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3\Q2 2023\"/>
    </mc:Choice>
  </mc:AlternateContent>
  <xr:revisionPtr revIDLastSave="0" documentId="13_ncr:1_{FC4B45E4-B649-4DF9-826D-2501B922B85D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BS" sheetId="1" r:id="rId1"/>
    <sheet name="P-3M" sheetId="8" r:id="rId2"/>
    <sheet name="PL-6M" sheetId="10" r:id="rId3"/>
    <sheet name="SCSE-Conso PY" sheetId="9" state="hidden" r:id="rId4"/>
    <sheet name="SCSE-Conso" sheetId="4" r:id="rId5"/>
    <sheet name="SCSE-Company" sheetId="5" r:id="rId6"/>
    <sheet name="Cashflows" sheetId="7" r:id="rId7"/>
  </sheets>
  <definedNames>
    <definedName name="_xlnm.Print_Area" localSheetId="0">BS!$A$1:$J$104</definedName>
    <definedName name="_xlnm.Print_Area" localSheetId="6">Cashflows!$A$1:$I$99</definedName>
    <definedName name="_xlnm.Print_Area" localSheetId="1">'P-3M'!$A$1:$J$77</definedName>
    <definedName name="_xlnm.Print_Area" localSheetId="2">'PL-6M'!$A$1:$J$79</definedName>
    <definedName name="_xlnm.Print_Area" localSheetId="5">'SCSE-Company'!$A$1:$L$37</definedName>
    <definedName name="_xlnm.Print_Area" localSheetId="4">'SCSE-Conso'!$A$1:$AA$43</definedName>
    <definedName name="_xlnm.Print_Area" localSheetId="3">'SCSE-Conso PY'!$A$1:$AA$27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5" i="9" l="1"/>
  <c r="W25" i="9" s="1"/>
  <c r="U23" i="9"/>
  <c r="U26" i="9" s="1"/>
  <c r="U28" i="9" s="1"/>
  <c r="Q23" i="9"/>
  <c r="Q26" i="9" s="1"/>
  <c r="M23" i="9"/>
  <c r="M26" i="9" s="1"/>
  <c r="G23" i="9"/>
  <c r="G26" i="9" s="1"/>
  <c r="G28" i="9" s="1"/>
  <c r="E23" i="9"/>
  <c r="E26" i="9" s="1"/>
  <c r="E28" i="9" s="1"/>
  <c r="C23" i="9"/>
  <c r="C26" i="9" s="1"/>
  <c r="C28" i="9" s="1"/>
  <c r="O23" i="9"/>
  <c r="O26" i="9" s="1"/>
  <c r="S22" i="9"/>
  <c r="W22" i="9" s="1"/>
  <c r="AA22" i="9" s="1"/>
  <c r="Y23" i="9"/>
  <c r="Y26" i="9" s="1"/>
  <c r="Y28" i="9" s="1"/>
  <c r="S21" i="9"/>
  <c r="W21" i="9"/>
  <c r="Y18" i="9"/>
  <c r="U18" i="9"/>
  <c r="Q18" i="9"/>
  <c r="O18" i="9"/>
  <c r="M18" i="9"/>
  <c r="K18" i="9"/>
  <c r="I18" i="9"/>
  <c r="G18" i="9"/>
  <c r="E18" i="9"/>
  <c r="C18" i="9"/>
  <c r="S17" i="9"/>
  <c r="W17" i="9" s="1"/>
  <c r="AA13" i="9"/>
  <c r="S23" i="9" l="1"/>
  <c r="AA17" i="9"/>
  <c r="AA18" i="9" s="1"/>
  <c r="W18" i="9"/>
  <c r="W23" i="9"/>
  <c r="W26" i="9" s="1"/>
  <c r="AA21" i="9"/>
  <c r="AA25" i="9"/>
  <c r="K23" i="9"/>
  <c r="S18" i="9"/>
  <c r="S26" i="9"/>
  <c r="S28" i="9" s="1"/>
  <c r="I23" i="9"/>
  <c r="I26" i="9" s="1"/>
  <c r="I28" i="9" s="1"/>
  <c r="K26" i="9" l="1"/>
  <c r="K28" i="9"/>
  <c r="AA23" i="9"/>
  <c r="AA26" i="9" s="1"/>
  <c r="W28" i="9" l="1"/>
  <c r="AA28" i="9" l="1"/>
  <c r="AB22" i="9" l="1"/>
  <c r="AB21" i="9" l="1"/>
</calcChain>
</file>

<file path=xl/sharedStrings.xml><?xml version="1.0" encoding="utf-8"?>
<sst xmlns="http://schemas.openxmlformats.org/spreadsheetml/2006/main" count="524" uniqueCount="266">
  <si>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</si>
  <si>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</si>
  <si>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</si>
  <si>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</si>
  <si>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</si>
  <si>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</si>
  <si>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</si>
  <si>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</si>
  <si>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</si>
  <si>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</si>
  <si>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</si>
  <si>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</si>
  <si>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</si>
  <si>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</si>
  <si>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</si>
  <si>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</si>
  <si>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</si>
  <si>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</si>
  <si>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</si>
  <si>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</si>
  <si>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</si>
  <si>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</si>
  <si>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</si>
  <si>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</si>
  <si>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</si>
  <si>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</si>
  <si>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</si>
  <si>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</si>
  <si>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</si>
  <si>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</si>
  <si>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</si>
  <si>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</si>
  <si>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</si>
  <si>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</si>
  <si>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</si>
  <si>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</si>
  <si>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</si>
  <si>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</si>
  <si>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</si>
  <si>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</si>
  <si>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</si>
  <si>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</si>
  <si>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</si>
  <si>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</si>
  <si>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</si>
  <si>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</si>
  <si>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</si>
  <si>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</si>
  <si>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</si>
  <si>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</si>
  <si>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</si>
  <si>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</si>
  <si>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</si>
  <si>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</si>
  <si>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</si>
  <si>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</si>
  <si>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Non-controlling interests</t>
  </si>
  <si>
    <t xml:space="preserve">Total comprehensive income attributable to: 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</si>
  <si>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</si>
  <si>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</si>
  <si>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</si>
  <si>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</si>
  <si>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</si>
  <si>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</si>
  <si>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</si>
  <si>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</si>
  <si>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</si>
  <si>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</si>
  <si>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</si>
  <si>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</si>
  <si>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</si>
  <si>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</si>
  <si>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</si>
  <si>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</si>
  <si>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</si>
  <si>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</si>
  <si>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</si>
  <si>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</si>
  <si>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</si>
  <si>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</si>
  <si>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</si>
  <si>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</si>
  <si>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</si>
  <si>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</si>
  <si>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</si>
  <si>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</si>
  <si>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</si>
  <si>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</si>
  <si>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</si>
  <si>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</si>
  <si>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</si>
  <si>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</si>
  <si>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</si>
  <si>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</si>
  <si>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</si>
  <si>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</si>
  <si>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</si>
  <si>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</si>
  <si>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</si>
  <si>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</si>
  <si>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</si>
  <si>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</si>
  <si>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</si>
  <si>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</si>
  <si>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</si>
  <si>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</si>
  <si>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</si>
  <si>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30 September</t>
  </si>
  <si>
    <t xml:space="preserve">   subsequently to profit or loss</t>
  </si>
  <si>
    <t xml:space="preserve">Exchange differences on translating </t>
  </si>
  <si>
    <t xml:space="preserve">Items that will not be reclassified </t>
  </si>
  <si>
    <t xml:space="preserve">Total items that will not be reclassified </t>
  </si>
  <si>
    <t xml:space="preserve">Other comprehensive income for 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</si>
  <si>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</si>
  <si>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</si>
  <si>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</si>
  <si>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</si>
  <si>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</si>
  <si>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</si>
  <si>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</si>
  <si>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</si>
  <si>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</si>
  <si>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</si>
  <si>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</si>
  <si>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</si>
  <si>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</si>
  <si>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</si>
  <si>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</si>
  <si>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Frasers Property (Thailand) Public Company Limited and its Subsidiaries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</si>
  <si>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</si>
  <si>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</si>
  <si>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</si>
  <si>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</si>
  <si>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Difference arising from business combinations 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</si>
  <si>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</si>
  <si>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</si>
  <si>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</si>
  <si>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</si>
  <si>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</si>
  <si>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 xml:space="preserve">   properties to associates and joint ventures</t>
  </si>
  <si>
    <t>Recognition of unearned rental income</t>
  </si>
  <si>
    <t>Repayment of long-term loans from financial institutions</t>
  </si>
  <si>
    <t>Investment income</t>
  </si>
  <si>
    <t>Profit (loss) attributable to: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</si>
  <si>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</si>
  <si>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</si>
  <si>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</si>
  <si>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</si>
  <si>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</si>
  <si>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</si>
  <si>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 unrealised gains on sales of investment properties to</t>
  </si>
  <si>
    <t xml:space="preserve">     associates and joint ventures</t>
  </si>
  <si>
    <t>Proceeds from long-term loan from financial institutions</t>
  </si>
  <si>
    <t>Cost of hotel business</t>
  </si>
  <si>
    <t xml:space="preserve">   Former shareholder before business restructuring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</si>
  <si>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</si>
  <si>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</si>
  <si>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</si>
  <si>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</si>
  <si>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</si>
  <si>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Current portion of lease liabilities</t>
  </si>
  <si>
    <t>Loss on investments in equity instruments</t>
  </si>
  <si>
    <t xml:space="preserve">   designated at fair value through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</si>
  <si>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</si>
  <si>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</si>
  <si>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</si>
  <si>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</si>
  <si>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</si>
  <si>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</si>
  <si>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Loss on</t>
  </si>
  <si>
    <t>Trade accounts receivables</t>
  </si>
  <si>
    <t xml:space="preserve">   other comprehensive income - net of income tax</t>
  </si>
  <si>
    <t>Deficit from</t>
  </si>
  <si>
    <t xml:space="preserve">change in </t>
  </si>
  <si>
    <t xml:space="preserve"> cash flow hedge</t>
  </si>
  <si>
    <t xml:space="preserve">Lease liabilities </t>
  </si>
  <si>
    <t>Finance costs paid</t>
  </si>
  <si>
    <t>Loss on write-off assets</t>
  </si>
  <si>
    <t>Profit from operating activities</t>
  </si>
  <si>
    <t>31 March</t>
  </si>
  <si>
    <t>Six-month period ended</t>
  </si>
  <si>
    <t xml:space="preserve">   Profit</t>
  </si>
  <si>
    <t xml:space="preserve">   Contributions by and distributions to owners of the Company</t>
  </si>
  <si>
    <t xml:space="preserve">   Dividends to the owners of the Company</t>
  </si>
  <si>
    <t xml:space="preserve">   Total contributions by and distributions to owners of the Company</t>
  </si>
  <si>
    <t>Write off withholding tax</t>
  </si>
  <si>
    <t>Long-term loans and accrued interest from related parties</t>
  </si>
  <si>
    <t>Profit before income tax expense</t>
  </si>
  <si>
    <t xml:space="preserve">Profit for the period </t>
  </si>
  <si>
    <t>Adjustments to reconcile profit to cash receipts (payments)</t>
  </si>
  <si>
    <t>Proceeds from short-term loan from financial institutions</t>
  </si>
  <si>
    <t xml:space="preserve">   par value at Baht 1 per share)</t>
  </si>
  <si>
    <t xml:space="preserve">   (2,319,277 thousand ordinary shares ,</t>
  </si>
  <si>
    <t>Cost of sales of real estate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</si>
  <si>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</si>
  <si>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investments in equity instruments</t>
  </si>
  <si>
    <t>Net increase (decrease) in cash and cash equivalents</t>
  </si>
  <si>
    <t>Short-term loans and accrued interest from related parties</t>
  </si>
  <si>
    <t xml:space="preserve">   Contributions by and distributions to owners of the parent</t>
  </si>
  <si>
    <t>Derivative financial assets</t>
  </si>
  <si>
    <t xml:space="preserve">   (3,710,844 thousand ordinary shares ,</t>
  </si>
  <si>
    <t>Balance at 31 March 2022</t>
  </si>
  <si>
    <t>(Unaudited)</t>
  </si>
  <si>
    <t>Revenue from rental and related services</t>
  </si>
  <si>
    <t>Gain on capital redemption of investment in associate</t>
  </si>
  <si>
    <t xml:space="preserve">   Earnings per share</t>
  </si>
  <si>
    <t>Gain (loss) on cash flow hedge - net of income tax</t>
  </si>
  <si>
    <t xml:space="preserve">   foreign operations - net of income tax </t>
  </si>
  <si>
    <t>Exchange differences on translating</t>
  </si>
  <si>
    <t>For the six-month period ended 31 March 2022</t>
  </si>
  <si>
    <t>Balance at 1 October 2021</t>
  </si>
  <si>
    <t xml:space="preserve">Acquisition of investment properties, property, plant </t>
  </si>
  <si>
    <t xml:space="preserve">  and equipment and intangible assets</t>
  </si>
  <si>
    <t>Transfer to legal reserve</t>
  </si>
  <si>
    <t>Cash paid for increase in associates and joint ventures</t>
  </si>
  <si>
    <t>Loss from fair value measurement of derivative financial assets</t>
  </si>
  <si>
    <t>Impact from gain (loss) on cash flow hedge</t>
  </si>
  <si>
    <t xml:space="preserve">   Total contributions by and distributions to owners of the parent</t>
  </si>
  <si>
    <t xml:space="preserve">Proceeds from sales of investment properties, property, plant </t>
  </si>
  <si>
    <t>(Reversal of) allowance for impairment of assets</t>
  </si>
  <si>
    <t>Proceeds from short-term loans for project investment</t>
  </si>
  <si>
    <t>For the six-month period ended 31 March 2023</t>
  </si>
  <si>
    <t>Balance at 1 October 2022</t>
  </si>
  <si>
    <t>Balance at 31 March 2023</t>
  </si>
  <si>
    <t>Short-term loans and accrued interest to related parties</t>
  </si>
  <si>
    <t xml:space="preserve">Total current assets </t>
  </si>
  <si>
    <t>Other investments</t>
  </si>
  <si>
    <t>Long-term loans and accrued interest to related parties</t>
  </si>
  <si>
    <t xml:space="preserve">Total non-current assets </t>
  </si>
  <si>
    <t>3, 14</t>
  </si>
  <si>
    <t>comprehensive income</t>
  </si>
  <si>
    <t>Unrealised (gain) loss on foreign exchange</t>
  </si>
  <si>
    <t>Cost of management fee</t>
  </si>
  <si>
    <t>Increased in current investment - fixed deposits</t>
  </si>
  <si>
    <t>Reversal of provision litigation</t>
  </si>
  <si>
    <t>Cash paid for litigation expenses</t>
  </si>
  <si>
    <t>Net cash used in investing activities</t>
  </si>
  <si>
    <t xml:space="preserve">Net cash from financing activities  </t>
  </si>
  <si>
    <t>2022</t>
  </si>
  <si>
    <t>10, 14</t>
  </si>
  <si>
    <t>Loss on cash flow hedge - net of income tax</t>
  </si>
  <si>
    <t>Current portion of long-term loans from financial institutions</t>
  </si>
  <si>
    <t>Tax (expenses) benefits</t>
  </si>
  <si>
    <t xml:space="preserve"> Cash flow hedge</t>
  </si>
  <si>
    <t xml:space="preserve">   Dividends</t>
  </si>
  <si>
    <t xml:space="preserve">    Profit (loss)</t>
  </si>
  <si>
    <t xml:space="preserve">Tax expense (benefits) </t>
  </si>
  <si>
    <t>Reversal of impairment loss on real estate development for sales</t>
  </si>
  <si>
    <t xml:space="preserve">Share of profit of associates and joint ventures net of </t>
  </si>
  <si>
    <t>(Gain) loss on disposal of building and equipment</t>
  </si>
  <si>
    <t>Cash paid for employee benefit</t>
  </si>
  <si>
    <t xml:space="preserve">Net cash from operating </t>
  </si>
  <si>
    <t>Net cash from operating activities</t>
  </si>
  <si>
    <t>Cash received from capital reduction of investment in subsidiary</t>
  </si>
  <si>
    <t>Net cash received from capital redemption of investment in associates</t>
  </si>
  <si>
    <t>Acquisition of subsidiaries - net of cash received</t>
  </si>
  <si>
    <t>Repayment of short-term loans from related parties</t>
  </si>
  <si>
    <t>Repayment for short-term loan to related parties</t>
  </si>
  <si>
    <t>Repayment for long-term loans to related parties</t>
  </si>
  <si>
    <t>Dividends paid to owners of the Company</t>
  </si>
  <si>
    <t>Current investment - fixed deposits</t>
  </si>
  <si>
    <t xml:space="preserve">   Owners of the parent</t>
  </si>
  <si>
    <t>Cash paid for increase in investments in subsidiaries</t>
  </si>
  <si>
    <t>Taxes received</t>
  </si>
  <si>
    <t xml:space="preserve">Share of profits of associates and joint ventures </t>
  </si>
  <si>
    <t xml:space="preserve">   net of unrealised gains on sales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</si>
</sst>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69">
    <xf numFmtId="0" fontId="0" fillId="0" borderId="0" xfId="0"/>
    <xf numFmtId="43" fontId="11" fillId="4" borderId="0" xfId="1" applyFont="1" applyFill="1" applyAlignment="1"/>
    <xf numFmtId="37" fontId="11" fillId="4" borderId="0" xfId="0" applyNumberFormat="1" applyFont="1" applyFill="1"/>
    <xf numFmtId="37" fontId="10" fillId="4" borderId="0" xfId="10" applyNumberFormat="1" applyFont="1" applyFill="1"/>
    <xf numFmtId="0" fontId="11" fillId="4" borderId="0" xfId="12" applyFont="1" applyFill="1"/>
    <xf numFmtId="0" fontId="11" fillId="4" borderId="0" xfId="12" applyFont="1" applyFill="1" applyAlignment="1">
      <alignment horizontal="center"/>
    </xf>
    <xf numFmtId="165" fontId="11" fillId="4" borderId="0" xfId="12" applyNumberFormat="1" applyFont="1" applyFill="1"/>
    <xf numFmtId="37" fontId="21" fillId="4" borderId="0" xfId="10" applyNumberFormat="1" applyFont="1" applyFill="1"/>
    <xf numFmtId="0" fontId="4" fillId="4" borderId="0" xfId="12" applyFont="1" applyFill="1"/>
    <xf numFmtId="37" fontId="16" fillId="4" borderId="0" xfId="10" applyNumberFormat="1" applyFont="1" applyFill="1" applyAlignment="1">
      <alignment horizontal="left"/>
    </xf>
    <xf numFmtId="37" fontId="11" fillId="4" borderId="0" xfId="10" applyNumberFormat="1" applyFont="1" applyFill="1"/>
    <xf numFmtId="37" fontId="10" fillId="4" borderId="0" xfId="10" applyNumberFormat="1" applyFont="1" applyFill="1" applyAlignment="1">
      <alignment horizontal="left"/>
    </xf>
    <xf numFmtId="37" fontId="4" fillId="4" borderId="0" xfId="10" applyNumberFormat="1" applyFont="1" applyFill="1"/>
    <xf numFmtId="37" fontId="11" fillId="4" borderId="0" xfId="0" applyNumberFormat="1" applyFont="1" applyFill="1" applyAlignment="1">
      <alignment vertical="center"/>
    </xf>
    <xf numFmtId="37" fontId="16" fillId="4" borderId="0" xfId="0" applyNumberFormat="1" applyFont="1" applyFill="1" applyAlignment="1">
      <alignment horizontal="left" vertical="center"/>
    </xf>
    <xf numFmtId="37" fontId="10" fillId="4" borderId="0" xfId="10" applyNumberFormat="1" applyFont="1" applyFill="1" applyAlignment="1">
      <alignment vertical="center"/>
    </xf>
    <xf numFmtId="37" fontId="13" fillId="4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0" fillId="0" borderId="0" xfId="12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37" fontId="11" fillId="0" borderId="0" xfId="10" applyNumberFormat="1" applyFont="1"/>
    <xf numFmtId="0" fontId="33" fillId="4" borderId="0" xfId="0" applyFont="1" applyFill="1"/>
    <xf numFmtId="0" fontId="33" fillId="4" borderId="0" xfId="0" applyFont="1" applyFill="1" applyAlignment="1">
      <alignment vertical="center"/>
    </xf>
    <xf numFmtId="0" fontId="10" fillId="4" borderId="0" xfId="12" applyFont="1" applyFill="1"/>
    <xf numFmtId="0" fontId="11" fillId="0" borderId="0" xfId="21" applyFont="1"/>
    <xf numFmtId="165" fontId="10" fillId="0" borderId="0" xfId="1" applyNumberFormat="1" applyFont="1" applyFill="1" applyAlignment="1"/>
    <xf numFmtId="37" fontId="17" fillId="0" borderId="0" xfId="0" applyNumberFormat="1" applyFont="1"/>
    <xf numFmtId="37" fontId="13" fillId="0" borderId="0" xfId="0" applyNumberFormat="1" applyFont="1"/>
    <xf numFmtId="43" fontId="11" fillId="0" borderId="0" xfId="1" applyFont="1" applyFill="1" applyAlignment="1"/>
    <xf numFmtId="0" fontId="20" fillId="0" borderId="0" xfId="0" applyFont="1"/>
    <xf numFmtId="43" fontId="16" fillId="0" borderId="0" xfId="1" applyFont="1" applyFill="1" applyAlignment="1">
      <alignment horizontal="left"/>
    </xf>
    <xf numFmtId="165" fontId="16" fillId="0" borderId="0" xfId="1" applyNumberFormat="1" applyFont="1" applyFill="1" applyAlignment="1">
      <alignment horizontal="left"/>
    </xf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left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9" fontId="11" fillId="0" borderId="0" xfId="1" quotePrefix="1" applyNumberFormat="1" applyFont="1" applyFill="1" applyBorder="1" applyAlignment="1">
      <alignment horizontal="center"/>
    </xf>
    <xf numFmtId="37" fontId="11" fillId="0" borderId="0" xfId="0" applyNumberFormat="1" applyFont="1"/>
    <xf numFmtId="165" fontId="11" fillId="0" borderId="0" xfId="1" quotePrefix="1" applyNumberFormat="1" applyFont="1" applyFill="1" applyBorder="1" applyAlignment="1">
      <alignment horizontal="center"/>
    </xf>
    <xf numFmtId="0" fontId="14" fillId="0" borderId="0" xfId="21" applyFont="1" applyAlignment="1">
      <alignment wrapText="1"/>
    </xf>
    <xf numFmtId="0" fontId="13" fillId="0" borderId="0" xfId="21" applyFont="1" applyAlignment="1">
      <alignment horizontal="center"/>
    </xf>
    <xf numFmtId="0" fontId="11" fillId="0" borderId="0" xfId="21" applyFont="1" applyAlignment="1">
      <alignment wrapText="1"/>
    </xf>
    <xf numFmtId="37" fontId="11" fillId="0" borderId="0" xfId="21" applyNumberFormat="1" applyFont="1"/>
    <xf numFmtId="0" fontId="10" fillId="0" borderId="0" xfId="21" applyFont="1" applyAlignment="1">
      <alignment wrapText="1"/>
    </xf>
    <xf numFmtId="0" fontId="11" fillId="0" borderId="0" xfId="21" applyFont="1" applyAlignment="1">
      <alignment horizontal="left"/>
    </xf>
    <xf numFmtId="165" fontId="11" fillId="0" borderId="0" xfId="1" applyNumberFormat="1" applyFont="1" applyFill="1"/>
    <xf numFmtId="165" fontId="10" fillId="0" borderId="4" xfId="1" applyNumberFormat="1" applyFont="1" applyFill="1" applyBorder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0" fontId="10" fillId="0" borderId="0" xfId="21" applyFont="1"/>
    <xf numFmtId="165" fontId="10" fillId="0" borderId="7" xfId="1" applyNumberFormat="1" applyFont="1" applyFill="1" applyBorder="1"/>
    <xf numFmtId="43" fontId="13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left"/>
    </xf>
    <xf numFmtId="37" fontId="16" fillId="0" borderId="0" xfId="0" applyNumberFormat="1" applyFont="1" applyAlignment="1">
      <alignment horizontal="left"/>
    </xf>
    <xf numFmtId="0" fontId="27" fillId="0" borderId="0" xfId="0" applyFont="1"/>
    <xf numFmtId="0" fontId="14" fillId="0" borderId="0" xfId="0" applyFont="1"/>
    <xf numFmtId="43" fontId="10" fillId="0" borderId="0" xfId="1" applyFont="1" applyFill="1" applyAlignment="1">
      <alignment horizontal="left"/>
    </xf>
    <xf numFmtId="37" fontId="19" fillId="0" borderId="0" xfId="0" applyNumberFormat="1" applyFont="1" applyAlignment="1">
      <alignment horizontal="left"/>
    </xf>
    <xf numFmtId="0" fontId="10" fillId="0" borderId="0" xfId="0" applyFont="1"/>
    <xf numFmtId="43" fontId="11" fillId="0" borderId="0" xfId="1" applyFont="1" applyFill="1" applyAlignment="1">
      <alignment horizontal="center"/>
    </xf>
    <xf numFmtId="38" fontId="13" fillId="0" borderId="0" xfId="0" quotePrefix="1" applyNumberFormat="1" applyFont="1" applyAlignment="1">
      <alignment horizontal="center"/>
    </xf>
    <xf numFmtId="38" fontId="28" fillId="0" borderId="0" xfId="0" applyNumberFormat="1" applyFont="1"/>
    <xf numFmtId="0" fontId="11" fillId="0" borderId="0" xfId="0" applyFont="1"/>
    <xf numFmtId="38" fontId="22" fillId="0" borderId="0" xfId="0" applyNumberFormat="1" applyFont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0" fontId="11" fillId="0" borderId="0" xfId="10" applyFont="1"/>
    <xf numFmtId="165" fontId="10" fillId="0" borderId="0" xfId="1" applyNumberFormat="1" applyFont="1" applyFill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0" fontId="13" fillId="0" borderId="0" xfId="0" applyFont="1"/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43" fontId="10" fillId="0" borderId="0" xfId="1" applyFont="1" applyFill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43" fontId="10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6" fillId="0" borderId="0" xfId="1" applyFont="1" applyFill="1" applyAlignment="1">
      <alignment vertical="center"/>
    </xf>
    <xf numFmtId="41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centerContinuous" vertical="center"/>
    </xf>
    <xf numFmtId="43" fontId="11" fillId="0" borderId="0" xfId="1" applyFont="1" applyFill="1" applyAlignment="1">
      <alignment horizontal="centerContinuous" vertical="center"/>
    </xf>
    <xf numFmtId="43" fontId="11" fillId="0" borderId="0" xfId="1" applyFont="1" applyFill="1" applyBorder="1" applyAlignment="1">
      <alignment horizontal="centerContinuous" vertical="center"/>
    </xf>
    <xf numFmtId="37" fontId="10" fillId="0" borderId="0" xfId="10" applyNumberFormat="1" applyFont="1" applyAlignment="1">
      <alignment vertical="center"/>
    </xf>
    <xf numFmtId="37" fontId="14" fillId="0" borderId="0" xfId="10" applyNumberFormat="1" applyFont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3" fontId="18" fillId="0" borderId="0" xfId="1" applyFont="1" applyFill="1" applyBorder="1" applyAlignment="1">
      <alignment horizontal="center"/>
    </xf>
    <xf numFmtId="37" fontId="11" fillId="0" borderId="0" xfId="0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1" fontId="11" fillId="0" borderId="0" xfId="13" quotePrefix="1" applyNumberForma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3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5" fontId="11" fillId="0" borderId="3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10" fillId="0" borderId="3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37" fontId="3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10" fillId="0" borderId="4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0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37" fontId="10" fillId="0" borderId="0" xfId="0" applyNumberFormat="1" applyFont="1"/>
    <xf numFmtId="43" fontId="10" fillId="0" borderId="0" xfId="1" applyFont="1" applyFill="1" applyBorder="1" applyAlignment="1"/>
    <xf numFmtId="43" fontId="11" fillId="0" borderId="0" xfId="1" applyFont="1" applyFill="1" applyBorder="1" applyAlignment="1"/>
    <xf numFmtId="43" fontId="10" fillId="0" borderId="7" xfId="1" applyFont="1" applyFill="1" applyBorder="1" applyAlignment="1">
      <alignment horizontal="right" vertical="center"/>
    </xf>
    <xf numFmtId="43" fontId="10" fillId="0" borderId="7" xfId="1" applyFont="1" applyFill="1" applyBorder="1" applyAlignment="1"/>
    <xf numFmtId="41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165" fontId="13" fillId="0" borderId="0" xfId="1" applyNumberFormat="1" applyFont="1" applyFill="1" applyBorder="1" applyAlignment="1">
      <alignment horizontal="center"/>
    </xf>
    <xf numFmtId="37" fontId="14" fillId="0" borderId="0" xfId="0" applyNumberFormat="1" applyFont="1"/>
    <xf numFmtId="165" fontId="11" fillId="0" borderId="0" xfId="1" applyNumberFormat="1" applyFont="1" applyFill="1" applyAlignment="1">
      <alignment horizontal="right" vertical="top"/>
    </xf>
    <xf numFmtId="43" fontId="13" fillId="0" borderId="0" xfId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5" fontId="10" fillId="0" borderId="7" xfId="1" applyNumberFormat="1" applyFont="1" applyFill="1" applyBorder="1" applyAlignment="1">
      <alignment horizontal="right"/>
    </xf>
    <xf numFmtId="37" fontId="13" fillId="0" borderId="0" xfId="14" applyNumberFormat="1" applyFont="1" applyAlignment="1">
      <alignment horizontal="center"/>
    </xf>
    <xf numFmtId="37" fontId="17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1" fontId="11" fillId="0" borderId="0" xfId="13" quotePrefix="1" applyNumberFormat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1" fontId="10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5" fontId="11" fillId="0" borderId="3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65" fontId="10" fillId="0" borderId="5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165" fontId="13" fillId="0" borderId="0" xfId="1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10" fillId="0" borderId="7" xfId="1" applyNumberFormat="1" applyFont="1" applyFill="1" applyBorder="1" applyAlignment="1">
      <alignment horizontal="right" vertical="center"/>
    </xf>
    <xf numFmtId="37" fontId="13" fillId="0" borderId="0" xfId="14" applyNumberFormat="1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16" fillId="0" borderId="0" xfId="12" applyFont="1" applyAlignment="1">
      <alignment horizontal="left"/>
    </xf>
    <xf numFmtId="0" fontId="12" fillId="0" borderId="0" xfId="12" applyFont="1" applyAlignment="1">
      <alignment horizontal="center"/>
    </xf>
    <xf numFmtId="37" fontId="13" fillId="0" borderId="0" xfId="10" applyNumberFormat="1" applyFont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0" fontId="17" fillId="0" borderId="0" xfId="10" applyFont="1"/>
    <xf numFmtId="0" fontId="16" fillId="0" borderId="0" xfId="10" applyFont="1"/>
    <xf numFmtId="37" fontId="16" fillId="0" borderId="0" xfId="10" applyNumberFormat="1" applyFont="1" applyAlignment="1">
      <alignment horizontal="left"/>
    </xf>
    <xf numFmtId="0" fontId="10" fillId="0" borderId="0" xfId="10" applyFont="1"/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0" fontId="11" fillId="0" borderId="0" xfId="19" applyFont="1"/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165" fontId="11" fillId="0" borderId="3" xfId="1" applyNumberFormat="1" applyFont="1" applyFill="1" applyBorder="1" applyAlignment="1">
      <alignment horizontal="center"/>
    </xf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165" fontId="11" fillId="0" borderId="6" xfId="1" applyNumberFormat="1" applyFont="1" applyFill="1" applyBorder="1" applyAlignment="1">
      <alignment horizontal="center"/>
    </xf>
    <xf numFmtId="37" fontId="10" fillId="0" borderId="0" xfId="10" applyNumberFormat="1" applyFont="1" applyAlignment="1">
      <alignment horizontal="left"/>
    </xf>
    <xf numFmtId="0" fontId="29" fillId="0" borderId="0" xfId="10" applyFont="1"/>
    <xf numFmtId="0" fontId="14" fillId="0" borderId="0" xfId="10" applyFont="1"/>
    <xf numFmtId="0" fontId="14" fillId="0" borderId="0" xfId="0" applyFont="1" applyAlignment="1">
      <alignment wrapText="1"/>
    </xf>
    <xf numFmtId="165" fontId="11" fillId="0" borderId="6" xfId="1" applyNumberFormat="1" applyFont="1" applyFill="1" applyBorder="1" applyAlignment="1">
      <alignment horizontal="right"/>
    </xf>
    <xf numFmtId="37" fontId="4" fillId="0" borderId="0" xfId="10" applyNumberFormat="1" applyFont="1"/>
    <xf numFmtId="37" fontId="11" fillId="0" borderId="0" xfId="10" applyNumberFormat="1" applyFont="1" applyFill="1"/>
    <xf numFmtId="0" fontId="11" fillId="4" borderId="0" xfId="12" applyFont="1" applyFill="1" applyAlignment="1">
      <alignment horizontal="distributed"/>
    </xf>
    <xf numFmtId="37" fontId="10" fillId="4" borderId="0" xfId="0" applyNumberFormat="1" applyFont="1" applyFill="1" applyAlignment="1">
      <alignment horizontal="left"/>
    </xf>
    <xf numFmtId="0" fontId="24" fillId="4" borderId="0" xfId="12" applyFont="1" applyFill="1"/>
    <xf numFmtId="165" fontId="11" fillId="4" borderId="0" xfId="12" applyNumberFormat="1" applyFont="1" applyFill="1" applyAlignment="1">
      <alignment horizontal="distributed"/>
    </xf>
    <xf numFmtId="0" fontId="11" fillId="4" borderId="0" xfId="21" applyFont="1" applyFill="1"/>
    <xf numFmtId="37" fontId="13" fillId="4" borderId="0" xfId="0" applyNumberFormat="1" applyFont="1" applyFill="1"/>
    <xf numFmtId="165" fontId="11" fillId="4" borderId="0" xfId="1" applyNumberFormat="1" applyFont="1" applyFill="1" applyAlignment="1"/>
    <xf numFmtId="165" fontId="11" fillId="4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 vertical="center"/>
    </xf>
    <xf numFmtId="37" fontId="10" fillId="0" borderId="0" xfId="10" applyNumberFormat="1" applyFont="1" applyAlignment="1">
      <alignment horizontal="center"/>
    </xf>
    <xf numFmtId="37" fontId="10" fillId="0" borderId="0" xfId="1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  <xf numFmtId="49" fontId="11" fillId="0" borderId="0" xfId="0" applyNumberFormat="1" applyFont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tabSelected="1" view="pageBreakPreview" zoomScale="85" zoomScaleNormal="85" zoomScaleSheetLayoutView="85" workbookViewId="0">
      <selection activeCell="D109" sqref="D109"/>
    </sheetView>
  </sheetViews>
  <sheetFormatPr defaultColWidth="10.77734375" defaultRowHeight="21" customHeight="1"/>
  <cols>
    <col min="1" max="1" width="48.44140625" style="2" customWidth="1"/>
    <col min="2" max="2" width="10.77734375" style="251" bestFit="1" customWidth="1"/>
    <col min="3" max="3" width="0.5546875" style="1" customWidth="1"/>
    <col min="4" max="4" width="14.33203125" style="252" customWidth="1"/>
    <col min="5" max="5" width="1.21875" style="252" customWidth="1"/>
    <col min="6" max="6" width="13.77734375" style="252" customWidth="1"/>
    <col min="7" max="7" width="1.21875" style="252" customWidth="1"/>
    <col min="8" max="8" width="13.77734375" style="252" customWidth="1"/>
    <col min="9" max="9" width="1.21875" style="253" customWidth="1"/>
    <col min="10" max="10" width="13.77734375" style="252" customWidth="1"/>
    <col min="11" max="16384" width="10.77734375" style="2"/>
  </cols>
  <sheetData>
    <row r="1" spans="1:10" ht="21" customHeight="1">
      <c r="A1" s="64" t="s">
        <v>128</v>
      </c>
      <c r="B1" s="65"/>
      <c r="C1" s="66"/>
      <c r="D1" s="40"/>
      <c r="E1" s="40"/>
      <c r="F1" s="40"/>
      <c r="G1" s="40"/>
      <c r="H1" s="40"/>
      <c r="I1" s="40"/>
      <c r="J1" s="40"/>
    </row>
    <row r="2" spans="1:10" ht="21" customHeight="1">
      <c r="A2" s="20" t="s">
        <v>39</v>
      </c>
      <c r="B2" s="67"/>
      <c r="C2" s="68"/>
      <c r="D2" s="69"/>
      <c r="E2" s="69"/>
      <c r="F2" s="69"/>
      <c r="G2" s="69"/>
      <c r="H2" s="69"/>
      <c r="I2" s="69"/>
      <c r="J2" s="69"/>
    </row>
    <row r="3" spans="1:10" ht="21" customHeight="1">
      <c r="A3" s="20"/>
      <c r="B3" s="67"/>
      <c r="C3" s="68"/>
      <c r="D3" s="69"/>
      <c r="E3" s="69"/>
      <c r="F3" s="69"/>
      <c r="G3" s="69"/>
      <c r="H3" s="69"/>
      <c r="I3" s="69"/>
      <c r="J3" s="69"/>
    </row>
    <row r="4" spans="1:10" ht="21" customHeight="1">
      <c r="A4" s="70"/>
      <c r="B4" s="71"/>
      <c r="C4" s="72"/>
      <c r="D4" s="254" t="s">
        <v>47</v>
      </c>
      <c r="E4" s="254"/>
      <c r="F4" s="254"/>
      <c r="G4" s="73"/>
      <c r="H4" s="254" t="s">
        <v>49</v>
      </c>
      <c r="I4" s="254"/>
      <c r="J4" s="254"/>
    </row>
    <row r="5" spans="1:10" ht="21" customHeight="1">
      <c r="A5" s="70"/>
      <c r="B5" s="71"/>
      <c r="C5" s="72"/>
      <c r="D5" s="254" t="s">
        <v>48</v>
      </c>
      <c r="E5" s="254"/>
      <c r="F5" s="254"/>
      <c r="G5" s="32"/>
      <c r="H5" s="254" t="s">
        <v>48</v>
      </c>
      <c r="I5" s="254"/>
      <c r="J5" s="254"/>
    </row>
    <row r="6" spans="1:10" ht="21" customHeight="1">
      <c r="A6" s="74"/>
      <c r="B6" s="75"/>
      <c r="C6" s="76"/>
      <c r="D6" s="77" t="s">
        <v>179</v>
      </c>
      <c r="E6" s="77"/>
      <c r="F6" s="77" t="s">
        <v>107</v>
      </c>
      <c r="G6" s="78"/>
      <c r="H6" s="77" t="s">
        <v>179</v>
      </c>
      <c r="I6" s="77"/>
      <c r="J6" s="77" t="s">
        <v>107</v>
      </c>
    </row>
    <row r="7" spans="1:10" ht="21" customHeight="1">
      <c r="A7" s="20" t="s">
        <v>3</v>
      </c>
      <c r="B7" s="79" t="s">
        <v>2</v>
      </c>
      <c r="C7" s="76"/>
      <c r="D7" s="80">
        <v>2023</v>
      </c>
      <c r="E7" s="38"/>
      <c r="F7" s="81">
        <v>2022</v>
      </c>
      <c r="G7" s="38"/>
      <c r="H7" s="80">
        <v>2023</v>
      </c>
      <c r="I7" s="38"/>
      <c r="J7" s="81">
        <v>2022</v>
      </c>
    </row>
    <row r="8" spans="1:10" ht="21" customHeight="1">
      <c r="A8" s="82"/>
      <c r="B8" s="65"/>
      <c r="C8" s="66"/>
      <c r="D8" s="38" t="s">
        <v>202</v>
      </c>
      <c r="E8" s="38"/>
      <c r="F8" s="83"/>
      <c r="G8" s="38"/>
      <c r="H8" s="38" t="s">
        <v>202</v>
      </c>
      <c r="I8" s="38"/>
      <c r="J8" s="38"/>
    </row>
    <row r="9" spans="1:10" ht="21" customHeight="1">
      <c r="A9" s="82"/>
      <c r="B9" s="65"/>
      <c r="C9" s="66"/>
      <c r="D9" s="255" t="s">
        <v>42</v>
      </c>
      <c r="E9" s="255"/>
      <c r="F9" s="255"/>
      <c r="G9" s="255"/>
      <c r="H9" s="255"/>
      <c r="I9" s="255"/>
      <c r="J9" s="255"/>
    </row>
    <row r="10" spans="1:10" s="250" customFormat="1" ht="21" customHeight="1">
      <c r="A10" s="84" t="s">
        <v>4</v>
      </c>
      <c r="B10" s="85"/>
      <c r="C10" s="85"/>
      <c r="D10" s="62"/>
      <c r="E10" s="62"/>
      <c r="F10" s="62"/>
      <c r="G10" s="62"/>
      <c r="H10" s="62"/>
      <c r="I10" s="62"/>
      <c r="J10" s="62"/>
    </row>
    <row r="11" spans="1:10" s="250" customFormat="1" ht="21" customHeight="1">
      <c r="A11" s="86" t="s">
        <v>5</v>
      </c>
      <c r="B11" s="85"/>
      <c r="C11" s="85"/>
      <c r="D11" s="40">
        <v>1861048</v>
      </c>
      <c r="E11" s="40"/>
      <c r="F11" s="40">
        <v>1074721</v>
      </c>
      <c r="G11" s="40"/>
      <c r="H11" s="40">
        <v>70189</v>
      </c>
      <c r="I11" s="40"/>
      <c r="J11" s="40">
        <v>45081</v>
      </c>
    </row>
    <row r="12" spans="1:10" s="250" customFormat="1" ht="21" customHeight="1">
      <c r="A12" s="87" t="s">
        <v>260</v>
      </c>
      <c r="B12" s="85"/>
      <c r="C12" s="85"/>
      <c r="D12" s="40">
        <v>8957</v>
      </c>
      <c r="E12" s="40"/>
      <c r="F12" s="40">
        <v>8950</v>
      </c>
      <c r="G12" s="40"/>
      <c r="H12" s="40">
        <v>0</v>
      </c>
      <c r="I12" s="40"/>
      <c r="J12" s="40">
        <v>0</v>
      </c>
    </row>
    <row r="13" spans="1:10" s="250" customFormat="1" ht="21" customHeight="1">
      <c r="A13" s="86" t="s">
        <v>87</v>
      </c>
      <c r="B13" s="85" t="s">
        <v>229</v>
      </c>
      <c r="C13" s="85"/>
      <c r="D13" s="40">
        <v>554307</v>
      </c>
      <c r="E13" s="40"/>
      <c r="F13" s="40">
        <v>513824</v>
      </c>
      <c r="G13" s="40"/>
      <c r="H13" s="40">
        <v>190400</v>
      </c>
      <c r="I13" s="40"/>
      <c r="J13" s="40">
        <v>214542</v>
      </c>
    </row>
    <row r="14" spans="1:10" s="250" customFormat="1" ht="21" customHeight="1">
      <c r="A14" s="86" t="s">
        <v>50</v>
      </c>
      <c r="B14" s="85">
        <v>3</v>
      </c>
      <c r="C14" s="85"/>
      <c r="D14" s="40">
        <v>751328</v>
      </c>
      <c r="E14" s="40"/>
      <c r="F14" s="40">
        <v>792391</v>
      </c>
      <c r="G14" s="40"/>
      <c r="H14" s="40">
        <v>17640</v>
      </c>
      <c r="I14" s="40"/>
      <c r="J14" s="40">
        <v>19626</v>
      </c>
    </row>
    <row r="15" spans="1:10" s="250" customFormat="1" ht="21" customHeight="1">
      <c r="A15" s="86" t="s">
        <v>224</v>
      </c>
      <c r="B15" s="85">
        <v>3</v>
      </c>
      <c r="C15" s="85"/>
      <c r="D15" s="40">
        <v>0</v>
      </c>
      <c r="E15" s="40"/>
      <c r="F15" s="40">
        <v>0</v>
      </c>
      <c r="G15" s="40"/>
      <c r="H15" s="40">
        <v>11252324</v>
      </c>
      <c r="I15" s="40"/>
      <c r="J15" s="40">
        <v>8095933</v>
      </c>
    </row>
    <row r="16" spans="1:10" s="250" customFormat="1" ht="21" customHeight="1">
      <c r="A16" s="86" t="s">
        <v>104</v>
      </c>
      <c r="B16" s="85">
        <v>3</v>
      </c>
      <c r="C16" s="85"/>
      <c r="D16" s="40">
        <v>72987</v>
      </c>
      <c r="E16" s="40"/>
      <c r="F16" s="40">
        <v>59065</v>
      </c>
      <c r="G16" s="40"/>
      <c r="H16" s="40">
        <v>0</v>
      </c>
      <c r="I16" s="40"/>
      <c r="J16" s="40">
        <v>0</v>
      </c>
    </row>
    <row r="17" spans="1:10" s="250" customFormat="1" ht="21" customHeight="1">
      <c r="A17" s="86" t="s">
        <v>155</v>
      </c>
      <c r="B17" s="85">
        <v>4</v>
      </c>
      <c r="C17" s="85"/>
      <c r="D17" s="40">
        <v>34642221</v>
      </c>
      <c r="E17" s="40"/>
      <c r="F17" s="40">
        <v>33658434</v>
      </c>
      <c r="G17" s="40"/>
      <c r="H17" s="40">
        <v>0</v>
      </c>
      <c r="I17" s="40"/>
      <c r="J17" s="40">
        <v>0</v>
      </c>
    </row>
    <row r="18" spans="1:10" s="250" customFormat="1" ht="21" customHeight="1">
      <c r="A18" s="86" t="s">
        <v>156</v>
      </c>
      <c r="B18" s="85"/>
      <c r="C18" s="85"/>
      <c r="D18" s="40">
        <v>81975</v>
      </c>
      <c r="E18" s="40"/>
      <c r="F18" s="40">
        <v>85228</v>
      </c>
      <c r="G18" s="40"/>
      <c r="H18" s="40">
        <v>0</v>
      </c>
      <c r="I18" s="40"/>
      <c r="J18" s="40">
        <v>0</v>
      </c>
    </row>
    <row r="19" spans="1:10" s="250" customFormat="1" ht="21" customHeight="1">
      <c r="A19" s="86" t="s">
        <v>6</v>
      </c>
      <c r="B19" s="85"/>
      <c r="C19" s="85"/>
      <c r="D19" s="40">
        <v>373381</v>
      </c>
      <c r="E19" s="40"/>
      <c r="F19" s="40">
        <v>325690</v>
      </c>
      <c r="G19" s="40"/>
      <c r="H19" s="40">
        <v>11249</v>
      </c>
      <c r="I19" s="40"/>
      <c r="J19" s="40">
        <v>7069</v>
      </c>
    </row>
    <row r="20" spans="1:10" s="250" customFormat="1" ht="21" customHeight="1">
      <c r="A20" s="88" t="s">
        <v>225</v>
      </c>
      <c r="B20" s="85"/>
      <c r="C20" s="85"/>
      <c r="D20" s="43">
        <v>38346204</v>
      </c>
      <c r="E20" s="63"/>
      <c r="F20" s="43">
        <v>36518303</v>
      </c>
      <c r="G20" s="63"/>
      <c r="H20" s="43">
        <v>11541802</v>
      </c>
      <c r="I20" s="63"/>
      <c r="J20" s="43">
        <v>8382251</v>
      </c>
    </row>
    <row r="21" spans="1:10" s="250" customFormat="1" ht="21" customHeight="1">
      <c r="A21" s="89"/>
      <c r="B21" s="85"/>
      <c r="C21" s="85"/>
      <c r="D21" s="87"/>
      <c r="E21" s="87"/>
      <c r="F21" s="87"/>
      <c r="G21" s="87"/>
      <c r="H21" s="87"/>
      <c r="I21" s="87"/>
      <c r="J21" s="87"/>
    </row>
    <row r="22" spans="1:10" s="250" customFormat="1" ht="21" customHeight="1">
      <c r="A22" s="84" t="s">
        <v>7</v>
      </c>
      <c r="B22" s="85"/>
      <c r="C22" s="85"/>
      <c r="D22" s="87"/>
      <c r="E22" s="87"/>
      <c r="F22" s="87"/>
      <c r="G22" s="87"/>
      <c r="H22" s="87"/>
      <c r="I22" s="87"/>
      <c r="J22" s="87"/>
    </row>
    <row r="23" spans="1:10" s="250" customFormat="1" ht="21" customHeight="1">
      <c r="A23" s="86" t="s">
        <v>8</v>
      </c>
      <c r="B23" s="85">
        <v>6</v>
      </c>
      <c r="C23" s="85"/>
      <c r="D23" s="90">
        <v>0</v>
      </c>
      <c r="E23" s="90"/>
      <c r="F23" s="90">
        <v>0</v>
      </c>
      <c r="G23" s="90"/>
      <c r="H23" s="90">
        <v>43220645</v>
      </c>
      <c r="I23" s="90"/>
      <c r="J23" s="90">
        <v>44258841</v>
      </c>
    </row>
    <row r="24" spans="1:10" s="250" customFormat="1" ht="21" customHeight="1">
      <c r="A24" s="86" t="s">
        <v>41</v>
      </c>
      <c r="B24" s="85">
        <v>5</v>
      </c>
      <c r="C24" s="85"/>
      <c r="D24" s="40">
        <v>11238999</v>
      </c>
      <c r="E24" s="90"/>
      <c r="F24" s="40">
        <v>11352348</v>
      </c>
      <c r="G24" s="90"/>
      <c r="H24" s="90">
        <v>6725504</v>
      </c>
      <c r="I24" s="90"/>
      <c r="J24" s="90">
        <v>6725504</v>
      </c>
    </row>
    <row r="25" spans="1:10" s="250" customFormat="1" ht="21" customHeight="1">
      <c r="A25" s="86" t="s">
        <v>70</v>
      </c>
      <c r="B25" s="85">
        <v>5</v>
      </c>
      <c r="C25" s="85"/>
      <c r="D25" s="90">
        <v>3374433</v>
      </c>
      <c r="E25" s="90"/>
      <c r="F25" s="90">
        <v>3331872</v>
      </c>
      <c r="G25" s="90"/>
      <c r="H25" s="90">
        <v>261885</v>
      </c>
      <c r="I25" s="90"/>
      <c r="J25" s="90">
        <v>261885</v>
      </c>
    </row>
    <row r="26" spans="1:10" s="250" customFormat="1" ht="21" customHeight="1">
      <c r="A26" s="86" t="s">
        <v>226</v>
      </c>
      <c r="B26" s="85">
        <v>14</v>
      </c>
      <c r="C26" s="85"/>
      <c r="D26" s="90">
        <v>195733</v>
      </c>
      <c r="E26" s="90"/>
      <c r="F26" s="90">
        <v>196134</v>
      </c>
      <c r="G26" s="90"/>
      <c r="H26" s="90">
        <v>257</v>
      </c>
      <c r="I26" s="90"/>
      <c r="J26" s="90">
        <v>257</v>
      </c>
    </row>
    <row r="27" spans="1:10" s="250" customFormat="1" ht="21" customHeight="1">
      <c r="A27" s="86" t="s">
        <v>96</v>
      </c>
      <c r="B27" s="85">
        <v>3</v>
      </c>
      <c r="C27" s="85"/>
      <c r="D27" s="90">
        <v>973107</v>
      </c>
      <c r="E27" s="90"/>
      <c r="F27" s="90">
        <v>994086</v>
      </c>
      <c r="G27" s="90"/>
      <c r="H27" s="90">
        <v>0</v>
      </c>
      <c r="I27" s="90"/>
      <c r="J27" s="90">
        <v>0</v>
      </c>
    </row>
    <row r="28" spans="1:10" s="250" customFormat="1" ht="21" customHeight="1">
      <c r="A28" s="86" t="s">
        <v>227</v>
      </c>
      <c r="B28" s="85">
        <v>3</v>
      </c>
      <c r="C28" s="85"/>
      <c r="D28" s="90">
        <v>81915</v>
      </c>
      <c r="E28" s="90"/>
      <c r="F28" s="90">
        <v>81915</v>
      </c>
      <c r="G28" s="90"/>
      <c r="H28" s="90">
        <v>8590000</v>
      </c>
      <c r="I28" s="90"/>
      <c r="J28" s="90">
        <v>5590000</v>
      </c>
    </row>
    <row r="29" spans="1:10" s="250" customFormat="1" ht="21" customHeight="1">
      <c r="A29" s="86" t="s">
        <v>129</v>
      </c>
      <c r="B29" s="85">
        <v>7</v>
      </c>
      <c r="C29" s="85"/>
      <c r="D29" s="90">
        <v>40813093</v>
      </c>
      <c r="E29" s="90"/>
      <c r="F29" s="90">
        <v>41114716</v>
      </c>
      <c r="G29" s="90"/>
      <c r="H29" s="90">
        <v>4852997</v>
      </c>
      <c r="I29" s="90"/>
      <c r="J29" s="90">
        <v>4892081</v>
      </c>
    </row>
    <row r="30" spans="1:10" s="250" customFormat="1" ht="21" customHeight="1">
      <c r="A30" s="86" t="s">
        <v>33</v>
      </c>
      <c r="B30" s="85">
        <v>8</v>
      </c>
      <c r="C30" s="85"/>
      <c r="D30" s="90">
        <v>4326720</v>
      </c>
      <c r="E30" s="90"/>
      <c r="F30" s="90">
        <v>4421006</v>
      </c>
      <c r="G30" s="90"/>
      <c r="H30" s="90">
        <v>95725</v>
      </c>
      <c r="I30" s="90"/>
      <c r="J30" s="90">
        <v>126189</v>
      </c>
    </row>
    <row r="31" spans="1:10" s="250" customFormat="1" ht="21" customHeight="1">
      <c r="A31" s="86" t="s">
        <v>51</v>
      </c>
      <c r="B31" s="85"/>
      <c r="C31" s="85"/>
      <c r="D31" s="90">
        <v>104827</v>
      </c>
      <c r="E31" s="90"/>
      <c r="F31" s="90">
        <v>109486</v>
      </c>
      <c r="G31" s="90"/>
      <c r="H31" s="90">
        <v>29991</v>
      </c>
      <c r="I31" s="90"/>
      <c r="J31" s="90">
        <v>31938</v>
      </c>
    </row>
    <row r="32" spans="1:10" s="250" customFormat="1" ht="21" customHeight="1">
      <c r="A32" s="86" t="s">
        <v>86</v>
      </c>
      <c r="B32" s="85"/>
      <c r="C32" s="85"/>
      <c r="D32" s="90">
        <v>577273</v>
      </c>
      <c r="E32" s="90"/>
      <c r="F32" s="90">
        <v>524051</v>
      </c>
      <c r="G32" s="90"/>
      <c r="H32" s="90">
        <v>0</v>
      </c>
      <c r="I32" s="90"/>
      <c r="J32" s="90">
        <v>0</v>
      </c>
    </row>
    <row r="33" spans="1:10" s="250" customFormat="1" ht="21" customHeight="1">
      <c r="A33" s="86" t="s">
        <v>199</v>
      </c>
      <c r="B33" s="85">
        <v>14</v>
      </c>
      <c r="C33" s="85"/>
      <c r="D33" s="90">
        <v>21985</v>
      </c>
      <c r="E33" s="90"/>
      <c r="F33" s="90">
        <v>63546</v>
      </c>
      <c r="G33" s="90"/>
      <c r="H33" s="90">
        <v>0</v>
      </c>
      <c r="I33" s="90"/>
      <c r="J33" s="90">
        <v>0</v>
      </c>
    </row>
    <row r="34" spans="1:10" s="250" customFormat="1" ht="21" customHeight="1">
      <c r="A34" s="86" t="s">
        <v>60</v>
      </c>
      <c r="B34" s="85">
        <v>3</v>
      </c>
      <c r="C34" s="85"/>
      <c r="D34" s="90">
        <v>237005</v>
      </c>
      <c r="E34" s="90"/>
      <c r="F34" s="90">
        <v>259873</v>
      </c>
      <c r="G34" s="90"/>
      <c r="H34" s="90">
        <v>70125</v>
      </c>
      <c r="I34" s="90"/>
      <c r="J34" s="90">
        <v>106666</v>
      </c>
    </row>
    <row r="35" spans="1:10" s="250" customFormat="1" ht="21" customHeight="1">
      <c r="A35" s="88" t="s">
        <v>228</v>
      </c>
      <c r="B35" s="85"/>
      <c r="C35" s="85"/>
      <c r="D35" s="91">
        <v>61945090</v>
      </c>
      <c r="E35" s="92"/>
      <c r="F35" s="91">
        <v>62449033</v>
      </c>
      <c r="G35" s="92"/>
      <c r="H35" s="91">
        <v>63847129</v>
      </c>
      <c r="I35" s="92"/>
      <c r="J35" s="91">
        <v>61993361</v>
      </c>
    </row>
    <row r="36" spans="1:10" s="250" customFormat="1" ht="21" customHeight="1">
      <c r="A36" s="88"/>
      <c r="B36" s="85"/>
      <c r="C36" s="85"/>
      <c r="D36" s="93"/>
      <c r="E36" s="92"/>
      <c r="F36" s="93"/>
      <c r="G36" s="92"/>
      <c r="H36" s="93"/>
      <c r="I36" s="92"/>
      <c r="J36" s="93"/>
    </row>
    <row r="37" spans="1:10" s="250" customFormat="1" ht="22.5" customHeight="1" thickBot="1">
      <c r="A37" s="94" t="s">
        <v>9</v>
      </c>
      <c r="B37" s="85"/>
      <c r="C37" s="85"/>
      <c r="D37" s="95">
        <v>100291294</v>
      </c>
      <c r="E37" s="92"/>
      <c r="F37" s="95">
        <v>98967336</v>
      </c>
      <c r="G37" s="92"/>
      <c r="H37" s="95">
        <v>75388931</v>
      </c>
      <c r="I37" s="92"/>
      <c r="J37" s="95">
        <v>70375612</v>
      </c>
    </row>
    <row r="38" spans="1:10" s="250" customFormat="1" ht="21.75" customHeight="1" thickTop="1">
      <c r="A38" s="89"/>
      <c r="B38" s="62"/>
      <c r="C38" s="62"/>
      <c r="D38" s="62"/>
      <c r="E38" s="62"/>
      <c r="F38" s="62"/>
      <c r="G38" s="62"/>
      <c r="H38" s="62"/>
      <c r="I38" s="62"/>
      <c r="J38" s="62"/>
    </row>
    <row r="39" spans="1:10" ht="21" customHeight="1">
      <c r="A39" s="64" t="s">
        <v>128</v>
      </c>
      <c r="B39" s="26"/>
      <c r="C39" s="96"/>
      <c r="D39" s="97"/>
      <c r="E39" s="97"/>
      <c r="F39" s="97"/>
      <c r="G39" s="97"/>
      <c r="H39" s="97"/>
      <c r="I39" s="97"/>
      <c r="J39" s="97"/>
    </row>
    <row r="40" spans="1:10" ht="21" customHeight="1">
      <c r="A40" s="98" t="s">
        <v>39</v>
      </c>
      <c r="B40" s="26"/>
      <c r="C40" s="96"/>
      <c r="D40" s="97"/>
      <c r="E40" s="97"/>
      <c r="F40" s="97"/>
      <c r="G40" s="97"/>
      <c r="H40" s="97"/>
      <c r="I40" s="97"/>
      <c r="J40" s="97"/>
    </row>
    <row r="41" spans="1:10" ht="21" customHeight="1">
      <c r="A41" s="98"/>
      <c r="B41" s="26"/>
      <c r="C41" s="96"/>
      <c r="D41" s="97"/>
      <c r="E41" s="97"/>
      <c r="F41" s="97"/>
      <c r="G41" s="97"/>
      <c r="H41" s="97"/>
      <c r="I41" s="97"/>
      <c r="J41" s="97"/>
    </row>
    <row r="42" spans="1:10" ht="21" customHeight="1">
      <c r="A42" s="98"/>
      <c r="B42" s="26"/>
      <c r="C42" s="96"/>
      <c r="D42" s="254" t="s">
        <v>47</v>
      </c>
      <c r="E42" s="254"/>
      <c r="F42" s="254"/>
      <c r="G42" s="73"/>
      <c r="H42" s="254" t="s">
        <v>49</v>
      </c>
      <c r="I42" s="254"/>
      <c r="J42" s="254"/>
    </row>
    <row r="43" spans="1:10" ht="21" customHeight="1">
      <c r="A43" s="99"/>
      <c r="B43" s="100"/>
      <c r="C43" s="101"/>
      <c r="D43" s="254" t="s">
        <v>48</v>
      </c>
      <c r="E43" s="254"/>
      <c r="F43" s="254"/>
      <c r="G43" s="32"/>
      <c r="H43" s="254" t="s">
        <v>48</v>
      </c>
      <c r="I43" s="254"/>
      <c r="J43" s="254"/>
    </row>
    <row r="44" spans="1:10" ht="21" customHeight="1">
      <c r="A44" s="98"/>
      <c r="B44" s="102"/>
      <c r="C44" s="68"/>
      <c r="D44" s="77" t="s">
        <v>179</v>
      </c>
      <c r="E44" s="77"/>
      <c r="F44" s="77" t="s">
        <v>107</v>
      </c>
      <c r="G44" s="78"/>
      <c r="H44" s="77" t="s">
        <v>179</v>
      </c>
      <c r="I44" s="77"/>
      <c r="J44" s="77" t="s">
        <v>107</v>
      </c>
    </row>
    <row r="45" spans="1:10" ht="21" customHeight="1">
      <c r="A45" s="103" t="s">
        <v>72</v>
      </c>
      <c r="B45" s="26" t="s">
        <v>2</v>
      </c>
      <c r="C45" s="101"/>
      <c r="D45" s="80">
        <v>2023</v>
      </c>
      <c r="E45" s="38"/>
      <c r="F45" s="81">
        <v>2022</v>
      </c>
      <c r="G45" s="38"/>
      <c r="H45" s="80">
        <v>2023</v>
      </c>
      <c r="I45" s="38"/>
      <c r="J45" s="83" t="s">
        <v>238</v>
      </c>
    </row>
    <row r="46" spans="1:10" ht="21" customHeight="1">
      <c r="A46" s="82"/>
      <c r="B46" s="65"/>
      <c r="C46" s="101"/>
      <c r="D46" s="38" t="s">
        <v>202</v>
      </c>
      <c r="E46" s="38"/>
      <c r="F46" s="83"/>
      <c r="G46" s="38"/>
      <c r="H46" s="38" t="s">
        <v>202</v>
      </c>
      <c r="I46" s="38"/>
      <c r="J46" s="38"/>
    </row>
    <row r="47" spans="1:10" ht="21" customHeight="1">
      <c r="A47" s="103"/>
      <c r="B47" s="26"/>
      <c r="C47" s="104"/>
      <c r="D47" s="255" t="s">
        <v>42</v>
      </c>
      <c r="E47" s="255"/>
      <c r="F47" s="255"/>
      <c r="G47" s="255"/>
      <c r="H47" s="255"/>
      <c r="I47" s="255"/>
      <c r="J47" s="255"/>
    </row>
    <row r="48" spans="1:10" ht="21" customHeight="1">
      <c r="A48" s="100" t="s">
        <v>10</v>
      </c>
      <c r="B48" s="65"/>
      <c r="C48" s="66"/>
      <c r="D48" s="40"/>
      <c r="E48" s="40"/>
      <c r="F48" s="40"/>
      <c r="G48" s="40"/>
      <c r="H48" s="40"/>
      <c r="I48" s="40"/>
      <c r="J48" s="40"/>
    </row>
    <row r="49" spans="1:10" ht="21" customHeight="1">
      <c r="A49" s="82" t="s">
        <v>130</v>
      </c>
      <c r="B49" s="105"/>
      <c r="C49" s="106"/>
      <c r="D49" s="17">
        <v>7439482</v>
      </c>
      <c r="E49" s="17"/>
      <c r="F49" s="17">
        <v>3810000</v>
      </c>
      <c r="G49" s="17"/>
      <c r="H49" s="17">
        <v>5025000</v>
      </c>
      <c r="I49" s="17"/>
      <c r="J49" s="17">
        <v>3295000</v>
      </c>
    </row>
    <row r="50" spans="1:10" ht="21" customHeight="1">
      <c r="A50" s="82" t="s">
        <v>197</v>
      </c>
      <c r="B50" s="105">
        <v>3</v>
      </c>
      <c r="C50" s="106"/>
      <c r="D50" s="17">
        <v>0</v>
      </c>
      <c r="E50" s="17"/>
      <c r="F50" s="17">
        <v>0</v>
      </c>
      <c r="G50" s="17"/>
      <c r="H50" s="17">
        <v>43588</v>
      </c>
      <c r="I50" s="17"/>
      <c r="J50" s="17">
        <v>416894</v>
      </c>
    </row>
    <row r="51" spans="1:10" ht="21" customHeight="1">
      <c r="A51" s="82" t="s">
        <v>88</v>
      </c>
      <c r="B51" s="105">
        <v>3</v>
      </c>
      <c r="C51" s="106"/>
      <c r="D51" s="17">
        <v>3778745</v>
      </c>
      <c r="E51" s="17"/>
      <c r="F51" s="17">
        <v>4220302</v>
      </c>
      <c r="G51" s="17"/>
      <c r="H51" s="17">
        <v>38080</v>
      </c>
      <c r="I51" s="17"/>
      <c r="J51" s="17">
        <v>35399</v>
      </c>
    </row>
    <row r="52" spans="1:10" ht="21" customHeight="1">
      <c r="A52" s="82" t="s">
        <v>52</v>
      </c>
      <c r="B52" s="105">
        <v>3</v>
      </c>
      <c r="C52" s="106"/>
      <c r="D52" s="17">
        <v>928835</v>
      </c>
      <c r="E52" s="17"/>
      <c r="F52" s="17">
        <v>1098077</v>
      </c>
      <c r="G52" s="17"/>
      <c r="H52" s="17">
        <v>306737</v>
      </c>
      <c r="I52" s="17"/>
      <c r="J52" s="17">
        <v>329777</v>
      </c>
    </row>
    <row r="53" spans="1:10" ht="21" customHeight="1">
      <c r="A53" s="107" t="s">
        <v>241</v>
      </c>
      <c r="B53" s="105"/>
      <c r="C53" s="106"/>
      <c r="D53" s="17">
        <v>4043470</v>
      </c>
      <c r="E53" s="17"/>
      <c r="F53" s="17">
        <v>1811891</v>
      </c>
      <c r="G53" s="17"/>
      <c r="H53" s="17">
        <v>400000</v>
      </c>
      <c r="I53" s="17"/>
      <c r="J53" s="17">
        <v>200000</v>
      </c>
    </row>
    <row r="54" spans="1:10" ht="21" customHeight="1">
      <c r="A54" s="107" t="s">
        <v>11</v>
      </c>
      <c r="B54" s="105">
        <v>10</v>
      </c>
      <c r="C54" s="106"/>
      <c r="D54" s="17">
        <v>4499756</v>
      </c>
      <c r="E54" s="17"/>
      <c r="F54" s="17">
        <v>11999357</v>
      </c>
      <c r="G54" s="17"/>
      <c r="H54" s="17">
        <v>4499756</v>
      </c>
      <c r="I54" s="17"/>
      <c r="J54" s="17">
        <v>6999651</v>
      </c>
    </row>
    <row r="55" spans="1:10" ht="21" customHeight="1">
      <c r="A55" s="107" t="s">
        <v>160</v>
      </c>
      <c r="B55" s="105">
        <v>3</v>
      </c>
      <c r="C55" s="106"/>
      <c r="D55" s="17">
        <v>318513</v>
      </c>
      <c r="E55" s="17"/>
      <c r="F55" s="17">
        <v>224167</v>
      </c>
      <c r="G55" s="17"/>
      <c r="H55" s="17">
        <v>27574</v>
      </c>
      <c r="I55" s="17"/>
      <c r="J55" s="17">
        <v>31329</v>
      </c>
    </row>
    <row r="56" spans="1:10" ht="21" customHeight="1">
      <c r="A56" s="107" t="s">
        <v>157</v>
      </c>
      <c r="B56" s="105">
        <v>3</v>
      </c>
      <c r="C56" s="106"/>
      <c r="D56" s="17">
        <v>58669</v>
      </c>
      <c r="E56" s="17"/>
      <c r="F56" s="17">
        <v>53034</v>
      </c>
      <c r="G56" s="17"/>
      <c r="H56" s="17">
        <v>8180</v>
      </c>
      <c r="I56" s="17"/>
      <c r="J56" s="17">
        <v>8180</v>
      </c>
    </row>
    <row r="57" spans="1:10" ht="21" customHeight="1">
      <c r="A57" s="107" t="s">
        <v>105</v>
      </c>
      <c r="B57" s="105"/>
      <c r="C57" s="106"/>
      <c r="D57" s="17">
        <v>124523</v>
      </c>
      <c r="E57" s="17"/>
      <c r="F57" s="17">
        <v>256214</v>
      </c>
      <c r="G57" s="17"/>
      <c r="H57" s="17">
        <v>0</v>
      </c>
      <c r="I57" s="17"/>
      <c r="J57" s="17">
        <v>0</v>
      </c>
    </row>
    <row r="58" spans="1:10" ht="21" customHeight="1">
      <c r="A58" s="107" t="s">
        <v>12</v>
      </c>
      <c r="B58" s="105">
        <v>3</v>
      </c>
      <c r="C58" s="108"/>
      <c r="D58" s="17">
        <v>541585</v>
      </c>
      <c r="E58" s="17"/>
      <c r="F58" s="17">
        <v>514865</v>
      </c>
      <c r="G58" s="17"/>
      <c r="H58" s="17">
        <v>29541</v>
      </c>
      <c r="I58" s="17"/>
      <c r="J58" s="17">
        <v>26719</v>
      </c>
    </row>
    <row r="59" spans="1:10" ht="21" customHeight="1">
      <c r="A59" s="103" t="s">
        <v>13</v>
      </c>
      <c r="B59" s="105"/>
      <c r="C59" s="96"/>
      <c r="D59" s="109">
        <v>21733578</v>
      </c>
      <c r="E59" s="110"/>
      <c r="F59" s="109">
        <v>23987907</v>
      </c>
      <c r="G59" s="110"/>
      <c r="H59" s="109">
        <v>10378456</v>
      </c>
      <c r="I59" s="110"/>
      <c r="J59" s="109">
        <v>11342949</v>
      </c>
    </row>
    <row r="60" spans="1:10" ht="21" customHeight="1">
      <c r="A60" s="103"/>
      <c r="B60" s="105"/>
      <c r="C60" s="96"/>
      <c r="D60" s="110"/>
      <c r="E60" s="110"/>
      <c r="F60" s="110"/>
      <c r="G60" s="110"/>
      <c r="H60" s="110"/>
      <c r="I60" s="110"/>
      <c r="J60" s="110"/>
    </row>
    <row r="61" spans="1:10" ht="21" customHeight="1">
      <c r="A61" s="100" t="s">
        <v>14</v>
      </c>
      <c r="B61" s="105"/>
      <c r="C61" s="96"/>
      <c r="D61" s="49"/>
      <c r="E61" s="49"/>
      <c r="F61" s="49"/>
      <c r="G61" s="49"/>
      <c r="H61" s="49"/>
      <c r="I61" s="49"/>
      <c r="J61" s="49"/>
    </row>
    <row r="62" spans="1:10" ht="21" customHeight="1">
      <c r="A62" s="107" t="s">
        <v>131</v>
      </c>
      <c r="B62" s="105"/>
      <c r="C62" s="108"/>
      <c r="D62" s="17">
        <v>7885766</v>
      </c>
      <c r="E62" s="17"/>
      <c r="F62" s="17">
        <v>9148719</v>
      </c>
      <c r="G62" s="17"/>
      <c r="H62" s="17">
        <v>400000</v>
      </c>
      <c r="I62" s="17"/>
      <c r="J62" s="17">
        <v>600000</v>
      </c>
    </row>
    <row r="63" spans="1:10" ht="21" customHeight="1">
      <c r="A63" s="107" t="s">
        <v>186</v>
      </c>
      <c r="B63" s="105" t="s">
        <v>229</v>
      </c>
      <c r="C63" s="108"/>
      <c r="D63" s="17">
        <v>592150</v>
      </c>
      <c r="E63" s="17"/>
      <c r="F63" s="17">
        <v>584771</v>
      </c>
      <c r="G63" s="17"/>
      <c r="H63" s="17">
        <v>0</v>
      </c>
      <c r="I63" s="17"/>
      <c r="J63" s="17">
        <v>0</v>
      </c>
    </row>
    <row r="64" spans="1:10" ht="21" customHeight="1">
      <c r="A64" s="107" t="s">
        <v>34</v>
      </c>
      <c r="B64" s="105" t="s">
        <v>239</v>
      </c>
      <c r="C64" s="108"/>
      <c r="D64" s="17">
        <v>28284554</v>
      </c>
      <c r="E64" s="17"/>
      <c r="F64" s="17">
        <v>22484084</v>
      </c>
      <c r="G64" s="17"/>
      <c r="H64" s="17">
        <v>26785272</v>
      </c>
      <c r="I64" s="17"/>
      <c r="J64" s="17">
        <v>20984953</v>
      </c>
    </row>
    <row r="65" spans="1:10" ht="21" customHeight="1">
      <c r="A65" s="107" t="s">
        <v>175</v>
      </c>
      <c r="B65" s="105">
        <v>3</v>
      </c>
      <c r="C65" s="108"/>
      <c r="D65" s="17">
        <v>3239063</v>
      </c>
      <c r="E65" s="17"/>
      <c r="F65" s="17">
        <v>3397990</v>
      </c>
      <c r="G65" s="17"/>
      <c r="H65" s="17">
        <v>146563</v>
      </c>
      <c r="I65" s="17"/>
      <c r="J65" s="17">
        <v>170791</v>
      </c>
    </row>
    <row r="66" spans="1:10" ht="21" customHeight="1">
      <c r="A66" s="111" t="s">
        <v>158</v>
      </c>
      <c r="B66" s="105">
        <v>3</v>
      </c>
      <c r="C66" s="108"/>
      <c r="D66" s="17">
        <v>1002975</v>
      </c>
      <c r="E66" s="17"/>
      <c r="F66" s="17">
        <v>1029094</v>
      </c>
      <c r="G66" s="17"/>
      <c r="H66" s="17">
        <v>163388</v>
      </c>
      <c r="I66" s="17"/>
      <c r="J66" s="17">
        <v>167478</v>
      </c>
    </row>
    <row r="67" spans="1:10" ht="21" customHeight="1">
      <c r="A67" s="107" t="s">
        <v>15</v>
      </c>
      <c r="B67" s="105"/>
      <c r="C67" s="108"/>
      <c r="D67" s="17">
        <v>859344</v>
      </c>
      <c r="E67" s="17"/>
      <c r="F67" s="17">
        <v>849849</v>
      </c>
      <c r="G67" s="17"/>
      <c r="H67" s="17">
        <v>57871</v>
      </c>
      <c r="I67" s="17"/>
      <c r="J67" s="17">
        <v>91272</v>
      </c>
    </row>
    <row r="68" spans="1:10" ht="21" customHeight="1">
      <c r="A68" s="107" t="s">
        <v>89</v>
      </c>
      <c r="B68" s="105"/>
      <c r="C68" s="108"/>
      <c r="D68" s="17">
        <v>313873</v>
      </c>
      <c r="E68" s="17"/>
      <c r="F68" s="17">
        <v>296630</v>
      </c>
      <c r="G68" s="17"/>
      <c r="H68" s="17">
        <v>75012</v>
      </c>
      <c r="I68" s="17"/>
      <c r="J68" s="17">
        <v>68654</v>
      </c>
    </row>
    <row r="69" spans="1:10" ht="21" customHeight="1">
      <c r="A69" s="111" t="s">
        <v>132</v>
      </c>
      <c r="B69" s="105" t="s">
        <v>229</v>
      </c>
      <c r="C69" s="108"/>
      <c r="D69" s="17">
        <v>725651</v>
      </c>
      <c r="E69" s="17"/>
      <c r="F69" s="17">
        <v>701018</v>
      </c>
      <c r="G69" s="17"/>
      <c r="H69" s="17">
        <v>104542</v>
      </c>
      <c r="I69" s="17"/>
      <c r="J69" s="17">
        <v>102193</v>
      </c>
    </row>
    <row r="70" spans="1:10" ht="21" customHeight="1">
      <c r="A70" s="103" t="s">
        <v>16</v>
      </c>
      <c r="B70" s="26"/>
      <c r="C70" s="96"/>
      <c r="D70" s="109">
        <v>42903376</v>
      </c>
      <c r="E70" s="112"/>
      <c r="F70" s="109">
        <v>38492155</v>
      </c>
      <c r="G70" s="112"/>
      <c r="H70" s="109">
        <v>27732648</v>
      </c>
      <c r="I70" s="112"/>
      <c r="J70" s="109">
        <v>22185341</v>
      </c>
    </row>
    <row r="71" spans="1:10" ht="21" customHeight="1">
      <c r="A71" s="103"/>
      <c r="B71" s="26"/>
      <c r="C71" s="96"/>
      <c r="D71" s="49"/>
      <c r="E71" s="49"/>
      <c r="F71" s="49"/>
      <c r="G71" s="49"/>
      <c r="H71" s="49"/>
      <c r="I71" s="49"/>
      <c r="J71" s="49"/>
    </row>
    <row r="72" spans="1:10" ht="21" customHeight="1">
      <c r="A72" s="103" t="s">
        <v>17</v>
      </c>
      <c r="B72" s="26"/>
      <c r="C72" s="96"/>
      <c r="D72" s="113">
        <v>64636954</v>
      </c>
      <c r="E72" s="110"/>
      <c r="F72" s="113">
        <v>62480062</v>
      </c>
      <c r="G72" s="110"/>
      <c r="H72" s="113">
        <v>38111104</v>
      </c>
      <c r="I72" s="110"/>
      <c r="J72" s="113">
        <v>33528290</v>
      </c>
    </row>
    <row r="73" spans="1:10" ht="21" customHeight="1">
      <c r="A73" s="107"/>
      <c r="B73" s="26"/>
      <c r="C73" s="104"/>
      <c r="D73" s="69"/>
      <c r="E73" s="69"/>
      <c r="F73" s="69"/>
      <c r="G73" s="69"/>
      <c r="H73" s="69"/>
      <c r="I73" s="69"/>
      <c r="J73" s="69"/>
    </row>
    <row r="74" spans="1:10" ht="21" customHeight="1">
      <c r="A74" s="64" t="s">
        <v>128</v>
      </c>
      <c r="B74" s="26"/>
      <c r="C74" s="104"/>
      <c r="D74" s="97"/>
      <c r="E74" s="97"/>
      <c r="F74" s="97"/>
      <c r="G74" s="97"/>
      <c r="H74" s="97"/>
      <c r="I74" s="97"/>
      <c r="J74" s="97"/>
    </row>
    <row r="75" spans="1:10" ht="21" customHeight="1">
      <c r="A75" s="20" t="s">
        <v>71</v>
      </c>
      <c r="B75" s="26"/>
      <c r="C75" s="104"/>
      <c r="D75" s="97"/>
      <c r="E75" s="97"/>
      <c r="F75" s="97"/>
      <c r="G75" s="97"/>
      <c r="H75" s="97"/>
      <c r="I75" s="97"/>
      <c r="J75" s="97"/>
    </row>
    <row r="76" spans="1:10" ht="21" customHeight="1">
      <c r="A76" s="20"/>
      <c r="B76" s="26"/>
      <c r="C76" s="104"/>
      <c r="D76" s="97"/>
      <c r="E76" s="97"/>
      <c r="F76" s="97"/>
      <c r="G76" s="97"/>
      <c r="H76" s="97"/>
      <c r="I76" s="97"/>
      <c r="J76" s="97"/>
    </row>
    <row r="77" spans="1:10" ht="21" customHeight="1">
      <c r="A77" s="64"/>
      <c r="B77" s="26"/>
      <c r="C77" s="104"/>
      <c r="D77" s="254" t="s">
        <v>47</v>
      </c>
      <c r="E77" s="254"/>
      <c r="F77" s="254"/>
      <c r="G77" s="73"/>
      <c r="H77" s="254" t="s">
        <v>49</v>
      </c>
      <c r="I77" s="254"/>
      <c r="J77" s="254"/>
    </row>
    <row r="78" spans="1:10" ht="21" customHeight="1">
      <c r="A78" s="99"/>
      <c r="B78" s="100"/>
      <c r="C78" s="101"/>
      <c r="D78" s="254" t="s">
        <v>48</v>
      </c>
      <c r="E78" s="254"/>
      <c r="F78" s="254"/>
      <c r="G78" s="32"/>
      <c r="H78" s="254" t="s">
        <v>48</v>
      </c>
      <c r="I78" s="254"/>
      <c r="J78" s="254"/>
    </row>
    <row r="79" spans="1:10" ht="21" customHeight="1">
      <c r="A79" s="20"/>
      <c r="B79" s="67"/>
      <c r="C79" s="68"/>
      <c r="D79" s="77" t="s">
        <v>179</v>
      </c>
      <c r="E79" s="77"/>
      <c r="F79" s="77" t="s">
        <v>107</v>
      </c>
      <c r="G79" s="78"/>
      <c r="H79" s="77" t="s">
        <v>179</v>
      </c>
      <c r="I79" s="77"/>
      <c r="J79" s="77" t="s">
        <v>107</v>
      </c>
    </row>
    <row r="80" spans="1:10" ht="21" customHeight="1">
      <c r="A80" s="103" t="s">
        <v>72</v>
      </c>
      <c r="B80" s="26"/>
      <c r="C80" s="101"/>
      <c r="D80" s="80">
        <v>2023</v>
      </c>
      <c r="E80" s="38"/>
      <c r="F80" s="80">
        <v>2022</v>
      </c>
      <c r="G80" s="38"/>
      <c r="H80" s="80">
        <v>2023</v>
      </c>
      <c r="I80" s="38"/>
      <c r="J80" s="80">
        <v>2022</v>
      </c>
    </row>
    <row r="81" spans="1:10" ht="21" customHeight="1">
      <c r="A81" s="82"/>
      <c r="B81" s="65"/>
      <c r="C81" s="101"/>
      <c r="D81" s="38" t="s">
        <v>202</v>
      </c>
      <c r="E81" s="38"/>
      <c r="F81" s="83"/>
      <c r="G81" s="38"/>
      <c r="H81" s="38" t="s">
        <v>202</v>
      </c>
      <c r="I81" s="38"/>
      <c r="J81" s="38"/>
    </row>
    <row r="82" spans="1:10" ht="21" customHeight="1">
      <c r="A82" s="82"/>
      <c r="B82" s="82"/>
      <c r="C82" s="104"/>
      <c r="D82" s="255" t="s">
        <v>42</v>
      </c>
      <c r="E82" s="255"/>
      <c r="F82" s="255"/>
      <c r="G82" s="255"/>
      <c r="H82" s="255"/>
      <c r="I82" s="255"/>
      <c r="J82" s="255"/>
    </row>
    <row r="83" spans="1:10" ht="21" customHeight="1">
      <c r="A83" s="100" t="s">
        <v>73</v>
      </c>
      <c r="B83" s="26"/>
      <c r="C83" s="66"/>
      <c r="D83" s="40"/>
      <c r="E83" s="40"/>
      <c r="F83" s="40"/>
      <c r="G83" s="40"/>
      <c r="H83" s="40"/>
      <c r="I83" s="40"/>
      <c r="J83" s="40"/>
    </row>
    <row r="84" spans="1:10" ht="21" customHeight="1">
      <c r="A84" s="107" t="s">
        <v>18</v>
      </c>
      <c r="B84" s="26"/>
      <c r="C84" s="104"/>
      <c r="D84" s="40"/>
      <c r="E84" s="40"/>
      <c r="F84" s="40"/>
      <c r="G84" s="40"/>
      <c r="H84" s="40"/>
      <c r="I84" s="40"/>
      <c r="J84" s="40"/>
    </row>
    <row r="85" spans="1:10" ht="21" customHeight="1">
      <c r="A85" s="107" t="s">
        <v>53</v>
      </c>
      <c r="B85" s="26"/>
      <c r="C85" s="104"/>
      <c r="D85" s="40"/>
      <c r="E85" s="40"/>
      <c r="F85" s="40"/>
      <c r="G85" s="40"/>
      <c r="H85" s="40"/>
      <c r="I85" s="40"/>
      <c r="J85" s="40"/>
    </row>
    <row r="86" spans="1:10" ht="21" customHeight="1">
      <c r="A86" s="114" t="s">
        <v>200</v>
      </c>
      <c r="B86" s="26"/>
      <c r="C86" s="104"/>
      <c r="D86" s="40"/>
      <c r="E86" s="40"/>
      <c r="F86" s="40"/>
      <c r="G86" s="40"/>
      <c r="H86" s="40"/>
      <c r="I86" s="40"/>
      <c r="J86" s="40"/>
    </row>
    <row r="87" spans="1:10" ht="21" customHeight="1" thickBot="1">
      <c r="A87" s="114" t="s">
        <v>191</v>
      </c>
      <c r="B87" s="105"/>
      <c r="C87" s="115"/>
      <c r="D87" s="116">
        <v>3710844</v>
      </c>
      <c r="E87" s="17"/>
      <c r="F87" s="116">
        <v>3710844</v>
      </c>
      <c r="G87" s="17"/>
      <c r="H87" s="116">
        <v>3710844</v>
      </c>
      <c r="I87" s="17"/>
      <c r="J87" s="116">
        <v>3710844</v>
      </c>
    </row>
    <row r="88" spans="1:10" ht="21" customHeight="1" thickTop="1">
      <c r="A88" s="107" t="s">
        <v>54</v>
      </c>
      <c r="B88" s="105"/>
      <c r="C88" s="115"/>
      <c r="D88" s="49"/>
      <c r="E88" s="17"/>
      <c r="F88" s="49"/>
      <c r="G88" s="17"/>
      <c r="H88" s="49"/>
      <c r="I88" s="17"/>
      <c r="J88" s="49"/>
    </row>
    <row r="89" spans="1:10" ht="21" customHeight="1">
      <c r="A89" s="114" t="s">
        <v>192</v>
      </c>
      <c r="B89" s="105"/>
      <c r="C89" s="115"/>
      <c r="D89" s="49"/>
      <c r="E89" s="17"/>
      <c r="F89" s="49"/>
      <c r="G89" s="17"/>
      <c r="H89" s="49"/>
      <c r="I89" s="17"/>
      <c r="J89" s="49"/>
    </row>
    <row r="90" spans="1:10" ht="21" customHeight="1">
      <c r="A90" s="114" t="s">
        <v>191</v>
      </c>
      <c r="B90" s="105"/>
      <c r="C90" s="115"/>
      <c r="D90" s="17">
        <v>2319277</v>
      </c>
      <c r="E90" s="17"/>
      <c r="F90" s="17">
        <v>2319277</v>
      </c>
      <c r="G90" s="17"/>
      <c r="H90" s="17">
        <v>2319277</v>
      </c>
      <c r="I90" s="17"/>
      <c r="J90" s="17">
        <v>2319277</v>
      </c>
    </row>
    <row r="91" spans="1:10" ht="21" customHeight="1">
      <c r="A91" s="107" t="s">
        <v>159</v>
      </c>
      <c r="B91" s="105"/>
      <c r="C91" s="115"/>
      <c r="D91" s="17">
        <v>25818624</v>
      </c>
      <c r="E91" s="17"/>
      <c r="F91" s="17">
        <v>25818624</v>
      </c>
      <c r="G91" s="17"/>
      <c r="H91" s="17">
        <v>25818624</v>
      </c>
      <c r="I91" s="17"/>
      <c r="J91" s="17">
        <v>25818624</v>
      </c>
    </row>
    <row r="92" spans="1:10" ht="21" customHeight="1">
      <c r="A92" s="107" t="s">
        <v>19</v>
      </c>
      <c r="B92" s="105"/>
      <c r="C92" s="115"/>
      <c r="D92" s="17"/>
      <c r="E92" s="17"/>
      <c r="F92" s="17"/>
      <c r="G92" s="17"/>
      <c r="H92" s="17"/>
      <c r="I92" s="17"/>
      <c r="J92" s="17"/>
    </row>
    <row r="93" spans="1:10" ht="21" customHeight="1">
      <c r="A93" s="107" t="s">
        <v>66</v>
      </c>
      <c r="B93" s="105"/>
      <c r="C93" s="115"/>
      <c r="D93" s="17"/>
      <c r="E93" s="17"/>
      <c r="F93" s="17"/>
      <c r="G93" s="17"/>
      <c r="H93" s="17"/>
      <c r="I93" s="17"/>
      <c r="J93" s="17"/>
    </row>
    <row r="94" spans="1:10" ht="21" customHeight="1">
      <c r="A94" s="107" t="s">
        <v>135</v>
      </c>
      <c r="B94" s="105"/>
      <c r="C94" s="115"/>
      <c r="D94" s="17">
        <v>1668268</v>
      </c>
      <c r="E94" s="17"/>
      <c r="F94" s="17">
        <v>1617070</v>
      </c>
      <c r="G94" s="17"/>
      <c r="H94" s="17">
        <v>371084</v>
      </c>
      <c r="I94" s="17"/>
      <c r="J94" s="17">
        <v>371084</v>
      </c>
    </row>
    <row r="95" spans="1:10" ht="21" customHeight="1">
      <c r="A95" s="107" t="s">
        <v>67</v>
      </c>
      <c r="B95" s="105"/>
      <c r="C95" s="115"/>
      <c r="D95" s="17">
        <v>8866889</v>
      </c>
      <c r="E95" s="17"/>
      <c r="F95" s="17">
        <v>9283491</v>
      </c>
      <c r="G95" s="17"/>
      <c r="H95" s="17">
        <v>8768842</v>
      </c>
      <c r="I95" s="17"/>
      <c r="J95" s="17">
        <v>8338337</v>
      </c>
    </row>
    <row r="96" spans="1:10" ht="21" customHeight="1">
      <c r="A96" s="107" t="s">
        <v>74</v>
      </c>
      <c r="B96" s="105"/>
      <c r="C96" s="115"/>
      <c r="D96" s="17">
        <v>-1032477</v>
      </c>
      <c r="E96" s="17"/>
      <c r="F96" s="17">
        <v>-635939</v>
      </c>
      <c r="G96" s="17"/>
      <c r="H96" s="17">
        <v>0</v>
      </c>
      <c r="I96" s="17"/>
      <c r="J96" s="17">
        <v>0</v>
      </c>
    </row>
    <row r="97" spans="1:10" ht="21" customHeight="1">
      <c r="A97" s="107" t="s">
        <v>133</v>
      </c>
      <c r="B97" s="105"/>
      <c r="C97" s="115"/>
      <c r="D97" s="40"/>
      <c r="E97" s="40"/>
      <c r="F97" s="40"/>
      <c r="G97" s="40"/>
      <c r="H97" s="40"/>
      <c r="I97" s="35"/>
      <c r="J97" s="40"/>
    </row>
    <row r="98" spans="1:10" ht="21" customHeight="1">
      <c r="A98" s="107" t="s">
        <v>134</v>
      </c>
      <c r="B98" s="105"/>
      <c r="C98" s="115"/>
      <c r="D98" s="17">
        <v>-2274288</v>
      </c>
      <c r="E98" s="17"/>
      <c r="F98" s="17">
        <v>-2274288</v>
      </c>
      <c r="G98" s="17"/>
      <c r="H98" s="17">
        <v>0</v>
      </c>
      <c r="I98" s="17"/>
      <c r="J98" s="17">
        <v>0</v>
      </c>
    </row>
    <row r="99" spans="1:10" ht="21" customHeight="1">
      <c r="A99" s="103" t="s">
        <v>75</v>
      </c>
      <c r="B99" s="105"/>
      <c r="C99" s="96"/>
      <c r="D99" s="117">
        <v>35366293</v>
      </c>
      <c r="E99" s="33"/>
      <c r="F99" s="117">
        <v>36128235</v>
      </c>
      <c r="G99" s="33"/>
      <c r="H99" s="117">
        <v>37277827</v>
      </c>
      <c r="I99" s="33"/>
      <c r="J99" s="117">
        <v>36847322</v>
      </c>
    </row>
    <row r="100" spans="1:10" ht="21" customHeight="1">
      <c r="A100" s="107" t="s">
        <v>76</v>
      </c>
      <c r="B100" s="105"/>
      <c r="C100" s="96"/>
      <c r="D100" s="17">
        <v>288047</v>
      </c>
      <c r="E100" s="17"/>
      <c r="F100" s="17">
        <v>359039</v>
      </c>
      <c r="G100" s="17"/>
      <c r="H100" s="17">
        <v>0</v>
      </c>
      <c r="I100" s="17"/>
      <c r="J100" s="17">
        <v>0</v>
      </c>
    </row>
    <row r="101" spans="1:10" ht="21" customHeight="1">
      <c r="A101" s="103" t="s">
        <v>35</v>
      </c>
      <c r="B101" s="105"/>
      <c r="C101" s="96"/>
      <c r="D101" s="118">
        <v>35654340</v>
      </c>
      <c r="E101" s="34"/>
      <c r="F101" s="118">
        <v>36487274</v>
      </c>
      <c r="G101" s="34"/>
      <c r="H101" s="118">
        <v>37277827</v>
      </c>
      <c r="I101" s="34"/>
      <c r="J101" s="118">
        <v>36847322</v>
      </c>
    </row>
    <row r="102" spans="1:10" ht="21" customHeight="1">
      <c r="A102" s="103"/>
      <c r="B102" s="105"/>
      <c r="C102" s="96"/>
      <c r="D102" s="33"/>
      <c r="E102" s="34"/>
      <c r="F102" s="33"/>
      <c r="G102" s="34"/>
      <c r="H102" s="33"/>
      <c r="I102" s="34"/>
      <c r="J102" s="33"/>
    </row>
    <row r="103" spans="1:10" ht="21" customHeight="1" thickBot="1">
      <c r="A103" s="103" t="s">
        <v>77</v>
      </c>
      <c r="B103" s="105"/>
      <c r="C103" s="104"/>
      <c r="D103" s="119">
        <v>100291294</v>
      </c>
      <c r="E103" s="33"/>
      <c r="F103" s="119">
        <v>98967336</v>
      </c>
      <c r="G103" s="33"/>
      <c r="H103" s="119">
        <v>75388931</v>
      </c>
      <c r="I103" s="33"/>
      <c r="J103" s="119">
        <v>70375612</v>
      </c>
    </row>
    <row r="104" spans="1:10" ht="21" customHeight="1" thickTop="1">
      <c r="A104" s="82"/>
      <c r="B104" s="65"/>
      <c r="C104" s="66"/>
      <c r="D104" s="40"/>
      <c r="E104" s="40"/>
      <c r="F104" s="40"/>
      <c r="G104" s="40"/>
      <c r="H104" s="40"/>
      <c r="I104" s="35"/>
      <c r="J104" s="40"/>
    </row>
    <row r="107" spans="1:10" ht="21" customHeight="1">
      <c r="D107" s="1"/>
    </row>
  </sheetData>
  <mergeCells count="15">
    <mergeCell ref="D78:F78"/>
    <mergeCell ref="H78:J78"/>
    <mergeCell ref="D82:J82"/>
    <mergeCell ref="D42:F42"/>
    <mergeCell ref="H42:J42"/>
    <mergeCell ref="D47:J47"/>
    <mergeCell ref="D77:F77"/>
    <mergeCell ref="H77:J77"/>
    <mergeCell ref="H43:J43"/>
    <mergeCell ref="D43:F43"/>
    <mergeCell ref="D4:F4"/>
    <mergeCell ref="H4:J4"/>
    <mergeCell ref="D9:J9"/>
    <mergeCell ref="D5:F5"/>
    <mergeCell ref="H5:J5"/>
  </mergeCells>
  <pageMargins left="0.8" right="0.5" top="0.48" bottom="0.5" header="0.5" footer="0.5"/>
  <pageSetup paperSize="9" scale="75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view="pageBreakPreview" topLeftCell="A67" zoomScale="115" zoomScaleNormal="130" zoomScaleSheetLayoutView="115" workbookViewId="0">
      <selection activeCell="A36" sqref="A36"/>
    </sheetView>
  </sheetViews>
  <sheetFormatPr defaultColWidth="9.21875" defaultRowHeight="13.2"/>
  <cols>
    <col min="1" max="1" width="44.77734375" style="59" customWidth="1"/>
    <col min="2" max="2" width="8.88671875" style="59" customWidth="1"/>
    <col min="3" max="3" width="1.44140625" style="59" customWidth="1"/>
    <col min="4" max="4" width="15.5546875" style="59" customWidth="1"/>
    <col min="5" max="5" width="1.44140625" style="59" customWidth="1"/>
    <col min="6" max="6" width="15.5546875" style="59" customWidth="1"/>
    <col min="7" max="7" width="1.44140625" style="59" customWidth="1"/>
    <col min="8" max="8" width="14.21875" style="59" customWidth="1"/>
    <col min="9" max="9" width="1.44140625" style="59" customWidth="1"/>
    <col min="10" max="10" width="14.21875" style="59" customWidth="1"/>
    <col min="11" max="16384" width="9.21875" style="59"/>
  </cols>
  <sheetData>
    <row r="1" spans="1:10" s="13" customFormat="1" ht="17.399999999999999">
      <c r="A1" s="64" t="s">
        <v>128</v>
      </c>
      <c r="B1" s="120"/>
      <c r="C1" s="121"/>
      <c r="D1" s="122"/>
      <c r="E1" s="121"/>
      <c r="F1" s="122"/>
      <c r="G1" s="123"/>
      <c r="H1" s="122"/>
      <c r="I1" s="123"/>
      <c r="J1" s="122"/>
    </row>
    <row r="2" spans="1:10" s="14" customFormat="1" ht="18" customHeight="1">
      <c r="A2" s="124" t="s">
        <v>119</v>
      </c>
      <c r="B2" s="125"/>
      <c r="C2" s="126"/>
      <c r="D2" s="127"/>
      <c r="E2" s="128"/>
      <c r="F2" s="127"/>
      <c r="G2" s="128"/>
      <c r="H2" s="127"/>
      <c r="I2" s="129"/>
      <c r="J2" s="127"/>
    </row>
    <row r="3" spans="1:10" s="13" customFormat="1" ht="18" customHeight="1">
      <c r="A3" s="130"/>
      <c r="B3" s="131"/>
      <c r="C3" s="132"/>
      <c r="D3" s="130"/>
      <c r="E3" s="132"/>
      <c r="F3" s="130"/>
      <c r="G3" s="132"/>
      <c r="H3" s="130"/>
      <c r="I3" s="133"/>
      <c r="J3" s="130"/>
    </row>
    <row r="4" spans="1:10" s="15" customFormat="1" ht="18" customHeight="1">
      <c r="A4" s="134"/>
      <c r="B4" s="135"/>
      <c r="C4" s="136"/>
      <c r="D4" s="259" t="s">
        <v>0</v>
      </c>
      <c r="E4" s="259"/>
      <c r="F4" s="259"/>
      <c r="G4" s="137"/>
      <c r="H4" s="259" t="s">
        <v>1</v>
      </c>
      <c r="I4" s="259"/>
      <c r="J4" s="259"/>
    </row>
    <row r="5" spans="1:10" s="15" customFormat="1" ht="18" customHeight="1">
      <c r="A5" s="134"/>
      <c r="B5" s="138"/>
      <c r="C5" s="136"/>
      <c r="D5" s="260" t="s">
        <v>116</v>
      </c>
      <c r="E5" s="260"/>
      <c r="F5" s="260"/>
      <c r="G5" s="139"/>
      <c r="H5" s="260" t="s">
        <v>116</v>
      </c>
      <c r="I5" s="260"/>
      <c r="J5" s="260"/>
    </row>
    <row r="6" spans="1:10" s="15" customFormat="1" ht="13.8">
      <c r="A6" s="134"/>
      <c r="B6" s="138"/>
      <c r="C6" s="136"/>
      <c r="D6" s="260" t="s">
        <v>179</v>
      </c>
      <c r="E6" s="260"/>
      <c r="F6" s="260"/>
      <c r="G6" s="139"/>
      <c r="H6" s="260" t="s">
        <v>179</v>
      </c>
      <c r="I6" s="260"/>
      <c r="J6" s="260"/>
    </row>
    <row r="7" spans="1:10" s="13" customFormat="1" ht="18" customHeight="1">
      <c r="A7" s="140"/>
      <c r="B7" s="138"/>
      <c r="C7" s="141"/>
      <c r="D7" s="142">
        <v>2023</v>
      </c>
      <c r="E7" s="143"/>
      <c r="F7" s="142">
        <v>2022</v>
      </c>
      <c r="G7" s="143"/>
      <c r="H7" s="142">
        <v>2023</v>
      </c>
      <c r="I7" s="143"/>
      <c r="J7" s="142">
        <v>2022</v>
      </c>
    </row>
    <row r="8" spans="1:10" s="13" customFormat="1" ht="18" customHeight="1">
      <c r="A8" s="140"/>
      <c r="B8" s="138"/>
      <c r="C8" s="141"/>
      <c r="D8" s="257" t="s">
        <v>42</v>
      </c>
      <c r="E8" s="257"/>
      <c r="F8" s="257"/>
      <c r="G8" s="257"/>
      <c r="H8" s="257"/>
      <c r="I8" s="257"/>
      <c r="J8" s="257"/>
    </row>
    <row r="9" spans="1:10" s="16" customFormat="1" ht="18" customHeight="1">
      <c r="A9" s="120" t="s">
        <v>97</v>
      </c>
      <c r="B9" s="138"/>
      <c r="C9" s="144"/>
      <c r="D9" s="138"/>
      <c r="E9" s="144"/>
      <c r="F9" s="138"/>
      <c r="G9" s="145"/>
      <c r="H9" s="146"/>
      <c r="I9" s="147"/>
      <c r="J9" s="146"/>
    </row>
    <row r="10" spans="1:10" s="13" customFormat="1" ht="18" customHeight="1">
      <c r="A10" s="148" t="s">
        <v>149</v>
      </c>
      <c r="B10" s="138"/>
      <c r="C10" s="144"/>
      <c r="D10" s="149">
        <v>2268197</v>
      </c>
      <c r="E10" s="150"/>
      <c r="F10" s="149">
        <v>2558612</v>
      </c>
      <c r="G10" s="149"/>
      <c r="H10" s="149">
        <v>0</v>
      </c>
      <c r="I10" s="149"/>
      <c r="J10" s="149">
        <v>0</v>
      </c>
    </row>
    <row r="11" spans="1:10" s="13" customFormat="1" ht="18" customHeight="1">
      <c r="A11" s="148" t="s">
        <v>203</v>
      </c>
      <c r="B11" s="138"/>
      <c r="C11" s="144"/>
      <c r="D11" s="149">
        <v>687484</v>
      </c>
      <c r="E11" s="150"/>
      <c r="F11" s="149">
        <v>570667</v>
      </c>
      <c r="G11" s="149"/>
      <c r="H11" s="149">
        <v>90453</v>
      </c>
      <c r="I11" s="149"/>
      <c r="J11" s="149">
        <v>100324</v>
      </c>
    </row>
    <row r="12" spans="1:10" s="13" customFormat="1" ht="18" customHeight="1">
      <c r="A12" s="148" t="s">
        <v>136</v>
      </c>
      <c r="B12" s="138"/>
      <c r="C12" s="144"/>
      <c r="D12" s="149">
        <v>137512</v>
      </c>
      <c r="E12" s="150"/>
      <c r="F12" s="149">
        <v>69041</v>
      </c>
      <c r="G12" s="149"/>
      <c r="H12" s="149">
        <v>0</v>
      </c>
      <c r="I12" s="149"/>
      <c r="J12" s="149">
        <v>0</v>
      </c>
    </row>
    <row r="13" spans="1:10" s="13" customFormat="1" ht="18" customHeight="1">
      <c r="A13" s="148" t="s">
        <v>137</v>
      </c>
      <c r="B13" s="138"/>
      <c r="C13" s="144"/>
      <c r="D13" s="151">
        <v>168083</v>
      </c>
      <c r="E13" s="151"/>
      <c r="F13" s="151">
        <v>176132</v>
      </c>
      <c r="G13" s="151"/>
      <c r="H13" s="151">
        <v>143103</v>
      </c>
      <c r="I13" s="151"/>
      <c r="J13" s="151">
        <v>126033</v>
      </c>
    </row>
    <row r="14" spans="1:10" s="13" customFormat="1" ht="18" customHeight="1">
      <c r="A14" s="152" t="s">
        <v>142</v>
      </c>
      <c r="B14" s="138"/>
      <c r="C14" s="144"/>
      <c r="D14" s="149">
        <v>17259</v>
      </c>
      <c r="E14" s="150"/>
      <c r="F14" s="149">
        <v>14343</v>
      </c>
      <c r="G14" s="149"/>
      <c r="H14" s="151">
        <v>1694798</v>
      </c>
      <c r="I14" s="149"/>
      <c r="J14" s="151">
        <v>499285</v>
      </c>
    </row>
    <row r="15" spans="1:10" s="13" customFormat="1" ht="18" customHeight="1">
      <c r="A15" s="152" t="s">
        <v>138</v>
      </c>
      <c r="B15" s="138"/>
      <c r="C15" s="144"/>
      <c r="D15" s="149">
        <v>78980</v>
      </c>
      <c r="E15" s="150"/>
      <c r="F15" s="149">
        <v>0</v>
      </c>
      <c r="G15" s="149"/>
      <c r="H15" s="149">
        <v>0</v>
      </c>
      <c r="I15" s="149"/>
      <c r="J15" s="149">
        <v>0</v>
      </c>
    </row>
    <row r="16" spans="1:10" s="13" customFormat="1" ht="18" customHeight="1">
      <c r="A16" s="148" t="s">
        <v>20</v>
      </c>
      <c r="B16" s="138"/>
      <c r="C16" s="144"/>
      <c r="D16" s="153">
        <v>66649</v>
      </c>
      <c r="E16" s="150"/>
      <c r="F16" s="153">
        <v>24760</v>
      </c>
      <c r="G16" s="149"/>
      <c r="H16" s="153">
        <v>711</v>
      </c>
      <c r="I16" s="149"/>
      <c r="J16" s="153">
        <v>3326</v>
      </c>
    </row>
    <row r="17" spans="1:10" s="13" customFormat="1" ht="18" customHeight="1">
      <c r="A17" s="154" t="s">
        <v>98</v>
      </c>
      <c r="B17" s="138"/>
      <c r="C17" s="144"/>
      <c r="D17" s="155">
        <v>3424164</v>
      </c>
      <c r="E17" s="156"/>
      <c r="F17" s="155">
        <v>3413555</v>
      </c>
      <c r="G17" s="156"/>
      <c r="H17" s="155">
        <v>1929065</v>
      </c>
      <c r="I17" s="157"/>
      <c r="J17" s="155">
        <v>728968</v>
      </c>
    </row>
    <row r="18" spans="1:10" s="13" customFormat="1" ht="18" customHeight="1">
      <c r="A18" s="154"/>
      <c r="B18" s="138"/>
      <c r="C18" s="144"/>
      <c r="D18" s="157"/>
      <c r="E18" s="156"/>
      <c r="F18" s="157"/>
      <c r="G18" s="156"/>
      <c r="H18" s="157"/>
      <c r="I18" s="157"/>
      <c r="J18" s="157"/>
    </row>
    <row r="19" spans="1:10" s="13" customFormat="1" ht="18" customHeight="1">
      <c r="A19" s="158" t="s">
        <v>21</v>
      </c>
      <c r="B19" s="138"/>
      <c r="C19" s="144"/>
      <c r="D19" s="150"/>
      <c r="E19" s="151"/>
      <c r="F19" s="150"/>
      <c r="G19" s="151"/>
      <c r="H19" s="150"/>
      <c r="I19" s="159"/>
      <c r="J19" s="150"/>
    </row>
    <row r="20" spans="1:10" s="13" customFormat="1" ht="18" customHeight="1">
      <c r="A20" s="148" t="s">
        <v>193</v>
      </c>
      <c r="B20" s="138"/>
      <c r="C20" s="144"/>
      <c r="D20" s="149">
        <v>1587081</v>
      </c>
      <c r="E20" s="150"/>
      <c r="F20" s="149">
        <v>1749881</v>
      </c>
      <c r="G20" s="151"/>
      <c r="H20" s="160">
        <v>0</v>
      </c>
      <c r="I20" s="151"/>
      <c r="J20" s="160">
        <v>0</v>
      </c>
    </row>
    <row r="21" spans="1:10" s="13" customFormat="1" ht="18" customHeight="1">
      <c r="A21" s="148" t="s">
        <v>22</v>
      </c>
      <c r="B21" s="161"/>
      <c r="C21" s="144"/>
      <c r="D21" s="149">
        <v>305471</v>
      </c>
      <c r="E21" s="150"/>
      <c r="F21" s="149">
        <v>216804</v>
      </c>
      <c r="G21" s="149"/>
      <c r="H21" s="149">
        <v>29515</v>
      </c>
      <c r="I21" s="149"/>
      <c r="J21" s="149">
        <v>33009</v>
      </c>
    </row>
    <row r="22" spans="1:10" s="13" customFormat="1" ht="18" customHeight="1">
      <c r="A22" s="148" t="s">
        <v>153</v>
      </c>
      <c r="B22" s="161"/>
      <c r="C22" s="144"/>
      <c r="D22" s="149">
        <v>78378</v>
      </c>
      <c r="E22" s="150"/>
      <c r="F22" s="149">
        <v>62300</v>
      </c>
      <c r="G22" s="149"/>
      <c r="H22" s="160">
        <v>0</v>
      </c>
      <c r="I22" s="149"/>
      <c r="J22" s="160">
        <v>0</v>
      </c>
    </row>
    <row r="23" spans="1:10" s="13" customFormat="1" ht="18" customHeight="1">
      <c r="A23" s="148" t="s">
        <v>232</v>
      </c>
      <c r="B23" s="161"/>
      <c r="C23" s="144"/>
      <c r="D23" s="149">
        <v>119369</v>
      </c>
      <c r="E23" s="150"/>
      <c r="F23" s="149">
        <v>99505</v>
      </c>
      <c r="G23" s="151"/>
      <c r="H23" s="151">
        <v>129943</v>
      </c>
      <c r="I23" s="151"/>
      <c r="J23" s="151">
        <v>114750</v>
      </c>
    </row>
    <row r="24" spans="1:10" s="13" customFormat="1" ht="18" customHeight="1">
      <c r="A24" s="148" t="s">
        <v>99</v>
      </c>
      <c r="B24" s="161"/>
      <c r="C24" s="144"/>
      <c r="D24" s="151">
        <v>255443</v>
      </c>
      <c r="E24" s="150"/>
      <c r="F24" s="151">
        <v>213002</v>
      </c>
      <c r="G24" s="151"/>
      <c r="H24" s="151">
        <v>857</v>
      </c>
      <c r="I24" s="151"/>
      <c r="J24" s="151">
        <v>622</v>
      </c>
    </row>
    <row r="25" spans="1:10" s="13" customFormat="1" ht="18" customHeight="1">
      <c r="A25" s="148" t="s">
        <v>23</v>
      </c>
      <c r="B25" s="161"/>
      <c r="C25" s="144"/>
      <c r="D25" s="149">
        <v>514430</v>
      </c>
      <c r="E25" s="150"/>
      <c r="F25" s="149">
        <v>442852</v>
      </c>
      <c r="G25" s="150"/>
      <c r="H25" s="150">
        <v>46929</v>
      </c>
      <c r="I25" s="150"/>
      <c r="J25" s="150">
        <v>34363</v>
      </c>
    </row>
    <row r="26" spans="1:10" s="13" customFormat="1" ht="18" customHeight="1">
      <c r="A26" s="162" t="s">
        <v>24</v>
      </c>
      <c r="B26" s="138"/>
      <c r="C26" s="144"/>
      <c r="D26" s="163">
        <v>2860172</v>
      </c>
      <c r="E26" s="156"/>
      <c r="F26" s="163">
        <v>2784344</v>
      </c>
      <c r="G26" s="156"/>
      <c r="H26" s="163">
        <v>207244</v>
      </c>
      <c r="I26" s="157"/>
      <c r="J26" s="163">
        <v>182744</v>
      </c>
    </row>
    <row r="27" spans="1:10" s="13" customFormat="1" ht="18" customHeight="1">
      <c r="A27" s="164"/>
      <c r="B27" s="120"/>
      <c r="C27" s="121"/>
      <c r="D27" s="165"/>
      <c r="E27" s="165"/>
      <c r="F27" s="165"/>
      <c r="G27" s="166"/>
      <c r="H27" s="165"/>
      <c r="I27" s="166"/>
      <c r="J27" s="165"/>
    </row>
    <row r="28" spans="1:10" s="13" customFormat="1" ht="18" customHeight="1">
      <c r="A28" s="162" t="s">
        <v>178</v>
      </c>
      <c r="B28" s="120"/>
      <c r="C28" s="121"/>
      <c r="D28" s="165">
        <v>563992</v>
      </c>
      <c r="E28" s="165"/>
      <c r="F28" s="165">
        <v>629211</v>
      </c>
      <c r="G28" s="166"/>
      <c r="H28" s="165">
        <v>1721821</v>
      </c>
      <c r="I28" s="166"/>
      <c r="J28" s="165">
        <v>546224</v>
      </c>
    </row>
    <row r="29" spans="1:10" s="13" customFormat="1" ht="18" customHeight="1">
      <c r="A29" s="148" t="s">
        <v>43</v>
      </c>
      <c r="B29" s="161"/>
      <c r="C29" s="144"/>
      <c r="D29" s="149">
        <v>-295880</v>
      </c>
      <c r="E29" s="150"/>
      <c r="F29" s="149">
        <v>-236886</v>
      </c>
      <c r="G29" s="149"/>
      <c r="H29" s="149">
        <v>-256665</v>
      </c>
      <c r="I29" s="149"/>
      <c r="J29" s="149">
        <v>-237208</v>
      </c>
    </row>
    <row r="30" spans="1:10" s="13" customFormat="1" ht="18" customHeight="1">
      <c r="A30" s="167" t="s">
        <v>264</v>
      </c>
      <c r="B30" s="140"/>
      <c r="C30" s="140"/>
      <c r="D30" s="151"/>
      <c r="E30" s="151"/>
      <c r="F30" s="151"/>
      <c r="G30" s="151"/>
      <c r="H30" s="151"/>
      <c r="I30" s="151"/>
      <c r="J30" s="151"/>
    </row>
    <row r="31" spans="1:10" s="13" customFormat="1" ht="18" customHeight="1">
      <c r="A31" s="167" t="s">
        <v>265</v>
      </c>
      <c r="B31" s="138"/>
      <c r="C31" s="121"/>
      <c r="D31" s="151"/>
      <c r="E31" s="150"/>
      <c r="F31" s="151"/>
      <c r="G31" s="151"/>
      <c r="H31" s="151"/>
      <c r="I31" s="151"/>
      <c r="J31" s="151"/>
    </row>
    <row r="32" spans="1:10" s="13" customFormat="1" ht="18" customHeight="1">
      <c r="A32" s="167" t="s">
        <v>139</v>
      </c>
      <c r="B32" s="138"/>
      <c r="C32" s="144"/>
      <c r="D32" s="153">
        <v>128073</v>
      </c>
      <c r="E32" s="149"/>
      <c r="F32" s="153">
        <v>6030</v>
      </c>
      <c r="G32" s="149"/>
      <c r="H32" s="200">
        <v>0</v>
      </c>
      <c r="I32" s="160"/>
      <c r="J32" s="200">
        <v>0</v>
      </c>
    </row>
    <row r="33" spans="1:10" s="13" customFormat="1" ht="18" customHeight="1">
      <c r="A33" s="154" t="s">
        <v>187</v>
      </c>
      <c r="B33" s="138"/>
      <c r="C33" s="144"/>
      <c r="D33" s="157">
        <v>396185</v>
      </c>
      <c r="E33" s="150"/>
      <c r="F33" s="157">
        <v>398355</v>
      </c>
      <c r="G33" s="156"/>
      <c r="H33" s="157">
        <v>1465156</v>
      </c>
      <c r="I33" s="157"/>
      <c r="J33" s="157">
        <v>309016</v>
      </c>
    </row>
    <row r="34" spans="1:10" s="13" customFormat="1" ht="18" customHeight="1">
      <c r="A34" s="148" t="s">
        <v>242</v>
      </c>
      <c r="B34" s="138"/>
      <c r="C34" s="144"/>
      <c r="D34" s="153">
        <v>-77774</v>
      </c>
      <c r="E34" s="149"/>
      <c r="F34" s="153">
        <v>-87414</v>
      </c>
      <c r="G34" s="149"/>
      <c r="H34" s="153">
        <v>20633</v>
      </c>
      <c r="I34" s="149"/>
      <c r="J34" s="153">
        <v>16271</v>
      </c>
    </row>
    <row r="35" spans="1:10" s="13" customFormat="1" ht="18" customHeight="1" thickBot="1">
      <c r="A35" s="154" t="s">
        <v>188</v>
      </c>
      <c r="B35" s="138"/>
      <c r="C35" s="144"/>
      <c r="D35" s="168">
        <v>318411</v>
      </c>
      <c r="E35" s="150"/>
      <c r="F35" s="168">
        <v>310941</v>
      </c>
      <c r="G35" s="156"/>
      <c r="H35" s="168">
        <v>1485789</v>
      </c>
      <c r="I35" s="157"/>
      <c r="J35" s="168">
        <v>325287</v>
      </c>
    </row>
    <row r="36" spans="1:10" s="13" customFormat="1" ht="14.4" thickTop="1">
      <c r="A36" s="154"/>
      <c r="B36" s="138"/>
      <c r="C36" s="144"/>
      <c r="D36" s="160"/>
      <c r="E36" s="151"/>
      <c r="F36" s="160"/>
      <c r="G36" s="150"/>
      <c r="H36" s="160"/>
      <c r="I36" s="149"/>
      <c r="J36" s="160"/>
    </row>
    <row r="37" spans="1:10" s="2" customFormat="1" ht="18" customHeight="1">
      <c r="A37" s="103" t="s">
        <v>143</v>
      </c>
      <c r="B37" s="26"/>
      <c r="C37" s="96"/>
      <c r="D37" s="49"/>
      <c r="E37" s="40"/>
      <c r="F37" s="49"/>
      <c r="G37" s="40"/>
      <c r="H37" s="35"/>
      <c r="I37" s="35"/>
      <c r="J37" s="35"/>
    </row>
    <row r="38" spans="1:10" s="2" customFormat="1" ht="18" customHeight="1">
      <c r="A38" s="107" t="s">
        <v>261</v>
      </c>
      <c r="B38" s="26"/>
      <c r="C38" s="96"/>
      <c r="D38" s="49">
        <v>316979</v>
      </c>
      <c r="E38" s="40"/>
      <c r="F38" s="49">
        <v>312654</v>
      </c>
      <c r="G38" s="40"/>
      <c r="H38" s="49">
        <v>1485789</v>
      </c>
      <c r="I38" s="40"/>
      <c r="J38" s="49">
        <v>325287</v>
      </c>
    </row>
    <row r="39" spans="1:10" s="2" customFormat="1" ht="18" customHeight="1">
      <c r="A39" s="107" t="s">
        <v>56</v>
      </c>
      <c r="B39" s="26"/>
      <c r="C39" s="96"/>
      <c r="D39" s="149">
        <v>1432</v>
      </c>
      <c r="E39" s="151"/>
      <c r="F39" s="149">
        <v>-1713</v>
      </c>
      <c r="G39" s="150"/>
      <c r="H39" s="153">
        <v>0</v>
      </c>
      <c r="I39" s="150"/>
      <c r="J39" s="153">
        <v>0</v>
      </c>
    </row>
    <row r="40" spans="1:10" s="2" customFormat="1" ht="18" customHeight="1" thickBot="1">
      <c r="A40" s="103" t="s">
        <v>188</v>
      </c>
      <c r="B40" s="26"/>
      <c r="C40" s="96"/>
      <c r="D40" s="55">
        <v>318411</v>
      </c>
      <c r="E40" s="63"/>
      <c r="F40" s="55">
        <v>310941</v>
      </c>
      <c r="G40" s="63"/>
      <c r="H40" s="169">
        <v>1485789</v>
      </c>
      <c r="I40" s="63"/>
      <c r="J40" s="169">
        <v>325287</v>
      </c>
    </row>
    <row r="41" spans="1:10" s="2" customFormat="1" ht="18" customHeight="1" thickTop="1">
      <c r="A41" s="103"/>
      <c r="B41" s="26"/>
      <c r="C41" s="96"/>
      <c r="D41" s="110"/>
      <c r="E41" s="170"/>
      <c r="F41" s="110"/>
      <c r="G41" s="170"/>
      <c r="H41" s="110"/>
      <c r="I41" s="170"/>
      <c r="J41" s="110"/>
    </row>
    <row r="42" spans="1:10" s="2" customFormat="1" ht="18" customHeight="1">
      <c r="A42" s="171" t="s">
        <v>194</v>
      </c>
      <c r="B42" s="138"/>
      <c r="C42" s="66"/>
      <c r="D42" s="172"/>
      <c r="E42" s="173"/>
      <c r="F42" s="172"/>
      <c r="G42" s="173"/>
      <c r="H42" s="172"/>
      <c r="I42" s="173"/>
      <c r="J42" s="172"/>
    </row>
    <row r="43" spans="1:10" s="2" customFormat="1" ht="18" customHeight="1" thickBot="1">
      <c r="A43" s="82" t="s">
        <v>205</v>
      </c>
      <c r="B43" s="138"/>
      <c r="C43" s="66"/>
      <c r="D43" s="174">
        <v>0.12667147132489995</v>
      </c>
      <c r="E43" s="173"/>
      <c r="F43" s="174">
        <v>0.13480666604290906</v>
      </c>
      <c r="G43" s="173"/>
      <c r="H43" s="174">
        <v>0.65062593644484901</v>
      </c>
      <c r="I43" s="173"/>
      <c r="J43" s="175">
        <v>0.14000000000000001</v>
      </c>
    </row>
    <row r="44" spans="1:10" s="2" customFormat="1" ht="18" customHeight="1" thickTop="1">
      <c r="A44" s="18" t="s">
        <v>128</v>
      </c>
      <c r="B44" s="26"/>
      <c r="C44" s="96"/>
      <c r="D44" s="176"/>
      <c r="E44" s="66"/>
      <c r="F44" s="176"/>
      <c r="G44" s="104"/>
      <c r="H44" s="177"/>
      <c r="I44" s="143"/>
      <c r="J44" s="177"/>
    </row>
    <row r="45" spans="1:10" s="2" customFormat="1" ht="18" customHeight="1">
      <c r="A45" s="20" t="s">
        <v>120</v>
      </c>
      <c r="B45" s="26"/>
      <c r="C45" s="96"/>
      <c r="D45" s="176"/>
      <c r="E45" s="66"/>
      <c r="F45" s="176"/>
      <c r="G45" s="104"/>
      <c r="H45" s="177"/>
      <c r="I45" s="143"/>
      <c r="J45" s="177"/>
    </row>
    <row r="46" spans="1:10" s="2" customFormat="1" ht="18" customHeight="1">
      <c r="A46" s="20"/>
      <c r="B46" s="26"/>
      <c r="C46" s="96"/>
      <c r="D46" s="176"/>
      <c r="E46" s="66"/>
      <c r="F46" s="176"/>
      <c r="G46" s="104"/>
      <c r="H46" s="177"/>
      <c r="I46" s="143"/>
      <c r="J46" s="177"/>
    </row>
    <row r="47" spans="1:10" s="2" customFormat="1" ht="18" customHeight="1">
      <c r="A47" s="74"/>
      <c r="B47" s="75"/>
      <c r="C47" s="76"/>
      <c r="D47" s="258" t="s">
        <v>0</v>
      </c>
      <c r="E47" s="258"/>
      <c r="F47" s="258"/>
      <c r="G47" s="172"/>
      <c r="H47" s="258" t="s">
        <v>1</v>
      </c>
      <c r="I47" s="258"/>
      <c r="J47" s="258"/>
    </row>
    <row r="48" spans="1:10" s="3" customFormat="1" ht="18" customHeight="1">
      <c r="A48" s="74"/>
      <c r="B48" s="26"/>
      <c r="C48" s="76"/>
      <c r="D48" s="260" t="s">
        <v>116</v>
      </c>
      <c r="E48" s="260"/>
      <c r="F48" s="260"/>
      <c r="G48" s="139"/>
      <c r="H48" s="260" t="s">
        <v>116</v>
      </c>
      <c r="I48" s="260"/>
      <c r="J48" s="260"/>
    </row>
    <row r="49" spans="1:10" s="3" customFormat="1" ht="18" customHeight="1">
      <c r="A49" s="74"/>
      <c r="B49" s="26"/>
      <c r="C49" s="76"/>
      <c r="D49" s="260" t="s">
        <v>179</v>
      </c>
      <c r="E49" s="260"/>
      <c r="F49" s="260"/>
      <c r="G49" s="139"/>
      <c r="H49" s="260" t="s">
        <v>179</v>
      </c>
      <c r="I49" s="260"/>
      <c r="J49" s="260"/>
    </row>
    <row r="50" spans="1:10" s="3" customFormat="1" ht="18" customHeight="1">
      <c r="A50" s="82"/>
      <c r="B50" s="26"/>
      <c r="C50" s="66"/>
      <c r="D50" s="142">
        <v>2023</v>
      </c>
      <c r="E50" s="143"/>
      <c r="F50" s="142">
        <v>2022</v>
      </c>
      <c r="G50" s="143"/>
      <c r="H50" s="142">
        <v>2023</v>
      </c>
      <c r="I50" s="143"/>
      <c r="J50" s="142">
        <v>2022</v>
      </c>
    </row>
    <row r="51" spans="1:10" s="2" customFormat="1" ht="18" customHeight="1">
      <c r="A51" s="82"/>
      <c r="B51" s="26"/>
      <c r="C51" s="66"/>
      <c r="D51" s="256" t="s">
        <v>42</v>
      </c>
      <c r="E51" s="256"/>
      <c r="F51" s="256"/>
      <c r="G51" s="256"/>
      <c r="H51" s="256"/>
      <c r="I51" s="256"/>
      <c r="J51" s="256"/>
    </row>
    <row r="52" spans="1:10" s="2" customFormat="1" ht="18" customHeight="1">
      <c r="A52" s="178" t="s">
        <v>188</v>
      </c>
      <c r="B52" s="26"/>
      <c r="C52" s="66"/>
      <c r="D52" s="33">
        <v>318411</v>
      </c>
      <c r="E52" s="179"/>
      <c r="F52" s="33">
        <v>310941</v>
      </c>
      <c r="G52" s="179"/>
      <c r="H52" s="33">
        <v>1485789</v>
      </c>
      <c r="I52" s="179"/>
      <c r="J52" s="33">
        <v>325287</v>
      </c>
    </row>
    <row r="53" spans="1:10" s="2" customFormat="1" ht="18" customHeight="1">
      <c r="A53" s="178"/>
      <c r="B53" s="26"/>
      <c r="C53" s="96"/>
      <c r="D53" s="49"/>
      <c r="E53" s="40"/>
      <c r="F53" s="49"/>
      <c r="G53" s="39"/>
      <c r="H53" s="49"/>
      <c r="I53" s="38"/>
      <c r="J53" s="49"/>
    </row>
    <row r="54" spans="1:10" s="2" customFormat="1" ht="18" customHeight="1">
      <c r="A54" s="178" t="s">
        <v>55</v>
      </c>
      <c r="B54" s="26"/>
      <c r="C54" s="96"/>
      <c r="D54" s="49"/>
      <c r="E54" s="40"/>
      <c r="F54" s="49"/>
      <c r="G54" s="39"/>
      <c r="H54" s="49"/>
      <c r="I54" s="38"/>
      <c r="J54" s="49"/>
    </row>
    <row r="55" spans="1:10" s="2" customFormat="1" ht="18" customHeight="1">
      <c r="A55" s="100" t="s">
        <v>113</v>
      </c>
      <c r="B55" s="26"/>
      <c r="C55" s="96"/>
      <c r="D55" s="49"/>
      <c r="E55" s="40"/>
      <c r="F55" s="49"/>
      <c r="G55" s="39"/>
      <c r="H55" s="49"/>
      <c r="I55" s="38"/>
      <c r="J55" s="49"/>
    </row>
    <row r="56" spans="1:10" s="2" customFormat="1" ht="18" customHeight="1">
      <c r="A56" s="180" t="s">
        <v>108</v>
      </c>
      <c r="B56" s="26"/>
      <c r="C56" s="96"/>
      <c r="D56" s="49"/>
      <c r="E56" s="40"/>
      <c r="F56" s="49"/>
      <c r="G56" s="39"/>
      <c r="H56" s="49"/>
      <c r="I56" s="38"/>
      <c r="J56" s="49"/>
    </row>
    <row r="57" spans="1:10" s="2" customFormat="1" ht="18" customHeight="1">
      <c r="A57" s="82" t="s">
        <v>240</v>
      </c>
      <c r="B57" s="138"/>
      <c r="C57" s="161"/>
      <c r="D57" s="149">
        <v>-2571</v>
      </c>
      <c r="E57" s="181"/>
      <c r="F57" s="149">
        <v>-645</v>
      </c>
      <c r="G57" s="181"/>
      <c r="H57" s="149">
        <v>0</v>
      </c>
      <c r="I57" s="181"/>
      <c r="J57" s="149">
        <v>0</v>
      </c>
    </row>
    <row r="58" spans="1:10" s="2" customFormat="1" ht="18" customHeight="1">
      <c r="A58" s="107" t="s">
        <v>109</v>
      </c>
      <c r="B58" s="161"/>
      <c r="C58" s="161"/>
      <c r="D58" s="49"/>
      <c r="E58" s="49"/>
      <c r="F58" s="49"/>
      <c r="G58" s="49"/>
      <c r="H58" s="49"/>
      <c r="I58" s="49"/>
      <c r="J58" s="49"/>
    </row>
    <row r="59" spans="1:10" s="2" customFormat="1" ht="18" customHeight="1">
      <c r="A59" s="82" t="s">
        <v>207</v>
      </c>
      <c r="B59" s="26"/>
      <c r="C59" s="96"/>
      <c r="D59" s="153">
        <v>119</v>
      </c>
      <c r="E59" s="181"/>
      <c r="F59" s="153">
        <v>26961</v>
      </c>
      <c r="G59" s="150"/>
      <c r="H59" s="153">
        <v>0</v>
      </c>
      <c r="I59" s="150"/>
      <c r="J59" s="153">
        <v>0</v>
      </c>
    </row>
    <row r="60" spans="1:10" s="2" customFormat="1" ht="18" customHeight="1">
      <c r="A60" s="171" t="s">
        <v>114</v>
      </c>
      <c r="B60" s="26"/>
      <c r="C60" s="96"/>
      <c r="D60" s="49"/>
      <c r="E60" s="35"/>
      <c r="F60" s="49"/>
      <c r="G60" s="38"/>
      <c r="H60" s="38"/>
      <c r="I60" s="38"/>
      <c r="J60" s="38"/>
    </row>
    <row r="61" spans="1:10" s="2" customFormat="1" ht="18" customHeight="1">
      <c r="A61" s="45" t="s">
        <v>108</v>
      </c>
      <c r="B61" s="26"/>
      <c r="C61" s="182"/>
      <c r="D61" s="113">
        <v>-2452</v>
      </c>
      <c r="E61" s="32"/>
      <c r="F61" s="113">
        <v>26316</v>
      </c>
      <c r="G61" s="33"/>
      <c r="H61" s="183">
        <v>0</v>
      </c>
      <c r="I61" s="33"/>
      <c r="J61" s="183">
        <v>0</v>
      </c>
    </row>
    <row r="62" spans="1:10" s="2" customFormat="1" ht="10.5" customHeight="1">
      <c r="A62" s="45"/>
      <c r="B62" s="26"/>
      <c r="C62" s="182"/>
      <c r="D62" s="110"/>
      <c r="E62" s="32"/>
      <c r="F62" s="110"/>
      <c r="G62" s="33"/>
      <c r="H62" s="110"/>
      <c r="I62" s="33"/>
      <c r="J62" s="110"/>
    </row>
    <row r="63" spans="1:10" s="2" customFormat="1" ht="18" customHeight="1">
      <c r="A63" s="46" t="s">
        <v>110</v>
      </c>
      <c r="B63" s="26"/>
      <c r="C63" s="182"/>
      <c r="D63" s="110"/>
      <c r="E63" s="32"/>
      <c r="F63" s="110"/>
      <c r="G63" s="33"/>
      <c r="H63" s="110"/>
      <c r="I63" s="33"/>
      <c r="J63" s="110"/>
    </row>
    <row r="64" spans="1:10" s="2" customFormat="1" ht="18" customHeight="1">
      <c r="A64" s="180" t="s">
        <v>108</v>
      </c>
      <c r="B64" s="138"/>
      <c r="C64" s="182"/>
      <c r="D64" s="110"/>
      <c r="E64" s="32"/>
      <c r="F64" s="110"/>
      <c r="G64" s="33"/>
      <c r="H64" s="110"/>
      <c r="I64" s="33"/>
      <c r="J64" s="110"/>
    </row>
    <row r="65" spans="1:10" s="2" customFormat="1" ht="18" customHeight="1">
      <c r="A65" s="184" t="s">
        <v>195</v>
      </c>
      <c r="B65" s="138"/>
      <c r="C65" s="182"/>
      <c r="D65" s="49"/>
      <c r="E65" s="35"/>
      <c r="F65" s="49"/>
      <c r="G65" s="38"/>
      <c r="H65" s="49"/>
      <c r="I65" s="38"/>
      <c r="J65" s="49"/>
    </row>
    <row r="66" spans="1:10" s="2" customFormat="1" ht="18" customHeight="1">
      <c r="A66" s="184" t="s">
        <v>162</v>
      </c>
      <c r="B66" s="138"/>
      <c r="C66" s="182"/>
      <c r="D66" s="49"/>
      <c r="E66" s="35"/>
      <c r="F66" s="49"/>
      <c r="G66" s="38"/>
      <c r="H66" s="49"/>
      <c r="I66" s="38"/>
      <c r="J66" s="49"/>
    </row>
    <row r="67" spans="1:10" s="2" customFormat="1" ht="18" customHeight="1">
      <c r="A67" s="82" t="s">
        <v>171</v>
      </c>
      <c r="B67" s="138"/>
      <c r="C67" s="182"/>
      <c r="D67" s="153">
        <v>0</v>
      </c>
      <c r="E67" s="181"/>
      <c r="F67" s="153">
        <v>3653</v>
      </c>
      <c r="G67" s="150"/>
      <c r="H67" s="153">
        <v>0</v>
      </c>
      <c r="I67" s="150"/>
      <c r="J67" s="153">
        <v>0</v>
      </c>
    </row>
    <row r="68" spans="1:10" s="2" customFormat="1" ht="18" customHeight="1">
      <c r="A68" s="45" t="s">
        <v>111</v>
      </c>
      <c r="B68" s="138"/>
      <c r="C68" s="182"/>
      <c r="D68" s="49"/>
      <c r="E68" s="35"/>
      <c r="F68" s="49"/>
      <c r="G68" s="38"/>
      <c r="H68" s="49"/>
      <c r="I68" s="38"/>
      <c r="J68" s="49"/>
    </row>
    <row r="69" spans="1:10" s="2" customFormat="1" ht="18" customHeight="1">
      <c r="A69" s="171" t="s">
        <v>115</v>
      </c>
      <c r="B69" s="26"/>
      <c r="C69" s="182"/>
      <c r="D69" s="113">
        <v>0</v>
      </c>
      <c r="E69" s="32"/>
      <c r="F69" s="113">
        <v>3653</v>
      </c>
      <c r="G69" s="33"/>
      <c r="H69" s="113">
        <v>0</v>
      </c>
      <c r="I69" s="33"/>
      <c r="J69" s="113">
        <v>0</v>
      </c>
    </row>
    <row r="70" spans="1:10" s="2" customFormat="1" ht="18" customHeight="1">
      <c r="A70" s="103" t="s">
        <v>112</v>
      </c>
      <c r="B70" s="26"/>
      <c r="C70" s="96"/>
      <c r="D70" s="110"/>
      <c r="E70" s="35"/>
      <c r="F70" s="110"/>
      <c r="G70" s="39"/>
      <c r="H70" s="49"/>
      <c r="I70" s="33"/>
      <c r="J70" s="49"/>
    </row>
    <row r="71" spans="1:10" s="2" customFormat="1" ht="18" customHeight="1">
      <c r="A71" s="103" t="s">
        <v>121</v>
      </c>
      <c r="B71" s="26"/>
      <c r="C71" s="96"/>
      <c r="D71" s="113">
        <v>-2452</v>
      </c>
      <c r="E71" s="110"/>
      <c r="F71" s="113">
        <v>29969</v>
      </c>
      <c r="G71" s="110"/>
      <c r="H71" s="113">
        <v>0</v>
      </c>
      <c r="I71" s="110"/>
      <c r="J71" s="113">
        <v>0</v>
      </c>
    </row>
    <row r="72" spans="1:10" s="2" customFormat="1" ht="18" customHeight="1" thickBot="1">
      <c r="A72" s="103" t="s">
        <v>124</v>
      </c>
      <c r="B72" s="26"/>
      <c r="C72" s="96"/>
      <c r="D72" s="185">
        <v>315959</v>
      </c>
      <c r="E72" s="35"/>
      <c r="F72" s="185">
        <v>340910</v>
      </c>
      <c r="G72" s="38"/>
      <c r="H72" s="185">
        <v>1485789</v>
      </c>
      <c r="I72" s="38"/>
      <c r="J72" s="185">
        <v>325287</v>
      </c>
    </row>
    <row r="73" spans="1:10" s="2" customFormat="1" ht="18" customHeight="1" thickTop="1">
      <c r="A73" s="103"/>
      <c r="B73" s="26"/>
      <c r="C73" s="96"/>
      <c r="D73" s="49"/>
      <c r="E73" s="40"/>
      <c r="F73" s="49"/>
      <c r="G73" s="40"/>
      <c r="H73" s="49"/>
      <c r="I73" s="40"/>
      <c r="J73" s="49"/>
    </row>
    <row r="74" spans="1:10" s="2" customFormat="1" ht="18" customHeight="1">
      <c r="A74" s="103" t="s">
        <v>57</v>
      </c>
      <c r="B74" s="26"/>
      <c r="C74" s="96"/>
      <c r="D74" s="40"/>
      <c r="E74" s="40"/>
      <c r="F74" s="40"/>
      <c r="G74" s="40"/>
      <c r="H74" s="40"/>
      <c r="I74" s="40"/>
      <c r="J74" s="40"/>
    </row>
    <row r="75" spans="1:10" s="2" customFormat="1" ht="18" customHeight="1">
      <c r="A75" s="107" t="s">
        <v>261</v>
      </c>
      <c r="B75" s="26"/>
      <c r="C75" s="96"/>
      <c r="D75" s="49">
        <v>307452</v>
      </c>
      <c r="E75" s="40"/>
      <c r="F75" s="49">
        <v>342624</v>
      </c>
      <c r="G75" s="40"/>
      <c r="H75" s="49">
        <v>1485789</v>
      </c>
      <c r="I75" s="40"/>
      <c r="J75" s="49">
        <v>325287</v>
      </c>
    </row>
    <row r="76" spans="1:10" s="2" customFormat="1" ht="18" customHeight="1">
      <c r="A76" s="107" t="s">
        <v>56</v>
      </c>
      <c r="B76" s="186"/>
      <c r="C76" s="96"/>
      <c r="D76" s="42">
        <v>8507</v>
      </c>
      <c r="E76" s="40"/>
      <c r="F76" s="42">
        <v>-1714</v>
      </c>
      <c r="G76" s="40"/>
      <c r="H76" s="42">
        <v>0</v>
      </c>
      <c r="I76" s="40"/>
      <c r="J76" s="42">
        <v>0</v>
      </c>
    </row>
    <row r="77" spans="1:10" s="2" customFormat="1" ht="18" customHeight="1" thickBot="1">
      <c r="A77" s="103" t="s">
        <v>124</v>
      </c>
      <c r="B77" s="186"/>
      <c r="C77" s="96"/>
      <c r="D77" s="185">
        <v>315959</v>
      </c>
      <c r="E77" s="63"/>
      <c r="F77" s="185">
        <v>340910</v>
      </c>
      <c r="G77" s="63"/>
      <c r="H77" s="185">
        <v>1485789</v>
      </c>
      <c r="I77" s="63"/>
      <c r="J77" s="185">
        <v>325287</v>
      </c>
    </row>
    <row r="78" spans="1:10" ht="13.8" thickTop="1"/>
  </sheetData>
  <mergeCells count="14">
    <mergeCell ref="D51:J51"/>
    <mergeCell ref="D8:J8"/>
    <mergeCell ref="D47:F47"/>
    <mergeCell ref="H47:J47"/>
    <mergeCell ref="D4:F4"/>
    <mergeCell ref="H4:J4"/>
    <mergeCell ref="D5:F5"/>
    <mergeCell ref="H5:J5"/>
    <mergeCell ref="D49:F49"/>
    <mergeCell ref="H49:J49"/>
    <mergeCell ref="D48:F48"/>
    <mergeCell ref="H48:J48"/>
    <mergeCell ref="D6:F6"/>
    <mergeCell ref="H6:J6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0"/>
  <sheetViews>
    <sheetView view="pageBreakPreview" topLeftCell="A73" zoomScaleNormal="100" zoomScaleSheetLayoutView="100" workbookViewId="0">
      <selection activeCell="F86" sqref="F86"/>
    </sheetView>
  </sheetViews>
  <sheetFormatPr defaultColWidth="9.21875" defaultRowHeight="18" customHeight="1"/>
  <cols>
    <col min="1" max="1" width="47.33203125" style="60" customWidth="1"/>
    <col min="2" max="2" width="9.77734375" style="60" customWidth="1"/>
    <col min="3" max="3" width="1.44140625" style="60" customWidth="1"/>
    <col min="4" max="4" width="13.77734375" style="60" customWidth="1"/>
    <col min="5" max="5" width="1.44140625" style="60" customWidth="1"/>
    <col min="6" max="6" width="14.33203125" style="60" customWidth="1"/>
    <col min="7" max="7" width="1.44140625" style="60" customWidth="1"/>
    <col min="8" max="8" width="13.77734375" style="60" customWidth="1"/>
    <col min="9" max="9" width="1.44140625" style="60" customWidth="1"/>
    <col min="10" max="10" width="13.77734375" style="60" customWidth="1"/>
    <col min="11" max="16384" width="9.21875" style="60"/>
  </cols>
  <sheetData>
    <row r="1" spans="1:10" s="13" customFormat="1" ht="18" customHeight="1">
      <c r="A1" s="187" t="s">
        <v>128</v>
      </c>
      <c r="B1" s="120"/>
      <c r="C1" s="121"/>
      <c r="D1" s="122"/>
      <c r="E1" s="121"/>
      <c r="F1" s="122"/>
      <c r="G1" s="123"/>
      <c r="H1" s="122"/>
      <c r="I1" s="123"/>
      <c r="J1" s="122"/>
    </row>
    <row r="2" spans="1:10" s="14" customFormat="1" ht="18" customHeight="1">
      <c r="A2" s="124" t="s">
        <v>119</v>
      </c>
      <c r="B2" s="125"/>
      <c r="C2" s="126"/>
      <c r="D2" s="127"/>
      <c r="E2" s="128"/>
      <c r="F2" s="127"/>
      <c r="G2" s="128"/>
      <c r="H2" s="127"/>
      <c r="I2" s="129"/>
      <c r="J2" s="127"/>
    </row>
    <row r="3" spans="1:10" s="13" customFormat="1" ht="18" customHeight="1">
      <c r="A3" s="188"/>
      <c r="B3" s="131"/>
      <c r="C3" s="132"/>
      <c r="D3" s="130"/>
      <c r="E3" s="132"/>
      <c r="F3" s="130"/>
      <c r="G3" s="132"/>
      <c r="H3" s="130"/>
      <c r="I3" s="133"/>
      <c r="J3" s="130"/>
    </row>
    <row r="4" spans="1:10" s="15" customFormat="1" ht="18" customHeight="1">
      <c r="A4" s="134"/>
      <c r="B4" s="135"/>
      <c r="C4" s="136"/>
      <c r="D4" s="259" t="s">
        <v>0</v>
      </c>
      <c r="E4" s="259"/>
      <c r="F4" s="259"/>
      <c r="G4" s="137"/>
      <c r="H4" s="259" t="s">
        <v>1</v>
      </c>
      <c r="I4" s="259"/>
      <c r="J4" s="259"/>
    </row>
    <row r="5" spans="1:10" s="15" customFormat="1" ht="18" customHeight="1">
      <c r="A5" s="134"/>
      <c r="B5" s="138"/>
      <c r="C5" s="136"/>
      <c r="D5" s="260" t="s">
        <v>180</v>
      </c>
      <c r="E5" s="260"/>
      <c r="F5" s="260"/>
      <c r="G5" s="189"/>
      <c r="H5" s="260" t="s">
        <v>180</v>
      </c>
      <c r="I5" s="260"/>
      <c r="J5" s="260"/>
    </row>
    <row r="6" spans="1:10" s="15" customFormat="1" ht="18" customHeight="1">
      <c r="A6" s="134"/>
      <c r="B6" s="138"/>
      <c r="C6" s="136"/>
      <c r="D6" s="260" t="s">
        <v>179</v>
      </c>
      <c r="E6" s="260"/>
      <c r="F6" s="260"/>
      <c r="G6" s="189"/>
      <c r="H6" s="260" t="s">
        <v>179</v>
      </c>
      <c r="I6" s="260"/>
      <c r="J6" s="260"/>
    </row>
    <row r="7" spans="1:10" s="13" customFormat="1" ht="18" customHeight="1">
      <c r="A7" s="140"/>
      <c r="B7" s="138" t="s">
        <v>2</v>
      </c>
      <c r="C7" s="141"/>
      <c r="D7" s="190">
        <v>2023</v>
      </c>
      <c r="E7" s="191"/>
      <c r="F7" s="190">
        <v>2022</v>
      </c>
      <c r="G7" s="191"/>
      <c r="H7" s="190">
        <v>2023</v>
      </c>
      <c r="I7" s="191"/>
      <c r="J7" s="190">
        <v>2022</v>
      </c>
    </row>
    <row r="8" spans="1:10" s="13" customFormat="1" ht="18" customHeight="1">
      <c r="A8" s="140"/>
      <c r="B8" s="138"/>
      <c r="C8" s="141"/>
      <c r="D8" s="257" t="s">
        <v>42</v>
      </c>
      <c r="E8" s="257"/>
      <c r="F8" s="257"/>
      <c r="G8" s="257"/>
      <c r="H8" s="257"/>
      <c r="I8" s="257"/>
      <c r="J8" s="257"/>
    </row>
    <row r="9" spans="1:10" s="16" customFormat="1" ht="18" customHeight="1">
      <c r="A9" s="120" t="s">
        <v>97</v>
      </c>
      <c r="B9" s="138"/>
      <c r="C9" s="144"/>
      <c r="D9" s="138"/>
      <c r="E9" s="144"/>
      <c r="F9" s="138"/>
      <c r="G9" s="145"/>
      <c r="H9" s="146"/>
      <c r="I9" s="147"/>
      <c r="J9" s="146"/>
    </row>
    <row r="10" spans="1:10" s="13" customFormat="1" ht="18" customHeight="1">
      <c r="A10" s="152" t="s">
        <v>149</v>
      </c>
      <c r="B10" s="138"/>
      <c r="C10" s="144"/>
      <c r="D10" s="149">
        <v>4983374</v>
      </c>
      <c r="E10" s="150"/>
      <c r="F10" s="149">
        <v>5302258</v>
      </c>
      <c r="G10" s="149"/>
      <c r="H10" s="149">
        <v>0</v>
      </c>
      <c r="I10" s="149"/>
      <c r="J10" s="149">
        <v>0</v>
      </c>
    </row>
    <row r="11" spans="1:10" s="13" customFormat="1" ht="18" customHeight="1">
      <c r="A11" s="152" t="s">
        <v>203</v>
      </c>
      <c r="B11" s="138">
        <v>3</v>
      </c>
      <c r="C11" s="144"/>
      <c r="D11" s="149">
        <v>1350760</v>
      </c>
      <c r="E11" s="150"/>
      <c r="F11" s="149">
        <v>1130977</v>
      </c>
      <c r="G11" s="149"/>
      <c r="H11" s="149">
        <v>180208</v>
      </c>
      <c r="I11" s="149"/>
      <c r="J11" s="149">
        <v>193744</v>
      </c>
    </row>
    <row r="12" spans="1:10" s="13" customFormat="1" ht="18" customHeight="1">
      <c r="A12" s="152" t="s">
        <v>136</v>
      </c>
      <c r="B12" s="138"/>
      <c r="C12" s="144"/>
      <c r="D12" s="149">
        <v>273003</v>
      </c>
      <c r="E12" s="150"/>
      <c r="F12" s="149">
        <v>130438</v>
      </c>
      <c r="G12" s="149"/>
      <c r="H12" s="149">
        <v>0</v>
      </c>
      <c r="I12" s="149"/>
      <c r="J12" s="149">
        <v>0</v>
      </c>
    </row>
    <row r="13" spans="1:10" s="13" customFormat="1" ht="18" customHeight="1">
      <c r="A13" s="152" t="s">
        <v>137</v>
      </c>
      <c r="B13" s="138">
        <v>3</v>
      </c>
      <c r="C13" s="144"/>
      <c r="D13" s="151">
        <v>326798</v>
      </c>
      <c r="E13" s="151"/>
      <c r="F13" s="151">
        <v>370284</v>
      </c>
      <c r="G13" s="151"/>
      <c r="H13" s="149">
        <v>266812</v>
      </c>
      <c r="I13" s="151"/>
      <c r="J13" s="149">
        <v>254066</v>
      </c>
    </row>
    <row r="14" spans="1:10" s="13" customFormat="1" ht="18" customHeight="1">
      <c r="A14" s="152" t="s">
        <v>142</v>
      </c>
      <c r="B14" s="138">
        <v>3</v>
      </c>
      <c r="C14" s="144"/>
      <c r="D14" s="149">
        <v>33451</v>
      </c>
      <c r="E14" s="150"/>
      <c r="F14" s="149">
        <v>30137</v>
      </c>
      <c r="G14" s="149"/>
      <c r="H14" s="149">
        <v>1827382</v>
      </c>
      <c r="I14" s="149"/>
      <c r="J14" s="149">
        <v>630795</v>
      </c>
    </row>
    <row r="15" spans="1:10" s="13" customFormat="1" ht="18" customHeight="1">
      <c r="A15" s="152" t="s">
        <v>204</v>
      </c>
      <c r="B15" s="138"/>
      <c r="C15" s="144"/>
      <c r="D15" s="149">
        <v>0</v>
      </c>
      <c r="E15" s="150"/>
      <c r="F15" s="149">
        <v>381080</v>
      </c>
      <c r="G15" s="149"/>
      <c r="H15" s="151">
        <v>0</v>
      </c>
      <c r="I15" s="149"/>
      <c r="J15" s="151">
        <v>0</v>
      </c>
    </row>
    <row r="16" spans="1:10" s="13" customFormat="1" ht="18" customHeight="1">
      <c r="A16" s="152" t="s">
        <v>138</v>
      </c>
      <c r="B16" s="138"/>
      <c r="C16" s="144"/>
      <c r="D16" s="149">
        <v>78980</v>
      </c>
      <c r="E16" s="150"/>
      <c r="F16" s="149">
        <v>45933</v>
      </c>
      <c r="G16" s="149"/>
      <c r="H16" s="149">
        <v>0</v>
      </c>
      <c r="I16" s="149"/>
      <c r="J16" s="149">
        <v>0</v>
      </c>
    </row>
    <row r="17" spans="1:10" s="13" customFormat="1" ht="18" customHeight="1">
      <c r="A17" s="152" t="s">
        <v>20</v>
      </c>
      <c r="B17" s="138">
        <v>3</v>
      </c>
      <c r="C17" s="144"/>
      <c r="D17" s="153">
        <v>84117</v>
      </c>
      <c r="E17" s="150"/>
      <c r="F17" s="153">
        <v>65152</v>
      </c>
      <c r="G17" s="149"/>
      <c r="H17" s="153">
        <v>2348</v>
      </c>
      <c r="I17" s="149"/>
      <c r="J17" s="153">
        <v>5376</v>
      </c>
    </row>
    <row r="18" spans="1:10" s="13" customFormat="1" ht="18" customHeight="1">
      <c r="A18" s="192" t="s">
        <v>98</v>
      </c>
      <c r="B18" s="138"/>
      <c r="C18" s="144"/>
      <c r="D18" s="193">
        <v>7130483</v>
      </c>
      <c r="E18" s="194"/>
      <c r="F18" s="193">
        <v>7456259</v>
      </c>
      <c r="G18" s="194"/>
      <c r="H18" s="193">
        <v>2276750</v>
      </c>
      <c r="I18" s="136"/>
      <c r="J18" s="193">
        <v>1083981</v>
      </c>
    </row>
    <row r="19" spans="1:10" s="13" customFormat="1" ht="18" customHeight="1">
      <c r="A19" s="192"/>
      <c r="B19" s="138"/>
      <c r="C19" s="144"/>
      <c r="D19" s="195"/>
      <c r="E19" s="194"/>
      <c r="F19" s="195"/>
      <c r="G19" s="194"/>
      <c r="H19" s="195"/>
      <c r="I19" s="136"/>
      <c r="J19" s="195"/>
    </row>
    <row r="20" spans="1:10" s="13" customFormat="1" ht="18" customHeight="1">
      <c r="A20" s="120" t="s">
        <v>21</v>
      </c>
      <c r="B20" s="138"/>
      <c r="C20" s="144"/>
      <c r="D20" s="196"/>
      <c r="E20" s="141"/>
      <c r="F20" s="196"/>
      <c r="G20" s="141"/>
      <c r="H20" s="196"/>
      <c r="I20" s="197"/>
      <c r="J20" s="196"/>
    </row>
    <row r="21" spans="1:10" s="13" customFormat="1" ht="18" customHeight="1">
      <c r="A21" s="152" t="s">
        <v>193</v>
      </c>
      <c r="B21" s="138"/>
      <c r="C21" s="144"/>
      <c r="D21" s="149">
        <v>3459612</v>
      </c>
      <c r="E21" s="150"/>
      <c r="F21" s="149">
        <v>3681598</v>
      </c>
      <c r="G21" s="151"/>
      <c r="H21" s="151">
        <v>0</v>
      </c>
      <c r="I21" s="151"/>
      <c r="J21" s="151">
        <v>0</v>
      </c>
    </row>
    <row r="22" spans="1:10" s="13" customFormat="1" ht="18" customHeight="1">
      <c r="A22" s="152" t="s">
        <v>22</v>
      </c>
      <c r="B22" s="161"/>
      <c r="C22" s="144"/>
      <c r="D22" s="149">
        <v>593078</v>
      </c>
      <c r="E22" s="150"/>
      <c r="F22" s="149">
        <v>429053</v>
      </c>
      <c r="G22" s="149"/>
      <c r="H22" s="149">
        <v>58437</v>
      </c>
      <c r="I22" s="149"/>
      <c r="J22" s="149">
        <v>60505</v>
      </c>
    </row>
    <row r="23" spans="1:10" s="13" customFormat="1" ht="18" customHeight="1">
      <c r="A23" s="152" t="s">
        <v>153</v>
      </c>
      <c r="B23" s="161"/>
      <c r="C23" s="144"/>
      <c r="D23" s="149">
        <v>155253</v>
      </c>
      <c r="E23" s="150"/>
      <c r="F23" s="149">
        <v>124200</v>
      </c>
      <c r="G23" s="149"/>
      <c r="H23" s="149">
        <v>0</v>
      </c>
      <c r="I23" s="149"/>
      <c r="J23" s="149">
        <v>0</v>
      </c>
    </row>
    <row r="24" spans="1:10" s="13" customFormat="1" ht="18" customHeight="1">
      <c r="A24" s="152" t="s">
        <v>232</v>
      </c>
      <c r="B24" s="161"/>
      <c r="C24" s="144"/>
      <c r="D24" s="149">
        <v>231479</v>
      </c>
      <c r="E24" s="150"/>
      <c r="F24" s="149">
        <v>202241</v>
      </c>
      <c r="G24" s="151"/>
      <c r="H24" s="151">
        <v>242253</v>
      </c>
      <c r="I24" s="151"/>
      <c r="J24" s="151">
        <v>230850</v>
      </c>
    </row>
    <row r="25" spans="1:10" s="13" customFormat="1" ht="18" customHeight="1">
      <c r="A25" s="152" t="s">
        <v>99</v>
      </c>
      <c r="B25" s="161"/>
      <c r="C25" s="144"/>
      <c r="D25" s="151">
        <v>494620</v>
      </c>
      <c r="E25" s="150"/>
      <c r="F25" s="151">
        <v>437474</v>
      </c>
      <c r="G25" s="151"/>
      <c r="H25" s="151">
        <v>2000</v>
      </c>
      <c r="I25" s="151"/>
      <c r="J25" s="151">
        <v>1257</v>
      </c>
    </row>
    <row r="26" spans="1:10" s="13" customFormat="1" ht="18" customHeight="1">
      <c r="A26" s="152" t="s">
        <v>23</v>
      </c>
      <c r="B26" s="138">
        <v>3</v>
      </c>
      <c r="C26" s="144"/>
      <c r="D26" s="149">
        <v>967399</v>
      </c>
      <c r="E26" s="150"/>
      <c r="F26" s="149">
        <v>913339</v>
      </c>
      <c r="G26" s="150"/>
      <c r="H26" s="150">
        <v>90354</v>
      </c>
      <c r="I26" s="150"/>
      <c r="J26" s="150">
        <v>69597</v>
      </c>
    </row>
    <row r="27" spans="1:10" s="13" customFormat="1" ht="18" customHeight="1">
      <c r="A27" s="162" t="s">
        <v>24</v>
      </c>
      <c r="B27" s="138"/>
      <c r="C27" s="144"/>
      <c r="D27" s="198">
        <v>5901441</v>
      </c>
      <c r="E27" s="194"/>
      <c r="F27" s="198">
        <v>5787905</v>
      </c>
      <c r="G27" s="194"/>
      <c r="H27" s="198">
        <v>393044</v>
      </c>
      <c r="I27" s="136"/>
      <c r="J27" s="198">
        <v>362209</v>
      </c>
    </row>
    <row r="28" spans="1:10" s="13" customFormat="1" ht="18" customHeight="1">
      <c r="A28" s="164"/>
      <c r="B28" s="120"/>
      <c r="C28" s="121"/>
      <c r="D28" s="122"/>
      <c r="E28" s="121"/>
      <c r="F28" s="122"/>
      <c r="G28" s="123"/>
      <c r="H28" s="122"/>
      <c r="I28" s="123"/>
      <c r="J28" s="122"/>
    </row>
    <row r="29" spans="1:10" s="13" customFormat="1" ht="18" customHeight="1">
      <c r="A29" s="162" t="s">
        <v>178</v>
      </c>
      <c r="B29" s="120"/>
      <c r="C29" s="121"/>
      <c r="D29" s="165">
        <v>1229042</v>
      </c>
      <c r="E29" s="165"/>
      <c r="F29" s="165">
        <v>1668354</v>
      </c>
      <c r="G29" s="166"/>
      <c r="H29" s="165">
        <v>1883706</v>
      </c>
      <c r="I29" s="166"/>
      <c r="J29" s="165">
        <v>721772</v>
      </c>
    </row>
    <row r="30" spans="1:10" s="13" customFormat="1" ht="18" customHeight="1">
      <c r="A30" s="199" t="s">
        <v>43</v>
      </c>
      <c r="B30" s="138">
        <v>3</v>
      </c>
      <c r="C30" s="140"/>
      <c r="D30" s="151">
        <v>-577769</v>
      </c>
      <c r="E30" s="151"/>
      <c r="F30" s="151">
        <v>-480915</v>
      </c>
      <c r="G30" s="151"/>
      <c r="H30" s="151">
        <v>-488693</v>
      </c>
      <c r="I30" s="151"/>
      <c r="J30" s="151">
        <v>-475459</v>
      </c>
    </row>
    <row r="31" spans="1:10" s="13" customFormat="1" ht="18" customHeight="1">
      <c r="A31" s="167" t="s">
        <v>264</v>
      </c>
      <c r="B31" s="140"/>
      <c r="C31" s="140"/>
      <c r="D31" s="151"/>
      <c r="E31" s="151"/>
      <c r="F31" s="151"/>
      <c r="G31" s="151"/>
      <c r="H31" s="151"/>
      <c r="I31" s="151"/>
      <c r="J31" s="151"/>
    </row>
    <row r="32" spans="1:10" s="13" customFormat="1" ht="18" customHeight="1">
      <c r="A32" s="167" t="s">
        <v>265</v>
      </c>
      <c r="B32" s="138"/>
      <c r="C32" s="121"/>
      <c r="D32" s="151"/>
      <c r="E32" s="150"/>
      <c r="F32" s="151"/>
      <c r="G32" s="151"/>
      <c r="H32" s="151"/>
      <c r="I32" s="151"/>
      <c r="J32" s="151"/>
    </row>
    <row r="33" spans="1:10" s="13" customFormat="1" ht="18" customHeight="1">
      <c r="A33" s="167" t="s">
        <v>139</v>
      </c>
      <c r="B33" s="138">
        <v>5</v>
      </c>
      <c r="C33" s="144"/>
      <c r="D33" s="153">
        <v>213880</v>
      </c>
      <c r="E33" s="149"/>
      <c r="F33" s="153">
        <v>55476</v>
      </c>
      <c r="G33" s="149"/>
      <c r="H33" s="200">
        <v>0</v>
      </c>
      <c r="I33" s="160"/>
      <c r="J33" s="200">
        <v>0</v>
      </c>
    </row>
    <row r="34" spans="1:10" s="13" customFormat="1" ht="18" customHeight="1">
      <c r="A34" s="192" t="s">
        <v>187</v>
      </c>
      <c r="B34" s="138"/>
      <c r="C34" s="144"/>
      <c r="D34" s="157">
        <v>865153</v>
      </c>
      <c r="E34" s="201"/>
      <c r="F34" s="157">
        <v>1242915</v>
      </c>
      <c r="G34" s="194"/>
      <c r="H34" s="157">
        <v>1395013</v>
      </c>
      <c r="I34" s="136"/>
      <c r="J34" s="157">
        <v>246313</v>
      </c>
    </row>
    <row r="35" spans="1:10" s="13" customFormat="1" ht="18" customHeight="1">
      <c r="A35" s="152" t="s">
        <v>242</v>
      </c>
      <c r="B35" s="138">
        <v>12</v>
      </c>
      <c r="C35" s="144"/>
      <c r="D35" s="153">
        <v>-229671</v>
      </c>
      <c r="E35" s="191"/>
      <c r="F35" s="153">
        <v>-182688</v>
      </c>
      <c r="G35" s="191"/>
      <c r="H35" s="153">
        <v>32780</v>
      </c>
      <c r="I35" s="191"/>
      <c r="J35" s="153">
        <v>27551</v>
      </c>
    </row>
    <row r="36" spans="1:10" s="13" customFormat="1" ht="18" customHeight="1" thickBot="1">
      <c r="A36" s="192" t="s">
        <v>188</v>
      </c>
      <c r="B36" s="138"/>
      <c r="C36" s="144"/>
      <c r="D36" s="168">
        <v>635482</v>
      </c>
      <c r="E36" s="201"/>
      <c r="F36" s="168">
        <v>1060227</v>
      </c>
      <c r="G36" s="194"/>
      <c r="H36" s="168">
        <v>1427793</v>
      </c>
      <c r="I36" s="136"/>
      <c r="J36" s="168">
        <v>273864</v>
      </c>
    </row>
    <row r="37" spans="1:10" s="13" customFormat="1" ht="18" customHeight="1" thickTop="1">
      <c r="A37" s="192"/>
      <c r="B37" s="138"/>
      <c r="C37" s="144"/>
      <c r="D37" s="202"/>
      <c r="E37" s="141"/>
      <c r="F37" s="202"/>
      <c r="G37" s="201"/>
      <c r="H37" s="203"/>
      <c r="I37" s="191"/>
      <c r="J37" s="203"/>
    </row>
    <row r="38" spans="1:10" s="13" customFormat="1" ht="18" customHeight="1">
      <c r="A38" s="192" t="s">
        <v>143</v>
      </c>
      <c r="B38" s="138"/>
      <c r="C38" s="144"/>
      <c r="D38" s="202"/>
      <c r="E38" s="141"/>
      <c r="F38" s="202"/>
      <c r="G38" s="141"/>
      <c r="H38" s="204"/>
      <c r="I38" s="197"/>
      <c r="J38" s="204"/>
    </row>
    <row r="39" spans="1:10" s="13" customFormat="1" ht="18" customHeight="1">
      <c r="A39" s="152" t="s">
        <v>261</v>
      </c>
      <c r="B39" s="138"/>
      <c r="C39" s="144"/>
      <c r="D39" s="160">
        <v>631884</v>
      </c>
      <c r="E39" s="141"/>
      <c r="F39" s="160">
        <v>1062772</v>
      </c>
      <c r="G39" s="141"/>
      <c r="H39" s="160">
        <v>1427793</v>
      </c>
      <c r="I39" s="141"/>
      <c r="J39" s="160">
        <v>273864</v>
      </c>
    </row>
    <row r="40" spans="1:10" s="13" customFormat="1" ht="18" customHeight="1">
      <c r="A40" s="152" t="s">
        <v>56</v>
      </c>
      <c r="B40" s="138"/>
      <c r="C40" s="144"/>
      <c r="D40" s="160">
        <v>3598</v>
      </c>
      <c r="E40" s="141"/>
      <c r="F40" s="160">
        <v>-2545</v>
      </c>
      <c r="G40" s="141"/>
      <c r="H40" s="160">
        <v>0</v>
      </c>
      <c r="I40" s="197"/>
      <c r="J40" s="160">
        <v>0</v>
      </c>
    </row>
    <row r="41" spans="1:10" s="13" customFormat="1" ht="18" customHeight="1" thickBot="1">
      <c r="A41" s="192" t="s">
        <v>188</v>
      </c>
      <c r="B41" s="138"/>
      <c r="C41" s="144"/>
      <c r="D41" s="205">
        <v>635482</v>
      </c>
      <c r="E41" s="206"/>
      <c r="F41" s="205">
        <v>1060227</v>
      </c>
      <c r="G41" s="206"/>
      <c r="H41" s="168">
        <v>1427793</v>
      </c>
      <c r="I41" s="206"/>
      <c r="J41" s="168">
        <v>273864</v>
      </c>
    </row>
    <row r="42" spans="1:10" s="13" customFormat="1" ht="18" customHeight="1" thickTop="1">
      <c r="A42" s="192"/>
      <c r="B42" s="138"/>
      <c r="C42" s="144"/>
      <c r="D42" s="207"/>
      <c r="E42" s="206"/>
      <c r="F42" s="207"/>
      <c r="G42" s="206"/>
      <c r="H42" s="207"/>
      <c r="I42" s="206"/>
      <c r="J42" s="207"/>
    </row>
    <row r="43" spans="1:10" s="13" customFormat="1" ht="18" customHeight="1">
      <c r="A43" s="208" t="s">
        <v>194</v>
      </c>
      <c r="B43" s="138"/>
      <c r="C43" s="141"/>
      <c r="D43" s="137"/>
      <c r="E43" s="197"/>
      <c r="F43" s="137"/>
      <c r="G43" s="197"/>
      <c r="H43" s="137"/>
      <c r="I43" s="197"/>
      <c r="J43" s="137"/>
    </row>
    <row r="44" spans="1:10" s="13" customFormat="1" ht="18" customHeight="1" thickBot="1">
      <c r="A44" s="209" t="s">
        <v>205</v>
      </c>
      <c r="B44" s="138"/>
      <c r="C44" s="141"/>
      <c r="D44" s="174">
        <v>0.27244869845214692</v>
      </c>
      <c r="E44" s="197"/>
      <c r="F44" s="174">
        <v>0.45823418246289682</v>
      </c>
      <c r="G44" s="197"/>
      <c r="H44" s="174">
        <v>0.61561986774326649</v>
      </c>
      <c r="I44" s="197"/>
      <c r="J44" s="174">
        <v>0.11808162629992019</v>
      </c>
    </row>
    <row r="45" spans="1:10" s="13" customFormat="1" ht="18" customHeight="1" thickTop="1">
      <c r="A45" s="164" t="s">
        <v>128</v>
      </c>
      <c r="B45" s="138"/>
      <c r="C45" s="144"/>
      <c r="D45" s="202"/>
      <c r="E45" s="141"/>
      <c r="F45" s="202"/>
      <c r="G45" s="201"/>
      <c r="H45" s="203"/>
      <c r="I45" s="191"/>
      <c r="J45" s="203"/>
    </row>
    <row r="46" spans="1:10" s="13" customFormat="1" ht="18" customHeight="1">
      <c r="A46" s="124" t="s">
        <v>120</v>
      </c>
      <c r="B46" s="138"/>
      <c r="C46" s="144"/>
      <c r="D46" s="202"/>
      <c r="E46" s="141"/>
      <c r="F46" s="202"/>
      <c r="G46" s="201"/>
      <c r="H46" s="203"/>
      <c r="I46" s="191"/>
      <c r="J46" s="203"/>
    </row>
    <row r="47" spans="1:10" s="13" customFormat="1" ht="18" customHeight="1">
      <c r="A47" s="124"/>
      <c r="B47" s="138"/>
      <c r="C47" s="144"/>
      <c r="D47" s="202"/>
      <c r="E47" s="141"/>
      <c r="F47" s="202"/>
      <c r="G47" s="201"/>
      <c r="H47" s="203"/>
      <c r="I47" s="191"/>
      <c r="J47" s="203"/>
    </row>
    <row r="48" spans="1:10" s="13" customFormat="1" ht="18" customHeight="1">
      <c r="A48" s="134"/>
      <c r="B48" s="135"/>
      <c r="C48" s="136"/>
      <c r="D48" s="259" t="s">
        <v>0</v>
      </c>
      <c r="E48" s="259"/>
      <c r="F48" s="259"/>
      <c r="G48" s="137"/>
      <c r="H48" s="259" t="s">
        <v>1</v>
      </c>
      <c r="I48" s="259"/>
      <c r="J48" s="259"/>
    </row>
    <row r="49" spans="1:10" s="15" customFormat="1" ht="18" customHeight="1">
      <c r="A49" s="134"/>
      <c r="B49" s="138"/>
      <c r="C49" s="136"/>
      <c r="D49" s="260" t="s">
        <v>180</v>
      </c>
      <c r="E49" s="260"/>
      <c r="F49" s="260"/>
      <c r="G49" s="189"/>
      <c r="H49" s="260" t="s">
        <v>180</v>
      </c>
      <c r="I49" s="260"/>
      <c r="J49" s="260"/>
    </row>
    <row r="50" spans="1:10" s="15" customFormat="1" ht="18" customHeight="1">
      <c r="A50" s="134"/>
      <c r="B50" s="138"/>
      <c r="C50" s="136"/>
      <c r="D50" s="260" t="s">
        <v>179</v>
      </c>
      <c r="E50" s="260"/>
      <c r="F50" s="260"/>
      <c r="G50" s="189"/>
      <c r="H50" s="260" t="s">
        <v>179</v>
      </c>
      <c r="I50" s="260"/>
      <c r="J50" s="260"/>
    </row>
    <row r="51" spans="1:10" s="15" customFormat="1" ht="18" customHeight="1">
      <c r="A51" s="140"/>
      <c r="B51" s="138"/>
      <c r="C51" s="141"/>
      <c r="D51" s="190">
        <v>2023</v>
      </c>
      <c r="E51" s="191"/>
      <c r="F51" s="190">
        <v>2022</v>
      </c>
      <c r="G51" s="191"/>
      <c r="H51" s="190">
        <v>2023</v>
      </c>
      <c r="I51" s="191"/>
      <c r="J51" s="190">
        <v>2022</v>
      </c>
    </row>
    <row r="52" spans="1:10" s="13" customFormat="1" ht="18" customHeight="1">
      <c r="A52" s="140"/>
      <c r="B52" s="138"/>
      <c r="C52" s="141"/>
      <c r="D52" s="257" t="s">
        <v>42</v>
      </c>
      <c r="E52" s="257"/>
      <c r="F52" s="257"/>
      <c r="G52" s="257"/>
      <c r="H52" s="257"/>
      <c r="I52" s="257"/>
      <c r="J52" s="257"/>
    </row>
    <row r="53" spans="1:10" s="13" customFormat="1" ht="18" customHeight="1">
      <c r="A53" s="192" t="s">
        <v>188</v>
      </c>
      <c r="B53" s="138"/>
      <c r="C53" s="141"/>
      <c r="D53" s="157">
        <v>635482</v>
      </c>
      <c r="E53" s="210"/>
      <c r="F53" s="157">
        <v>1060227</v>
      </c>
      <c r="G53" s="210"/>
      <c r="H53" s="157">
        <v>1427793</v>
      </c>
      <c r="I53" s="210"/>
      <c r="J53" s="157">
        <v>273864</v>
      </c>
    </row>
    <row r="54" spans="1:10" s="13" customFormat="1" ht="18" customHeight="1">
      <c r="A54" s="192"/>
      <c r="B54" s="138"/>
      <c r="C54" s="144"/>
      <c r="D54" s="160"/>
      <c r="E54" s="151"/>
      <c r="F54" s="160"/>
      <c r="G54" s="150"/>
      <c r="H54" s="160"/>
      <c r="I54" s="149"/>
      <c r="J54" s="160"/>
    </row>
    <row r="55" spans="1:10" s="13" customFormat="1" ht="18" customHeight="1">
      <c r="A55" s="192" t="s">
        <v>55</v>
      </c>
      <c r="B55" s="138"/>
      <c r="C55" s="144"/>
      <c r="D55" s="160"/>
      <c r="E55" s="151"/>
      <c r="F55" s="160"/>
      <c r="G55" s="150"/>
      <c r="H55" s="160"/>
      <c r="I55" s="149"/>
      <c r="J55" s="160"/>
    </row>
    <row r="56" spans="1:10" s="13" customFormat="1" ht="18" customHeight="1">
      <c r="A56" s="120" t="s">
        <v>113</v>
      </c>
      <c r="B56" s="138"/>
      <c r="C56" s="144"/>
      <c r="D56" s="160"/>
      <c r="E56" s="151"/>
      <c r="F56" s="160"/>
      <c r="G56" s="150"/>
      <c r="H56" s="160"/>
      <c r="I56" s="149"/>
      <c r="J56" s="160"/>
    </row>
    <row r="57" spans="1:10" s="13" customFormat="1" ht="18" customHeight="1">
      <c r="A57" s="211" t="s">
        <v>108</v>
      </c>
      <c r="B57" s="138"/>
      <c r="C57" s="144"/>
      <c r="D57" s="160"/>
      <c r="E57" s="151"/>
      <c r="F57" s="160"/>
      <c r="G57" s="150"/>
      <c r="H57" s="160"/>
      <c r="I57" s="149"/>
      <c r="J57" s="160"/>
    </row>
    <row r="58" spans="1:10" s="13" customFormat="1" ht="18" customHeight="1">
      <c r="A58" s="140" t="s">
        <v>206</v>
      </c>
      <c r="B58" s="138"/>
      <c r="C58" s="161"/>
      <c r="D58" s="149">
        <v>-236</v>
      </c>
      <c r="E58" s="160"/>
      <c r="F58" s="149">
        <v>623</v>
      </c>
      <c r="G58" s="160"/>
      <c r="H58" s="149">
        <v>0</v>
      </c>
      <c r="I58" s="160"/>
      <c r="J58" s="149">
        <v>0</v>
      </c>
    </row>
    <row r="59" spans="1:10" s="13" customFormat="1" ht="18" customHeight="1">
      <c r="A59" s="152" t="s">
        <v>208</v>
      </c>
      <c r="B59" s="161"/>
      <c r="C59" s="161"/>
      <c r="D59" s="160"/>
      <c r="E59" s="160"/>
      <c r="F59" s="160"/>
      <c r="G59" s="160"/>
      <c r="H59" s="160"/>
      <c r="I59" s="160"/>
      <c r="J59" s="160"/>
    </row>
    <row r="60" spans="1:10" s="13" customFormat="1" ht="18" customHeight="1">
      <c r="A60" s="140" t="s">
        <v>207</v>
      </c>
      <c r="B60" s="138"/>
      <c r="C60" s="144"/>
      <c r="D60" s="153">
        <v>-451586</v>
      </c>
      <c r="E60" s="160"/>
      <c r="F60" s="153">
        <v>-976</v>
      </c>
      <c r="G60" s="160"/>
      <c r="H60" s="153">
        <v>0</v>
      </c>
      <c r="I60" s="160"/>
      <c r="J60" s="153">
        <v>0</v>
      </c>
    </row>
    <row r="61" spans="1:10" s="13" customFormat="1" ht="18" customHeight="1">
      <c r="A61" s="208" t="s">
        <v>114</v>
      </c>
      <c r="B61" s="138"/>
      <c r="C61" s="144"/>
      <c r="D61" s="160"/>
      <c r="E61" s="159"/>
      <c r="F61" s="160"/>
      <c r="G61" s="149"/>
      <c r="H61" s="149"/>
      <c r="I61" s="149"/>
      <c r="J61" s="149"/>
    </row>
    <row r="62" spans="1:10" s="13" customFormat="1" ht="18" customHeight="1">
      <c r="A62" s="162" t="s">
        <v>108</v>
      </c>
      <c r="B62" s="138"/>
      <c r="C62" s="212"/>
      <c r="D62" s="213">
        <v>-451822</v>
      </c>
      <c r="E62" s="36"/>
      <c r="F62" s="213">
        <v>-353</v>
      </c>
      <c r="G62" s="157"/>
      <c r="H62" s="155">
        <v>0</v>
      </c>
      <c r="I62" s="157"/>
      <c r="J62" s="155">
        <v>0</v>
      </c>
    </row>
    <row r="63" spans="1:10" s="13" customFormat="1" ht="18" customHeight="1">
      <c r="A63" s="162"/>
      <c r="B63" s="138"/>
      <c r="C63" s="212"/>
      <c r="D63" s="207"/>
      <c r="E63" s="36"/>
      <c r="F63" s="207"/>
      <c r="G63" s="157"/>
      <c r="H63" s="207"/>
      <c r="I63" s="157"/>
      <c r="J63" s="207"/>
    </row>
    <row r="64" spans="1:10" s="13" customFormat="1" ht="18" customHeight="1">
      <c r="A64" s="214" t="s">
        <v>110</v>
      </c>
      <c r="B64" s="138"/>
      <c r="C64" s="212"/>
      <c r="D64" s="207"/>
      <c r="E64" s="36"/>
      <c r="F64" s="207"/>
      <c r="G64" s="157"/>
      <c r="H64" s="207"/>
      <c r="I64" s="157"/>
      <c r="J64" s="207"/>
    </row>
    <row r="65" spans="1:10" s="13" customFormat="1" ht="18" customHeight="1">
      <c r="A65" s="211" t="s">
        <v>108</v>
      </c>
      <c r="B65" s="138"/>
      <c r="C65" s="212"/>
      <c r="D65" s="207"/>
      <c r="E65" s="36"/>
      <c r="F65" s="207"/>
      <c r="G65" s="157"/>
      <c r="H65" s="207"/>
      <c r="I65" s="157"/>
      <c r="J65" s="207"/>
    </row>
    <row r="66" spans="1:10" s="13" customFormat="1" ht="18" customHeight="1">
      <c r="A66" s="167" t="s">
        <v>161</v>
      </c>
      <c r="B66" s="138"/>
      <c r="C66" s="212"/>
      <c r="D66" s="160"/>
      <c r="E66" s="159"/>
      <c r="F66" s="160"/>
      <c r="G66" s="149"/>
      <c r="H66" s="160"/>
      <c r="I66" s="149"/>
      <c r="J66" s="160"/>
    </row>
    <row r="67" spans="1:10" s="13" customFormat="1" ht="18" customHeight="1">
      <c r="A67" s="167" t="s">
        <v>162</v>
      </c>
      <c r="B67" s="138"/>
      <c r="C67" s="212"/>
      <c r="D67" s="160"/>
      <c r="E67" s="159"/>
      <c r="F67" s="160"/>
      <c r="G67" s="149"/>
      <c r="H67" s="160"/>
      <c r="I67" s="149"/>
      <c r="J67" s="160"/>
    </row>
    <row r="68" spans="1:10" s="13" customFormat="1" ht="18" customHeight="1">
      <c r="A68" s="140" t="s">
        <v>171</v>
      </c>
      <c r="B68" s="138"/>
      <c r="C68" s="212"/>
      <c r="D68" s="153">
        <v>-401</v>
      </c>
      <c r="E68" s="159"/>
      <c r="F68" s="153">
        <v>0</v>
      </c>
      <c r="G68" s="149"/>
      <c r="H68" s="200">
        <v>0</v>
      </c>
      <c r="I68" s="149"/>
      <c r="J68" s="200">
        <v>0</v>
      </c>
    </row>
    <row r="69" spans="1:10" s="13" customFormat="1" ht="18" customHeight="1">
      <c r="A69" s="162" t="s">
        <v>111</v>
      </c>
      <c r="B69" s="138"/>
      <c r="C69" s="212"/>
      <c r="D69" s="160"/>
      <c r="E69" s="159"/>
      <c r="F69" s="160"/>
      <c r="G69" s="149"/>
      <c r="H69" s="160"/>
      <c r="I69" s="149"/>
      <c r="J69" s="160"/>
    </row>
    <row r="70" spans="1:10" s="13" customFormat="1" ht="18" customHeight="1">
      <c r="A70" s="208" t="s">
        <v>115</v>
      </c>
      <c r="B70" s="138"/>
      <c r="C70" s="212"/>
      <c r="D70" s="213">
        <v>-401</v>
      </c>
      <c r="E70" s="36"/>
      <c r="F70" s="213">
        <v>0</v>
      </c>
      <c r="G70" s="157"/>
      <c r="H70" s="213">
        <v>0</v>
      </c>
      <c r="I70" s="157"/>
      <c r="J70" s="213">
        <v>0</v>
      </c>
    </row>
    <row r="71" spans="1:10" s="13" customFormat="1" ht="18" customHeight="1">
      <c r="A71" s="192" t="s">
        <v>112</v>
      </c>
      <c r="B71" s="138"/>
      <c r="C71" s="144"/>
      <c r="D71" s="207"/>
      <c r="E71" s="159"/>
      <c r="F71" s="207"/>
      <c r="G71" s="150"/>
      <c r="H71" s="160"/>
      <c r="I71" s="157"/>
      <c r="J71" s="160"/>
    </row>
    <row r="72" spans="1:10" s="13" customFormat="1" ht="18" customHeight="1">
      <c r="A72" s="192" t="s">
        <v>121</v>
      </c>
      <c r="B72" s="138"/>
      <c r="C72" s="144"/>
      <c r="D72" s="213">
        <v>-452223</v>
      </c>
      <c r="E72" s="207"/>
      <c r="F72" s="213">
        <v>-353</v>
      </c>
      <c r="G72" s="207"/>
      <c r="H72" s="213">
        <v>0</v>
      </c>
      <c r="I72" s="207"/>
      <c r="J72" s="213">
        <v>0</v>
      </c>
    </row>
    <row r="73" spans="1:10" s="13" customFormat="1" ht="18" customHeight="1" thickBot="1">
      <c r="A73" s="192" t="s">
        <v>124</v>
      </c>
      <c r="B73" s="138"/>
      <c r="C73" s="144"/>
      <c r="D73" s="215">
        <v>183259</v>
      </c>
      <c r="E73" s="159"/>
      <c r="F73" s="215">
        <v>1059874</v>
      </c>
      <c r="G73" s="149"/>
      <c r="H73" s="215">
        <v>1427793</v>
      </c>
      <c r="I73" s="149"/>
      <c r="J73" s="215">
        <v>273864</v>
      </c>
    </row>
    <row r="74" spans="1:10" s="13" customFormat="1" ht="18" customHeight="1" thickTop="1">
      <c r="A74" s="192"/>
      <c r="B74" s="138"/>
      <c r="C74" s="144"/>
      <c r="D74" s="160"/>
      <c r="E74" s="151"/>
      <c r="F74" s="160"/>
      <c r="G74" s="151"/>
      <c r="H74" s="160"/>
      <c r="I74" s="151"/>
      <c r="J74" s="160"/>
    </row>
    <row r="75" spans="1:10" s="13" customFormat="1" ht="18" customHeight="1">
      <c r="A75" s="192" t="s">
        <v>57</v>
      </c>
      <c r="B75" s="138"/>
      <c r="C75" s="144"/>
      <c r="D75" s="151"/>
      <c r="E75" s="151"/>
      <c r="F75" s="151"/>
      <c r="G75" s="151"/>
      <c r="H75" s="151"/>
      <c r="I75" s="151"/>
      <c r="J75" s="151"/>
    </row>
    <row r="76" spans="1:10" s="13" customFormat="1" ht="18" customHeight="1">
      <c r="A76" s="152" t="s">
        <v>261</v>
      </c>
      <c r="B76" s="138"/>
      <c r="C76" s="144"/>
      <c r="D76" s="160">
        <v>235346</v>
      </c>
      <c r="E76" s="151"/>
      <c r="F76" s="160">
        <v>1062419</v>
      </c>
      <c r="G76" s="151"/>
      <c r="H76" s="160">
        <v>1427793</v>
      </c>
      <c r="I76" s="151"/>
      <c r="J76" s="160">
        <v>273864</v>
      </c>
    </row>
    <row r="77" spans="1:10" s="13" customFormat="1" ht="18" hidden="1" customHeight="1">
      <c r="A77" s="152" t="s">
        <v>154</v>
      </c>
      <c r="B77" s="138"/>
      <c r="C77" s="144"/>
      <c r="D77" s="149"/>
      <c r="E77" s="151"/>
      <c r="F77" s="149">
        <v>0</v>
      </c>
      <c r="G77" s="150"/>
      <c r="H77" s="149"/>
      <c r="I77" s="150"/>
      <c r="J77" s="149">
        <v>0</v>
      </c>
    </row>
    <row r="78" spans="1:10" s="13" customFormat="1" ht="18" customHeight="1">
      <c r="A78" s="152" t="s">
        <v>56</v>
      </c>
      <c r="B78" s="216"/>
      <c r="C78" s="144"/>
      <c r="D78" s="160">
        <v>-52087</v>
      </c>
      <c r="E78" s="151"/>
      <c r="F78" s="160">
        <v>-2545</v>
      </c>
      <c r="G78" s="151"/>
      <c r="H78" s="160">
        <v>0</v>
      </c>
      <c r="I78" s="159"/>
      <c r="J78" s="160">
        <v>0</v>
      </c>
    </row>
    <row r="79" spans="1:10" s="13" customFormat="1" ht="18" customHeight="1" thickBot="1">
      <c r="A79" s="192" t="s">
        <v>124</v>
      </c>
      <c r="B79" s="216"/>
      <c r="C79" s="144"/>
      <c r="D79" s="205">
        <v>183259</v>
      </c>
      <c r="E79" s="217"/>
      <c r="F79" s="205">
        <v>1059874</v>
      </c>
      <c r="G79" s="217"/>
      <c r="H79" s="168">
        <v>1427793</v>
      </c>
      <c r="I79" s="217"/>
      <c r="J79" s="168">
        <v>273864</v>
      </c>
    </row>
    <row r="80" spans="1:10" ht="18" customHeight="1" thickTop="1"/>
  </sheetData>
  <mergeCells count="14">
    <mergeCell ref="D52:J52"/>
    <mergeCell ref="D8:J8"/>
    <mergeCell ref="D48:F48"/>
    <mergeCell ref="H48:J48"/>
    <mergeCell ref="D49:F49"/>
    <mergeCell ref="H49:J49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5" firstPageNumber="7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AC28"/>
  <sheetViews>
    <sheetView view="pageBreakPreview" zoomScale="55" zoomScaleNormal="50" zoomScaleSheetLayoutView="55" workbookViewId="0">
      <selection activeCell="AA1" sqref="AA1"/>
    </sheetView>
  </sheetViews>
  <sheetFormatPr defaultColWidth="9.21875" defaultRowHeight="24" customHeight="1"/>
  <cols>
    <col min="1" max="1" width="60.21875" style="21" customWidth="1"/>
    <col min="2" max="2" width="7.21875" style="21" customWidth="1"/>
    <col min="3" max="3" width="15.77734375" style="21" customWidth="1"/>
    <col min="4" max="4" width="1.6640625" style="25" customWidth="1"/>
    <col min="5" max="5" width="15.77734375" style="21" customWidth="1"/>
    <col min="6" max="6" width="1.6640625" style="25" customWidth="1"/>
    <col min="7" max="7" width="15.77734375" style="21" customWidth="1"/>
    <col min="8" max="8" width="1.6640625" style="25" customWidth="1"/>
    <col min="9" max="9" width="15.77734375" style="21" customWidth="1"/>
    <col min="10" max="10" width="1.6640625" style="25" customWidth="1"/>
    <col min="11" max="11" width="15.77734375" style="21" customWidth="1"/>
    <col min="12" max="12" width="1.6640625" style="21" customWidth="1"/>
    <col min="13" max="13" width="15.77734375" style="21" customWidth="1"/>
    <col min="14" max="14" width="1.6640625" style="21" customWidth="1"/>
    <col min="15" max="15" width="15.77734375" style="21" customWidth="1"/>
    <col min="16" max="16" width="1.6640625" style="21" customWidth="1"/>
    <col min="17" max="17" width="18.77734375" style="21" customWidth="1"/>
    <col min="18" max="18" width="1.6640625" style="21" customWidth="1"/>
    <col min="19" max="19" width="15.77734375" style="21" customWidth="1"/>
    <col min="20" max="20" width="1.6640625" style="25" customWidth="1"/>
    <col min="21" max="21" width="15.77734375" style="25" customWidth="1"/>
    <col min="22" max="22" width="1.6640625" style="25" customWidth="1"/>
    <col min="23" max="23" width="15.77734375" style="21" customWidth="1"/>
    <col min="24" max="24" width="1.6640625" style="21" customWidth="1"/>
    <col min="25" max="25" width="14.109375" style="21" bestFit="1" customWidth="1"/>
    <col min="26" max="26" width="1.6640625" style="21" customWidth="1"/>
    <col min="27" max="27" width="15.6640625" style="21" customWidth="1"/>
    <col min="28" max="28" width="11.33203125" style="21" bestFit="1" customWidth="1"/>
    <col min="29" max="16384" width="9.21875" style="21"/>
  </cols>
  <sheetData>
    <row r="1" spans="1:29" s="19" customFormat="1" ht="19.5" customHeight="1">
      <c r="A1" s="18" t="s">
        <v>128</v>
      </c>
      <c r="B1" s="18"/>
    </row>
    <row r="2" spans="1:29" s="19" customFormat="1" ht="19.5" customHeight="1">
      <c r="A2" s="20" t="s">
        <v>122</v>
      </c>
      <c r="B2" s="20"/>
    </row>
    <row r="3" spans="1:29" s="19" customFormat="1" ht="19.5" customHeight="1">
      <c r="A3" s="20"/>
      <c r="B3" s="20"/>
    </row>
    <row r="4" spans="1:29" ht="19.5" customHeight="1">
      <c r="C4" s="263" t="s">
        <v>0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</row>
    <row r="5" spans="1:29" ht="19.5" customHeight="1">
      <c r="C5" s="22"/>
      <c r="D5" s="22"/>
      <c r="E5" s="22"/>
      <c r="F5" s="22"/>
      <c r="G5" s="261" t="s">
        <v>19</v>
      </c>
      <c r="H5" s="261"/>
      <c r="I5" s="261"/>
      <c r="J5" s="21"/>
      <c r="K5" s="262" t="s">
        <v>31</v>
      </c>
      <c r="L5" s="262"/>
      <c r="M5" s="262"/>
      <c r="N5" s="262"/>
      <c r="O5" s="262"/>
      <c r="P5" s="262"/>
      <c r="Q5" s="262"/>
      <c r="R5" s="262"/>
      <c r="S5" s="262"/>
      <c r="T5" s="21"/>
      <c r="U5" s="21"/>
      <c r="V5" s="23"/>
    </row>
    <row r="6" spans="1:29" ht="19.5" customHeight="1">
      <c r="C6" s="22"/>
      <c r="D6" s="22"/>
      <c r="E6" s="22"/>
      <c r="F6" s="22"/>
      <c r="G6" s="24"/>
      <c r="H6" s="24"/>
      <c r="I6" s="24"/>
      <c r="J6" s="21"/>
      <c r="K6" s="22"/>
      <c r="L6" s="22"/>
      <c r="M6" s="22"/>
      <c r="N6" s="22"/>
      <c r="O6" s="22"/>
      <c r="P6" s="22"/>
      <c r="Q6" s="22" t="s">
        <v>163</v>
      </c>
      <c r="S6" s="22"/>
      <c r="T6" s="22"/>
      <c r="U6" s="22" t="s">
        <v>144</v>
      </c>
      <c r="V6" s="22"/>
      <c r="W6" s="22"/>
      <c r="X6" s="23"/>
    </row>
    <row r="7" spans="1:29" ht="19.5" customHeight="1">
      <c r="C7" s="22"/>
      <c r="D7" s="23"/>
      <c r="E7" s="23"/>
      <c r="F7" s="23"/>
      <c r="G7" s="23"/>
      <c r="H7" s="23"/>
      <c r="I7" s="23"/>
      <c r="J7" s="23"/>
      <c r="K7" s="22"/>
      <c r="L7" s="22"/>
      <c r="M7" s="22" t="s">
        <v>172</v>
      </c>
      <c r="N7" s="22"/>
      <c r="O7" s="22"/>
      <c r="P7" s="22"/>
      <c r="Q7" s="22" t="s">
        <v>164</v>
      </c>
      <c r="S7" s="22" t="s">
        <v>78</v>
      </c>
      <c r="T7" s="22"/>
      <c r="U7" s="22" t="s">
        <v>145</v>
      </c>
      <c r="V7" s="22"/>
      <c r="W7" s="22" t="s">
        <v>73</v>
      </c>
      <c r="X7" s="23"/>
    </row>
    <row r="8" spans="1:29" s="22" customFormat="1" ht="19.5" customHeight="1">
      <c r="C8" s="22" t="s">
        <v>26</v>
      </c>
      <c r="D8" s="25"/>
      <c r="E8" s="21"/>
      <c r="F8" s="25"/>
      <c r="G8" s="21"/>
      <c r="H8" s="21"/>
      <c r="I8" s="21"/>
      <c r="J8" s="25"/>
      <c r="K8" s="22" t="s">
        <v>65</v>
      </c>
      <c r="M8" s="22" t="s">
        <v>173</v>
      </c>
      <c r="O8" s="22" t="s">
        <v>169</v>
      </c>
      <c r="Q8" s="22" t="s">
        <v>165</v>
      </c>
      <c r="S8" s="22" t="s">
        <v>79</v>
      </c>
      <c r="U8" s="22" t="s">
        <v>146</v>
      </c>
      <c r="W8" s="22" t="s">
        <v>36</v>
      </c>
      <c r="X8" s="25"/>
    </row>
    <row r="9" spans="1:29" s="22" customFormat="1" ht="19.5" customHeight="1">
      <c r="C9" s="22" t="s">
        <v>83</v>
      </c>
      <c r="D9" s="25"/>
      <c r="E9" s="22" t="s">
        <v>92</v>
      </c>
      <c r="F9" s="25"/>
      <c r="G9" s="22" t="s">
        <v>63</v>
      </c>
      <c r="H9" s="21"/>
      <c r="I9" s="21"/>
      <c r="J9" s="25"/>
      <c r="K9" s="22" t="s">
        <v>126</v>
      </c>
      <c r="M9" s="22" t="s">
        <v>106</v>
      </c>
      <c r="O9" s="22" t="s">
        <v>174</v>
      </c>
      <c r="Q9" s="22" t="s">
        <v>166</v>
      </c>
      <c r="S9" s="22" t="s">
        <v>80</v>
      </c>
      <c r="U9" s="22" t="s">
        <v>147</v>
      </c>
      <c r="W9" s="22" t="s">
        <v>37</v>
      </c>
      <c r="X9" s="25"/>
      <c r="Y9" s="22" t="s">
        <v>91</v>
      </c>
      <c r="AA9" s="22" t="s">
        <v>25</v>
      </c>
    </row>
    <row r="10" spans="1:29" ht="19.5" customHeight="1">
      <c r="A10" s="22"/>
      <c r="B10" s="26" t="s">
        <v>2</v>
      </c>
      <c r="C10" s="22" t="s">
        <v>27</v>
      </c>
      <c r="D10" s="27"/>
      <c r="E10" s="22" t="s">
        <v>93</v>
      </c>
      <c r="F10" s="27"/>
      <c r="G10" s="22" t="s">
        <v>64</v>
      </c>
      <c r="H10" s="27"/>
      <c r="I10" s="22" t="s">
        <v>28</v>
      </c>
      <c r="J10" s="27"/>
      <c r="K10" s="22" t="s">
        <v>127</v>
      </c>
      <c r="L10" s="22"/>
      <c r="M10" s="22" t="s">
        <v>100</v>
      </c>
      <c r="N10" s="22"/>
      <c r="O10" s="22" t="s">
        <v>64</v>
      </c>
      <c r="P10" s="22"/>
      <c r="Q10" s="22" t="s">
        <v>167</v>
      </c>
      <c r="S10" s="22" t="s">
        <v>81</v>
      </c>
      <c r="T10" s="22"/>
      <c r="U10" s="22" t="s">
        <v>148</v>
      </c>
      <c r="V10" s="22"/>
      <c r="W10" s="22" t="s">
        <v>82</v>
      </c>
      <c r="X10" s="27"/>
      <c r="Y10" s="22" t="s">
        <v>90</v>
      </c>
      <c r="AA10" s="22" t="s">
        <v>32</v>
      </c>
    </row>
    <row r="11" spans="1:29" ht="19.5" customHeight="1">
      <c r="A11" s="22"/>
      <c r="B11" s="26"/>
      <c r="C11" s="264" t="s">
        <v>42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</row>
    <row r="12" spans="1:29" ht="19.5" customHeight="1">
      <c r="A12" s="28" t="s">
        <v>209</v>
      </c>
      <c r="B12" s="26"/>
      <c r="C12" s="29"/>
      <c r="D12" s="29"/>
      <c r="E12" s="29"/>
      <c r="F12" s="29"/>
      <c r="G12" s="29"/>
      <c r="H12" s="29"/>
      <c r="I12" s="29"/>
      <c r="J12" s="29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29"/>
      <c r="X12" s="31"/>
      <c r="Y12" s="31"/>
      <c r="Z12" s="31"/>
      <c r="AA12" s="31"/>
      <c r="AB12" s="31"/>
      <c r="AC12" s="31"/>
    </row>
    <row r="13" spans="1:29" ht="19.5" customHeight="1">
      <c r="A13" s="28" t="s">
        <v>210</v>
      </c>
      <c r="B13" s="28"/>
      <c r="C13" s="32">
        <v>2319277</v>
      </c>
      <c r="D13" s="32"/>
      <c r="E13" s="32">
        <v>25818624</v>
      </c>
      <c r="F13" s="32"/>
      <c r="G13" s="32">
        <v>1400750</v>
      </c>
      <c r="H13" s="32"/>
      <c r="I13" s="32">
        <v>7790936</v>
      </c>
      <c r="J13" s="32"/>
      <c r="K13" s="33">
        <v>56536</v>
      </c>
      <c r="L13" s="33"/>
      <c r="M13" s="32">
        <v>-500713</v>
      </c>
      <c r="N13" s="33"/>
      <c r="O13" s="32">
        <v>-3755</v>
      </c>
      <c r="P13" s="33"/>
      <c r="Q13" s="33">
        <v>-173634</v>
      </c>
      <c r="R13" s="33"/>
      <c r="S13" s="32">
        <v>-621566</v>
      </c>
      <c r="T13" s="34"/>
      <c r="U13" s="34">
        <v>-2274288</v>
      </c>
      <c r="V13" s="34"/>
      <c r="W13" s="34">
        <v>34433733</v>
      </c>
      <c r="X13" s="35"/>
      <c r="Y13" s="32">
        <v>-180635</v>
      </c>
      <c r="Z13" s="36"/>
      <c r="AA13" s="32">
        <f>SUM(W13:Y13)</f>
        <v>34253098</v>
      </c>
      <c r="AB13" s="31"/>
      <c r="AC13" s="31"/>
    </row>
    <row r="14" spans="1:29" ht="19.5" customHeight="1">
      <c r="A14" s="41"/>
      <c r="C14" s="32"/>
      <c r="D14" s="32"/>
      <c r="E14" s="32"/>
      <c r="F14" s="32"/>
      <c r="G14" s="32"/>
      <c r="H14" s="32"/>
      <c r="I14" s="32"/>
      <c r="J14" s="32"/>
      <c r="K14" s="32"/>
      <c r="L14" s="33"/>
      <c r="M14" s="32"/>
      <c r="N14" s="38"/>
      <c r="O14" s="32"/>
      <c r="P14" s="38"/>
      <c r="Q14" s="32"/>
      <c r="R14" s="33"/>
      <c r="S14" s="32"/>
      <c r="T14" s="33"/>
      <c r="U14" s="32"/>
      <c r="V14" s="33"/>
      <c r="W14" s="32"/>
      <c r="X14" s="35"/>
      <c r="Y14" s="35"/>
      <c r="Z14" s="31"/>
      <c r="AA14" s="35"/>
      <c r="AB14" s="31"/>
      <c r="AC14" s="31"/>
    </row>
    <row r="15" spans="1:29" ht="19.5" customHeight="1">
      <c r="A15" s="44" t="s">
        <v>58</v>
      </c>
      <c r="C15" s="32"/>
      <c r="D15" s="32"/>
      <c r="E15" s="32"/>
      <c r="F15" s="32"/>
      <c r="G15" s="32"/>
      <c r="H15" s="32"/>
      <c r="I15" s="32"/>
      <c r="J15" s="32"/>
      <c r="K15" s="32"/>
      <c r="L15" s="33"/>
      <c r="M15" s="32"/>
      <c r="N15" s="38"/>
      <c r="O15" s="32"/>
      <c r="P15" s="38"/>
      <c r="Q15" s="32"/>
      <c r="R15" s="33"/>
      <c r="S15" s="32"/>
      <c r="T15" s="34"/>
      <c r="U15" s="32"/>
      <c r="V15" s="34"/>
      <c r="W15" s="32"/>
      <c r="X15" s="35"/>
      <c r="Y15" s="35"/>
      <c r="Z15" s="31"/>
      <c r="AA15" s="35"/>
      <c r="AB15" s="31"/>
      <c r="AC15" s="31"/>
    </row>
    <row r="16" spans="1:29" ht="19.5" customHeight="1">
      <c r="A16" s="41" t="s">
        <v>182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  <c r="M16" s="32"/>
      <c r="N16" s="38"/>
      <c r="O16" s="32"/>
      <c r="P16" s="38"/>
      <c r="Q16" s="32"/>
      <c r="R16" s="33"/>
      <c r="S16" s="32"/>
      <c r="T16" s="34"/>
      <c r="U16" s="32"/>
      <c r="V16" s="34"/>
      <c r="W16" s="32"/>
      <c r="X16" s="35"/>
      <c r="Y16" s="35"/>
      <c r="Z16" s="31"/>
      <c r="AA16" s="35"/>
      <c r="AB16" s="31"/>
      <c r="AC16" s="31"/>
    </row>
    <row r="17" spans="1:29" ht="19.5" customHeight="1">
      <c r="A17" s="21" t="s">
        <v>183</v>
      </c>
      <c r="B17" s="37">
        <v>13</v>
      </c>
      <c r="C17" s="42">
        <v>0</v>
      </c>
      <c r="D17" s="40"/>
      <c r="E17" s="42">
        <v>0</v>
      </c>
      <c r="F17" s="40"/>
      <c r="G17" s="42">
        <v>0</v>
      </c>
      <c r="H17" s="40"/>
      <c r="I17" s="40">
        <v>-788554</v>
      </c>
      <c r="J17" s="40"/>
      <c r="K17" s="42">
        <v>0</v>
      </c>
      <c r="L17" s="40"/>
      <c r="M17" s="42">
        <v>0</v>
      </c>
      <c r="N17" s="40"/>
      <c r="O17" s="42">
        <v>0</v>
      </c>
      <c r="P17" s="40"/>
      <c r="Q17" s="42">
        <v>0</v>
      </c>
      <c r="R17" s="40"/>
      <c r="S17" s="35">
        <f>SUM(K17:Q17)</f>
        <v>0</v>
      </c>
      <c r="T17" s="40"/>
      <c r="U17" s="39">
        <v>0</v>
      </c>
      <c r="V17" s="40"/>
      <c r="W17" s="39">
        <f>C17+E17+G17+I17+S17+U17</f>
        <v>-788554</v>
      </c>
      <c r="X17" s="35"/>
      <c r="Y17" s="35">
        <v>-16082</v>
      </c>
      <c r="Z17" s="31"/>
      <c r="AA17" s="35">
        <f>SUM(W17:Y17)</f>
        <v>-804636</v>
      </c>
      <c r="AB17" s="31"/>
      <c r="AC17" s="31"/>
    </row>
    <row r="18" spans="1:29" ht="19.5" customHeight="1">
      <c r="A18" s="41" t="s">
        <v>184</v>
      </c>
      <c r="C18" s="43">
        <f>SUM(C17)</f>
        <v>0</v>
      </c>
      <c r="D18" s="32"/>
      <c r="E18" s="43">
        <f>SUM(E17)</f>
        <v>0</v>
      </c>
      <c r="F18" s="32"/>
      <c r="G18" s="43">
        <f>SUM(G17)</f>
        <v>0</v>
      </c>
      <c r="H18" s="32"/>
      <c r="I18" s="43">
        <f>SUM(I17)</f>
        <v>-788554</v>
      </c>
      <c r="J18" s="32"/>
      <c r="K18" s="43">
        <f>SUM(K17)</f>
        <v>0</v>
      </c>
      <c r="L18" s="33"/>
      <c r="M18" s="43">
        <f>SUM(M17)</f>
        <v>0</v>
      </c>
      <c r="N18" s="35"/>
      <c r="O18" s="43">
        <f>SUM(O17)</f>
        <v>0</v>
      </c>
      <c r="P18" s="35"/>
      <c r="Q18" s="43">
        <f>SUM(Q17)</f>
        <v>0</v>
      </c>
      <c r="R18" s="33"/>
      <c r="S18" s="43">
        <f>SUM(S17)</f>
        <v>0</v>
      </c>
      <c r="T18" s="34"/>
      <c r="U18" s="43">
        <f>SUM(U17)</f>
        <v>0</v>
      </c>
      <c r="V18" s="34"/>
      <c r="W18" s="43">
        <f>SUM(W17)</f>
        <v>-788554</v>
      </c>
      <c r="X18" s="35"/>
      <c r="Y18" s="43">
        <f>SUM(Y17)</f>
        <v>-16082</v>
      </c>
      <c r="Z18" s="31"/>
      <c r="AA18" s="43">
        <f>SUM(AA17)</f>
        <v>-804636</v>
      </c>
      <c r="AB18" s="31"/>
      <c r="AC18" s="31"/>
    </row>
    <row r="19" spans="1:29" ht="19.5" customHeight="1">
      <c r="A19" s="41"/>
      <c r="C19" s="32"/>
      <c r="D19" s="32"/>
      <c r="E19" s="32"/>
      <c r="F19" s="32"/>
      <c r="G19" s="32"/>
      <c r="H19" s="32"/>
      <c r="I19" s="32"/>
      <c r="J19" s="32"/>
      <c r="K19" s="32"/>
      <c r="L19" s="33"/>
      <c r="M19" s="32"/>
      <c r="N19" s="38"/>
      <c r="O19" s="32"/>
      <c r="P19" s="38"/>
      <c r="Q19" s="32"/>
      <c r="R19" s="33"/>
      <c r="S19" s="32"/>
      <c r="T19" s="33"/>
      <c r="U19" s="32"/>
      <c r="V19" s="33"/>
      <c r="W19" s="32"/>
      <c r="X19" s="35"/>
      <c r="Y19" s="35"/>
      <c r="Z19" s="31"/>
      <c r="AA19" s="35"/>
      <c r="AB19" s="31"/>
      <c r="AC19" s="31"/>
    </row>
    <row r="20" spans="1:29" ht="19.5" customHeight="1">
      <c r="A20" s="45" t="s">
        <v>123</v>
      </c>
      <c r="B20" s="46"/>
      <c r="C20" s="35"/>
      <c r="D20" s="35"/>
      <c r="E20" s="35"/>
      <c r="F20" s="35"/>
      <c r="G20" s="35"/>
      <c r="H20" s="35"/>
      <c r="I20" s="35"/>
      <c r="J20" s="35"/>
      <c r="K20" s="38"/>
      <c r="L20" s="38"/>
      <c r="M20" s="38"/>
      <c r="N20" s="38"/>
      <c r="O20" s="38"/>
      <c r="P20" s="38"/>
      <c r="Q20" s="38"/>
      <c r="R20" s="38"/>
      <c r="S20" s="39"/>
      <c r="T20" s="39"/>
      <c r="U20" s="39"/>
      <c r="V20" s="39"/>
      <c r="W20" s="35"/>
      <c r="X20" s="35"/>
      <c r="Y20" s="35"/>
      <c r="Z20" s="31"/>
      <c r="AA20" s="35"/>
      <c r="AB20" s="31"/>
      <c r="AC20" s="31"/>
    </row>
    <row r="21" spans="1:29" ht="19.5" customHeight="1">
      <c r="A21" s="47" t="s">
        <v>45</v>
      </c>
      <c r="B21" s="48"/>
      <c r="C21" s="35">
        <v>0</v>
      </c>
      <c r="D21" s="35"/>
      <c r="E21" s="35">
        <v>0</v>
      </c>
      <c r="F21" s="35"/>
      <c r="G21" s="35">
        <v>0</v>
      </c>
      <c r="H21" s="35"/>
      <c r="I21" s="49">
        <v>1062772</v>
      </c>
      <c r="J21" s="35"/>
      <c r="K21" s="35">
        <v>0</v>
      </c>
      <c r="L21" s="35"/>
      <c r="M21" s="35">
        <v>0</v>
      </c>
      <c r="N21" s="35"/>
      <c r="O21" s="35">
        <v>0</v>
      </c>
      <c r="P21" s="35"/>
      <c r="Q21" s="38">
        <v>0</v>
      </c>
      <c r="R21" s="38"/>
      <c r="S21" s="35">
        <f>SUM(K21:Q21)</f>
        <v>0</v>
      </c>
      <c r="T21" s="38"/>
      <c r="U21" s="35">
        <v>0</v>
      </c>
      <c r="V21" s="38"/>
      <c r="W21" s="39">
        <f t="shared" ref="W21:W22" si="0">C21+E21+G21+I21+S21+U21</f>
        <v>1062772</v>
      </c>
      <c r="X21" s="35"/>
      <c r="Y21" s="35">
        <v>-2545</v>
      </c>
      <c r="Z21" s="31"/>
      <c r="AA21" s="35">
        <f>SUM(W21:Y21)</f>
        <v>1060227</v>
      </c>
      <c r="AB21" s="31">
        <f>AA21-'PL-6M'!D53</f>
        <v>424745</v>
      </c>
      <c r="AC21" s="31"/>
    </row>
    <row r="22" spans="1:29" ht="21" customHeight="1">
      <c r="A22" s="47" t="s">
        <v>46</v>
      </c>
      <c r="B22" s="50"/>
      <c r="C22" s="35">
        <v>0</v>
      </c>
      <c r="D22" s="35"/>
      <c r="E22" s="35">
        <v>0</v>
      </c>
      <c r="F22" s="35"/>
      <c r="G22" s="35">
        <v>0</v>
      </c>
      <c r="H22" s="35"/>
      <c r="I22" s="35">
        <v>0</v>
      </c>
      <c r="J22" s="35"/>
      <c r="K22" s="40">
        <v>-976</v>
      </c>
      <c r="L22" s="35"/>
      <c r="M22" s="35">
        <v>0</v>
      </c>
      <c r="N22" s="35"/>
      <c r="O22" s="35">
        <v>623</v>
      </c>
      <c r="P22" s="35"/>
      <c r="Q22" s="38">
        <v>0</v>
      </c>
      <c r="R22" s="38"/>
      <c r="S22" s="35">
        <f>SUM(K22:Q22)</f>
        <v>-353</v>
      </c>
      <c r="T22" s="38"/>
      <c r="U22" s="35">
        <v>0</v>
      </c>
      <c r="V22" s="38"/>
      <c r="W22" s="39">
        <f t="shared" si="0"/>
        <v>-353</v>
      </c>
      <c r="X22" s="35"/>
      <c r="Y22" s="35">
        <v>0</v>
      </c>
      <c r="Z22" s="31"/>
      <c r="AA22" s="35">
        <f>SUM(W22:Y22)</f>
        <v>-353</v>
      </c>
      <c r="AB22" s="31">
        <f>AA22-'PL-6M'!D72</f>
        <v>451870</v>
      </c>
      <c r="AC22" s="31"/>
    </row>
    <row r="23" spans="1:29" ht="19.5" customHeight="1">
      <c r="A23" s="45" t="s">
        <v>124</v>
      </c>
      <c r="B23" s="46"/>
      <c r="C23" s="43">
        <f>SUM(C21:C22)</f>
        <v>0</v>
      </c>
      <c r="D23" s="32"/>
      <c r="E23" s="43">
        <f>SUM(E21:E22)</f>
        <v>0</v>
      </c>
      <c r="F23" s="32"/>
      <c r="G23" s="43">
        <f>SUM(G21:G22)</f>
        <v>0</v>
      </c>
      <c r="H23" s="32"/>
      <c r="I23" s="43">
        <f>SUM(I21:I22)</f>
        <v>1062772</v>
      </c>
      <c r="J23" s="32"/>
      <c r="K23" s="43">
        <f>SUM(K21:K22)</f>
        <v>-976</v>
      </c>
      <c r="L23" s="32"/>
      <c r="M23" s="43">
        <f>SUM(M21:M22)</f>
        <v>0</v>
      </c>
      <c r="N23" s="38"/>
      <c r="O23" s="43">
        <f>SUM(O21:O22)</f>
        <v>623</v>
      </c>
      <c r="P23" s="38"/>
      <c r="Q23" s="43">
        <f>SUM(Q21:Q22)</f>
        <v>0</v>
      </c>
      <c r="R23" s="33"/>
      <c r="S23" s="43">
        <f>SUM(S21:S22)</f>
        <v>-353</v>
      </c>
      <c r="T23" s="33"/>
      <c r="U23" s="43">
        <f>SUM(U21:U22)</f>
        <v>0</v>
      </c>
      <c r="V23" s="33"/>
      <c r="W23" s="43">
        <f>SUM(W21:W22)</f>
        <v>1062419</v>
      </c>
      <c r="X23" s="35"/>
      <c r="Y23" s="43">
        <f>SUM(Y21:Y22)</f>
        <v>-2545</v>
      </c>
      <c r="Z23" s="31"/>
      <c r="AA23" s="43">
        <f>SUM(AA21:AA22)</f>
        <v>1059874</v>
      </c>
      <c r="AB23" s="31"/>
      <c r="AC23" s="31"/>
    </row>
    <row r="24" spans="1:29" s="54" customFormat="1" ht="12.75" customHeight="1">
      <c r="A24" s="51"/>
      <c r="B24" s="5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8"/>
      <c r="O24" s="32"/>
      <c r="P24" s="38"/>
      <c r="Q24" s="32"/>
      <c r="R24" s="33"/>
      <c r="S24" s="32"/>
      <c r="T24" s="33"/>
      <c r="U24" s="32"/>
      <c r="V24" s="33"/>
      <c r="W24" s="32"/>
      <c r="X24" s="35"/>
      <c r="Y24" s="35"/>
      <c r="Z24" s="31"/>
      <c r="AA24" s="31"/>
      <c r="AB24" s="53"/>
      <c r="AC24" s="53"/>
    </row>
    <row r="25" spans="1:29" s="54" customFormat="1" ht="19.05" customHeight="1">
      <c r="A25" s="47" t="s">
        <v>213</v>
      </c>
      <c r="B25" s="48"/>
      <c r="C25" s="40">
        <v>0</v>
      </c>
      <c r="D25" s="40"/>
      <c r="E25" s="40">
        <v>0</v>
      </c>
      <c r="F25" s="40"/>
      <c r="G25" s="40">
        <v>37534</v>
      </c>
      <c r="H25" s="40"/>
      <c r="I25" s="40">
        <v>-37534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0"/>
      <c r="S25" s="35">
        <f t="shared" ref="S25" si="1">SUM(K25:Q25)</f>
        <v>0</v>
      </c>
      <c r="T25" s="40"/>
      <c r="U25" s="40">
        <v>0</v>
      </c>
      <c r="V25" s="40"/>
      <c r="W25" s="39">
        <f t="shared" ref="W25" si="2">C25+E25+G25+I25+S25+U25</f>
        <v>0</v>
      </c>
      <c r="X25" s="40"/>
      <c r="Y25" s="40">
        <v>0</v>
      </c>
      <c r="Z25" s="40"/>
      <c r="AA25" s="40">
        <f>SUM(W25:Y25)</f>
        <v>0</v>
      </c>
      <c r="AB25" s="53"/>
      <c r="AC25" s="53"/>
    </row>
    <row r="26" spans="1:29" ht="18.75" customHeight="1" thickBot="1">
      <c r="A26" s="28" t="s">
        <v>201</v>
      </c>
      <c r="B26" s="28"/>
      <c r="C26" s="55">
        <f>SUM(C25:C25,C23,C18,C13)</f>
        <v>2319277</v>
      </c>
      <c r="D26" s="35"/>
      <c r="E26" s="55">
        <f>SUM(E25:E25,E23,E18,E13)</f>
        <v>25818624</v>
      </c>
      <c r="F26" s="35"/>
      <c r="G26" s="55">
        <f>SUM(G25:G25,G23,G18,G13)</f>
        <v>1438284</v>
      </c>
      <c r="H26" s="35"/>
      <c r="I26" s="55">
        <f>SUM(I25:I25,I23,I18,I13)</f>
        <v>8027620</v>
      </c>
      <c r="J26" s="35"/>
      <c r="K26" s="55">
        <f>SUM(K25:K25,K23,K18,K13)</f>
        <v>55560</v>
      </c>
      <c r="L26" s="35"/>
      <c r="M26" s="55">
        <f>SUM(M25:M25,M23,M18,M13)</f>
        <v>-500713</v>
      </c>
      <c r="N26" s="38"/>
      <c r="O26" s="55">
        <f>SUM(O25:O25,O23,O18,O13)</f>
        <v>-3132</v>
      </c>
      <c r="P26" s="38"/>
      <c r="Q26" s="55">
        <f>SUM(Q25:Q25,Q23,Q18,Q13)</f>
        <v>-173634</v>
      </c>
      <c r="R26" s="35"/>
      <c r="S26" s="55">
        <f>SUM(S25:S25,S23,S18,S13)</f>
        <v>-621919</v>
      </c>
      <c r="T26" s="38"/>
      <c r="U26" s="55">
        <f>SUM(U25:U25,U23,U18,U13)</f>
        <v>-2274288</v>
      </c>
      <c r="V26" s="38"/>
      <c r="W26" s="55">
        <f>SUM(W25:W25,W23,W18,W13)</f>
        <v>34707598</v>
      </c>
      <c r="X26" s="35"/>
      <c r="Y26" s="55">
        <f>SUM(Y25:Y25,Y23,Y18,Y13)</f>
        <v>-199262</v>
      </c>
      <c r="Z26" s="31"/>
      <c r="AA26" s="55">
        <f>SUM(AA25:AA25,AA23,AA18,AA13)</f>
        <v>34508336</v>
      </c>
      <c r="AB26" s="31"/>
      <c r="AC26" s="31"/>
    </row>
    <row r="27" spans="1:29" ht="24" customHeight="1" thickTop="1"/>
    <row r="28" spans="1:29" ht="24" customHeight="1">
      <c r="C28" s="56">
        <f>C26-BS!D90</f>
        <v>0</v>
      </c>
      <c r="E28" s="56">
        <f>E26-BS!D91</f>
        <v>0</v>
      </c>
      <c r="G28" s="56">
        <f>G26-BS!D94</f>
        <v>-229984</v>
      </c>
      <c r="I28" s="56">
        <f>I26-BS!D95</f>
        <v>-839269</v>
      </c>
      <c r="K28" s="56">
        <f>K23-'PL-6M'!D60</f>
        <v>450610</v>
      </c>
      <c r="S28" s="56">
        <f>S26-BS!D96</f>
        <v>410558</v>
      </c>
      <c r="U28" s="57">
        <f>U26-BS!D98</f>
        <v>0</v>
      </c>
      <c r="W28" s="56">
        <f>W26-BS!D99</f>
        <v>-658695</v>
      </c>
      <c r="Y28" s="56">
        <f>Y26-BS!D100</f>
        <v>-487309</v>
      </c>
      <c r="AA28" s="56">
        <f>AA26-BS!D101</f>
        <v>-1146004</v>
      </c>
    </row>
  </sheetData>
  <mergeCells count="4">
    <mergeCell ref="G5:I5"/>
    <mergeCell ref="K5:S5"/>
    <mergeCell ref="C4:W4"/>
    <mergeCell ref="C11:AA11"/>
  </mergeCells>
  <pageMargins left="0.7" right="0.7" top="0.48" bottom="0.5" header="0.5" footer="0.5"/>
  <pageSetup paperSize="9" scale="45" firstPageNumber="9" fitToWidth="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4"/>
  <sheetViews>
    <sheetView view="pageBreakPreview" topLeftCell="A46" zoomScale="85" zoomScaleNormal="70" zoomScaleSheetLayoutView="85" workbookViewId="0">
      <selection activeCell="AC37" sqref="AC37"/>
    </sheetView>
  </sheetViews>
  <sheetFormatPr defaultColWidth="9.21875" defaultRowHeight="24" customHeight="1"/>
  <cols>
    <col min="1" max="1" width="60.21875" style="4" customWidth="1"/>
    <col min="2" max="2" width="11.6640625" style="4" customWidth="1"/>
    <col min="3" max="3" width="15.77734375" style="4" customWidth="1"/>
    <col min="4" max="4" width="1.6640625" style="246" customWidth="1"/>
    <col min="5" max="5" width="15.77734375" style="4" customWidth="1"/>
    <col min="6" max="6" width="1.6640625" style="246" customWidth="1"/>
    <col min="7" max="7" width="15.77734375" style="4" customWidth="1"/>
    <col min="8" max="8" width="1.6640625" style="246" customWidth="1"/>
    <col min="9" max="9" width="15.77734375" style="4" customWidth="1"/>
    <col min="10" max="10" width="1.6640625" style="246" customWidth="1"/>
    <col min="11" max="11" width="15.77734375" style="4" customWidth="1"/>
    <col min="12" max="12" width="1.6640625" style="4" customWidth="1"/>
    <col min="13" max="13" width="15.77734375" style="4" customWidth="1"/>
    <col min="14" max="14" width="1.6640625" style="4" customWidth="1"/>
    <col min="15" max="15" width="15.77734375" style="4" customWidth="1"/>
    <col min="16" max="16" width="1.6640625" style="4" customWidth="1"/>
    <col min="17" max="17" width="18.77734375" style="4" customWidth="1"/>
    <col min="18" max="18" width="1.6640625" style="4" customWidth="1"/>
    <col min="19" max="19" width="15.77734375" style="4" customWidth="1"/>
    <col min="20" max="20" width="1.6640625" style="246" customWidth="1"/>
    <col min="21" max="21" width="15.77734375" style="246" customWidth="1"/>
    <col min="22" max="22" width="1.6640625" style="246" customWidth="1"/>
    <col min="23" max="23" width="15.77734375" style="4" customWidth="1"/>
    <col min="24" max="24" width="1.6640625" style="4" customWidth="1"/>
    <col min="25" max="25" width="14.109375" style="4" bestFit="1" customWidth="1"/>
    <col min="26" max="26" width="1.6640625" style="4" customWidth="1"/>
    <col min="27" max="27" width="15.6640625" style="4" customWidth="1"/>
    <col min="28" max="16384" width="9.21875" style="4"/>
  </cols>
  <sheetData>
    <row r="1" spans="1:27" s="247" customFormat="1" ht="19.5" customHeight="1">
      <c r="A1" s="18" t="s">
        <v>128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s="247" customFormat="1" ht="19.5" customHeight="1">
      <c r="A2" s="20" t="s">
        <v>122</v>
      </c>
      <c r="B2" s="20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s="247" customFormat="1" ht="19.5" customHeight="1">
      <c r="A3" s="20"/>
      <c r="B3" s="20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9.5" customHeight="1">
      <c r="A4" s="21"/>
      <c r="B4" s="21"/>
      <c r="C4" s="263" t="s">
        <v>0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1"/>
      <c r="Y4" s="21"/>
      <c r="Z4" s="21"/>
      <c r="AA4" s="21"/>
    </row>
    <row r="5" spans="1:27" ht="19.5" customHeight="1">
      <c r="A5" s="21"/>
      <c r="B5" s="21"/>
      <c r="C5" s="22"/>
      <c r="D5" s="22"/>
      <c r="E5" s="22"/>
      <c r="F5" s="22"/>
      <c r="G5" s="261" t="s">
        <v>19</v>
      </c>
      <c r="H5" s="261"/>
      <c r="I5" s="261"/>
      <c r="J5" s="21"/>
      <c r="K5" s="262" t="s">
        <v>31</v>
      </c>
      <c r="L5" s="262"/>
      <c r="M5" s="262"/>
      <c r="N5" s="262"/>
      <c r="O5" s="262"/>
      <c r="P5" s="262"/>
      <c r="Q5" s="262"/>
      <c r="R5" s="262"/>
      <c r="S5" s="262"/>
      <c r="T5" s="21"/>
      <c r="U5" s="21"/>
      <c r="V5" s="23"/>
      <c r="W5" s="21"/>
      <c r="X5" s="21"/>
      <c r="Y5" s="21"/>
      <c r="Z5" s="21"/>
      <c r="AA5" s="21"/>
    </row>
    <row r="6" spans="1:27" ht="19.5" customHeight="1">
      <c r="A6" s="21"/>
      <c r="B6" s="21"/>
      <c r="C6" s="22"/>
      <c r="D6" s="22"/>
      <c r="E6" s="22"/>
      <c r="F6" s="22"/>
      <c r="G6" s="24"/>
      <c r="H6" s="24"/>
      <c r="I6" s="24"/>
      <c r="J6" s="21"/>
      <c r="K6" s="22"/>
      <c r="L6" s="22"/>
      <c r="M6" s="22"/>
      <c r="N6" s="22"/>
      <c r="O6" s="22"/>
      <c r="P6" s="22"/>
      <c r="Q6" s="22" t="s">
        <v>163</v>
      </c>
      <c r="R6" s="21"/>
      <c r="S6" s="22"/>
      <c r="T6" s="22"/>
      <c r="U6" s="22" t="s">
        <v>144</v>
      </c>
      <c r="V6" s="22"/>
      <c r="W6" s="22"/>
      <c r="X6" s="23"/>
      <c r="Y6" s="21"/>
      <c r="Z6" s="21"/>
      <c r="AA6" s="21"/>
    </row>
    <row r="7" spans="1:27" ht="19.5" customHeight="1">
      <c r="A7" s="21"/>
      <c r="B7" s="21"/>
      <c r="C7" s="22"/>
      <c r="D7" s="23"/>
      <c r="E7" s="23"/>
      <c r="F7" s="23"/>
      <c r="G7" s="23"/>
      <c r="H7" s="23"/>
      <c r="I7" s="23"/>
      <c r="J7" s="23"/>
      <c r="K7" s="22"/>
      <c r="L7" s="22"/>
      <c r="M7" s="22" t="s">
        <v>172</v>
      </c>
      <c r="N7" s="22"/>
      <c r="O7" s="22"/>
      <c r="P7" s="22"/>
      <c r="Q7" s="22" t="s">
        <v>164</v>
      </c>
      <c r="R7" s="21"/>
      <c r="S7" s="22" t="s">
        <v>78</v>
      </c>
      <c r="T7" s="22"/>
      <c r="U7" s="22" t="s">
        <v>145</v>
      </c>
      <c r="V7" s="22"/>
      <c r="W7" s="22" t="s">
        <v>73</v>
      </c>
      <c r="X7" s="23"/>
      <c r="Y7" s="21"/>
      <c r="Z7" s="21"/>
      <c r="AA7" s="21"/>
    </row>
    <row r="8" spans="1:27" s="5" customFormat="1" ht="19.5" customHeight="1">
      <c r="A8" s="22"/>
      <c r="B8" s="22"/>
      <c r="C8" s="22" t="s">
        <v>26</v>
      </c>
      <c r="D8" s="25"/>
      <c r="E8" s="21"/>
      <c r="F8" s="25"/>
      <c r="G8" s="21"/>
      <c r="H8" s="21"/>
      <c r="I8" s="21"/>
      <c r="J8" s="25"/>
      <c r="K8" s="22" t="s">
        <v>65</v>
      </c>
      <c r="L8" s="22"/>
      <c r="M8" s="22" t="s">
        <v>173</v>
      </c>
      <c r="N8" s="22"/>
      <c r="O8" s="22"/>
      <c r="P8" s="22"/>
      <c r="Q8" s="22" t="s">
        <v>165</v>
      </c>
      <c r="R8" s="22"/>
      <c r="S8" s="22" t="s">
        <v>79</v>
      </c>
      <c r="T8" s="22"/>
      <c r="U8" s="22" t="s">
        <v>146</v>
      </c>
      <c r="V8" s="22"/>
      <c r="W8" s="22" t="s">
        <v>36</v>
      </c>
      <c r="X8" s="25"/>
      <c r="Y8" s="22"/>
      <c r="Z8" s="22"/>
      <c r="AA8" s="22"/>
    </row>
    <row r="9" spans="1:27" s="5" customFormat="1" ht="19.5" customHeight="1">
      <c r="A9" s="22"/>
      <c r="B9" s="22"/>
      <c r="C9" s="22" t="s">
        <v>83</v>
      </c>
      <c r="D9" s="25"/>
      <c r="E9" s="22" t="s">
        <v>92</v>
      </c>
      <c r="F9" s="25"/>
      <c r="G9" s="22" t="s">
        <v>63</v>
      </c>
      <c r="H9" s="21"/>
      <c r="I9" s="21"/>
      <c r="J9" s="25"/>
      <c r="K9" s="22" t="s">
        <v>126</v>
      </c>
      <c r="L9" s="22"/>
      <c r="M9" s="22" t="s">
        <v>106</v>
      </c>
      <c r="N9" s="22"/>
      <c r="O9" s="22" t="s">
        <v>243</v>
      </c>
      <c r="P9" s="22"/>
      <c r="Q9" s="22" t="s">
        <v>166</v>
      </c>
      <c r="R9" s="22"/>
      <c r="S9" s="22" t="s">
        <v>80</v>
      </c>
      <c r="T9" s="22"/>
      <c r="U9" s="22" t="s">
        <v>147</v>
      </c>
      <c r="V9" s="22"/>
      <c r="W9" s="22" t="s">
        <v>37</v>
      </c>
      <c r="X9" s="25"/>
      <c r="Y9" s="22" t="s">
        <v>91</v>
      </c>
      <c r="Z9" s="22"/>
      <c r="AA9" s="22" t="s">
        <v>25</v>
      </c>
    </row>
    <row r="10" spans="1:27" ht="19.5" customHeight="1">
      <c r="A10" s="22"/>
      <c r="B10" s="26" t="s">
        <v>2</v>
      </c>
      <c r="C10" s="22" t="s">
        <v>27</v>
      </c>
      <c r="D10" s="27"/>
      <c r="E10" s="22" t="s">
        <v>93</v>
      </c>
      <c r="F10" s="27"/>
      <c r="G10" s="22" t="s">
        <v>64</v>
      </c>
      <c r="H10" s="27"/>
      <c r="I10" s="22" t="s">
        <v>28</v>
      </c>
      <c r="J10" s="27"/>
      <c r="K10" s="22" t="s">
        <v>127</v>
      </c>
      <c r="L10" s="22"/>
      <c r="M10" s="22" t="s">
        <v>100</v>
      </c>
      <c r="N10" s="22"/>
      <c r="O10" s="22" t="s">
        <v>64</v>
      </c>
      <c r="P10" s="22"/>
      <c r="Q10" s="22" t="s">
        <v>230</v>
      </c>
      <c r="R10" s="21"/>
      <c r="S10" s="22" t="s">
        <v>81</v>
      </c>
      <c r="T10" s="22"/>
      <c r="U10" s="22" t="s">
        <v>148</v>
      </c>
      <c r="V10" s="22"/>
      <c r="W10" s="22" t="s">
        <v>82</v>
      </c>
      <c r="X10" s="27"/>
      <c r="Y10" s="22" t="s">
        <v>90</v>
      </c>
      <c r="Z10" s="21"/>
      <c r="AA10" s="22" t="s">
        <v>32</v>
      </c>
    </row>
    <row r="11" spans="1:27" ht="19.5" customHeight="1">
      <c r="A11" s="22"/>
      <c r="B11" s="26"/>
      <c r="C11" s="264" t="s">
        <v>42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</row>
    <row r="12" spans="1:27" ht="19.5" customHeight="1">
      <c r="A12" s="28" t="s">
        <v>209</v>
      </c>
      <c r="B12" s="26"/>
      <c r="C12" s="29"/>
      <c r="D12" s="29"/>
      <c r="E12" s="29"/>
      <c r="F12" s="29"/>
      <c r="G12" s="29"/>
      <c r="H12" s="29"/>
      <c r="I12" s="29"/>
      <c r="J12" s="29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29"/>
      <c r="X12" s="31"/>
      <c r="Y12" s="31"/>
      <c r="Z12" s="31"/>
      <c r="AA12" s="31"/>
    </row>
    <row r="13" spans="1:27" ht="19.5" customHeight="1">
      <c r="A13" s="28" t="s">
        <v>210</v>
      </c>
      <c r="B13" s="28"/>
      <c r="C13" s="32">
        <v>2319277</v>
      </c>
      <c r="D13" s="32"/>
      <c r="E13" s="32">
        <v>25818624</v>
      </c>
      <c r="F13" s="32"/>
      <c r="G13" s="32">
        <v>1400750</v>
      </c>
      <c r="H13" s="32"/>
      <c r="I13" s="32">
        <v>7790936</v>
      </c>
      <c r="J13" s="32"/>
      <c r="K13" s="33">
        <v>56536</v>
      </c>
      <c r="L13" s="33"/>
      <c r="M13" s="32">
        <v>-500713</v>
      </c>
      <c r="N13" s="33"/>
      <c r="O13" s="32">
        <v>-3755</v>
      </c>
      <c r="P13" s="33"/>
      <c r="Q13" s="33">
        <v>-173634</v>
      </c>
      <c r="R13" s="33"/>
      <c r="S13" s="32">
        <v>-621566</v>
      </c>
      <c r="T13" s="34"/>
      <c r="U13" s="34">
        <v>-2274288</v>
      </c>
      <c r="V13" s="34"/>
      <c r="W13" s="34">
        <v>34433733</v>
      </c>
      <c r="X13" s="35"/>
      <c r="Y13" s="32">
        <v>-180635</v>
      </c>
      <c r="Z13" s="36"/>
      <c r="AA13" s="32">
        <v>34253098</v>
      </c>
    </row>
    <row r="14" spans="1:27" ht="19.5" customHeight="1">
      <c r="A14" s="41"/>
      <c r="B14" s="21"/>
      <c r="C14" s="32"/>
      <c r="D14" s="32"/>
      <c r="E14" s="32"/>
      <c r="F14" s="32"/>
      <c r="G14" s="32"/>
      <c r="H14" s="32"/>
      <c r="I14" s="32"/>
      <c r="J14" s="32"/>
      <c r="K14" s="32"/>
      <c r="L14" s="33"/>
      <c r="M14" s="32"/>
      <c r="N14" s="38"/>
      <c r="O14" s="32"/>
      <c r="P14" s="38"/>
      <c r="Q14" s="32"/>
      <c r="R14" s="33"/>
      <c r="S14" s="32"/>
      <c r="T14" s="33"/>
      <c r="U14" s="32"/>
      <c r="V14" s="33"/>
      <c r="W14" s="32"/>
      <c r="X14" s="35"/>
      <c r="Y14" s="35"/>
      <c r="Z14" s="31"/>
      <c r="AA14" s="35"/>
    </row>
    <row r="15" spans="1:27" ht="19.5" customHeight="1">
      <c r="A15" s="44" t="s">
        <v>58</v>
      </c>
      <c r="B15" s="21"/>
      <c r="C15" s="32"/>
      <c r="D15" s="32"/>
      <c r="E15" s="32"/>
      <c r="F15" s="32"/>
      <c r="G15" s="32"/>
      <c r="H15" s="32"/>
      <c r="I15" s="32"/>
      <c r="J15" s="32"/>
      <c r="K15" s="32"/>
      <c r="L15" s="33"/>
      <c r="M15" s="32"/>
      <c r="N15" s="38"/>
      <c r="O15" s="32"/>
      <c r="P15" s="38"/>
      <c r="Q15" s="32"/>
      <c r="R15" s="33"/>
      <c r="S15" s="32"/>
      <c r="T15" s="34"/>
      <c r="U15" s="32"/>
      <c r="V15" s="34"/>
      <c r="W15" s="32"/>
      <c r="X15" s="35"/>
      <c r="Y15" s="35"/>
      <c r="Z15" s="31"/>
      <c r="AA15" s="35"/>
    </row>
    <row r="16" spans="1:27" ht="19.5" customHeight="1">
      <c r="A16" s="41" t="s">
        <v>182</v>
      </c>
      <c r="B16" s="21"/>
      <c r="C16" s="32"/>
      <c r="D16" s="32"/>
      <c r="E16" s="32"/>
      <c r="F16" s="32"/>
      <c r="G16" s="32"/>
      <c r="H16" s="32"/>
      <c r="I16" s="32"/>
      <c r="J16" s="32"/>
      <c r="K16" s="32"/>
      <c r="L16" s="33"/>
      <c r="M16" s="32"/>
      <c r="N16" s="38"/>
      <c r="O16" s="32"/>
      <c r="P16" s="38"/>
      <c r="Q16" s="32"/>
      <c r="R16" s="33"/>
      <c r="S16" s="32"/>
      <c r="T16" s="34"/>
      <c r="U16" s="32"/>
      <c r="V16" s="34"/>
      <c r="W16" s="32"/>
      <c r="X16" s="35"/>
      <c r="Y16" s="35"/>
      <c r="Z16" s="31"/>
      <c r="AA16" s="35"/>
    </row>
    <row r="17" spans="1:27" ht="19.5" customHeight="1">
      <c r="A17" s="21" t="s">
        <v>244</v>
      </c>
      <c r="B17" s="37">
        <v>13</v>
      </c>
      <c r="C17" s="42">
        <v>0</v>
      </c>
      <c r="D17" s="40"/>
      <c r="E17" s="42">
        <v>0</v>
      </c>
      <c r="F17" s="40"/>
      <c r="G17" s="42">
        <v>0</v>
      </c>
      <c r="H17" s="40"/>
      <c r="I17" s="40">
        <v>-788554</v>
      </c>
      <c r="J17" s="40"/>
      <c r="K17" s="42">
        <v>0</v>
      </c>
      <c r="L17" s="40"/>
      <c r="M17" s="42">
        <v>0</v>
      </c>
      <c r="N17" s="40"/>
      <c r="O17" s="42">
        <v>0</v>
      </c>
      <c r="P17" s="40"/>
      <c r="Q17" s="42">
        <v>0</v>
      </c>
      <c r="R17" s="40"/>
      <c r="S17" s="35">
        <v>0</v>
      </c>
      <c r="T17" s="40"/>
      <c r="U17" s="39">
        <v>0</v>
      </c>
      <c r="V17" s="40"/>
      <c r="W17" s="39">
        <v>-788554</v>
      </c>
      <c r="X17" s="35"/>
      <c r="Y17" s="35">
        <v>-16082</v>
      </c>
      <c r="Z17" s="31"/>
      <c r="AA17" s="35">
        <v>-804636</v>
      </c>
    </row>
    <row r="18" spans="1:27" ht="19.5" customHeight="1">
      <c r="A18" s="41" t="s">
        <v>184</v>
      </c>
      <c r="B18" s="21"/>
      <c r="C18" s="43">
        <v>0</v>
      </c>
      <c r="D18" s="32"/>
      <c r="E18" s="43">
        <v>0</v>
      </c>
      <c r="F18" s="32"/>
      <c r="G18" s="43">
        <v>0</v>
      </c>
      <c r="H18" s="32"/>
      <c r="I18" s="43">
        <v>-788554</v>
      </c>
      <c r="J18" s="32"/>
      <c r="K18" s="43">
        <v>0</v>
      </c>
      <c r="L18" s="33"/>
      <c r="M18" s="43">
        <v>0</v>
      </c>
      <c r="N18" s="35"/>
      <c r="O18" s="43">
        <v>0</v>
      </c>
      <c r="P18" s="35"/>
      <c r="Q18" s="43">
        <v>0</v>
      </c>
      <c r="R18" s="33"/>
      <c r="S18" s="43">
        <v>0</v>
      </c>
      <c r="T18" s="34"/>
      <c r="U18" s="43">
        <v>0</v>
      </c>
      <c r="V18" s="34"/>
      <c r="W18" s="43">
        <v>-788554</v>
      </c>
      <c r="X18" s="35"/>
      <c r="Y18" s="43">
        <v>-16082</v>
      </c>
      <c r="Z18" s="31"/>
      <c r="AA18" s="43">
        <v>-804636</v>
      </c>
    </row>
    <row r="19" spans="1:27" ht="19.5" customHeight="1">
      <c r="A19" s="41"/>
      <c r="B19" s="21"/>
      <c r="C19" s="32"/>
      <c r="D19" s="32"/>
      <c r="E19" s="32"/>
      <c r="F19" s="32"/>
      <c r="G19" s="32"/>
      <c r="H19" s="32"/>
      <c r="I19" s="32"/>
      <c r="J19" s="32"/>
      <c r="K19" s="32"/>
      <c r="L19" s="33"/>
      <c r="M19" s="32"/>
      <c r="N19" s="38"/>
      <c r="O19" s="32"/>
      <c r="P19" s="38"/>
      <c r="Q19" s="32"/>
      <c r="R19" s="33"/>
      <c r="S19" s="32"/>
      <c r="T19" s="33"/>
      <c r="U19" s="32"/>
      <c r="V19" s="33"/>
      <c r="W19" s="32"/>
      <c r="X19" s="35"/>
      <c r="Y19" s="35"/>
      <c r="Z19" s="31"/>
      <c r="AA19" s="35"/>
    </row>
    <row r="20" spans="1:27" ht="19.5" customHeight="1">
      <c r="A20" s="45" t="s">
        <v>123</v>
      </c>
      <c r="B20" s="46"/>
      <c r="C20" s="35"/>
      <c r="D20" s="35"/>
      <c r="E20" s="35"/>
      <c r="F20" s="35"/>
      <c r="G20" s="35"/>
      <c r="H20" s="35"/>
      <c r="I20" s="35"/>
      <c r="J20" s="35"/>
      <c r="K20" s="38"/>
      <c r="L20" s="38"/>
      <c r="M20" s="38"/>
      <c r="N20" s="38"/>
      <c r="O20" s="38"/>
      <c r="P20" s="38"/>
      <c r="Q20" s="38"/>
      <c r="R20" s="38"/>
      <c r="S20" s="39"/>
      <c r="T20" s="39"/>
      <c r="U20" s="39"/>
      <c r="V20" s="39"/>
      <c r="W20" s="35"/>
      <c r="X20" s="35"/>
      <c r="Y20" s="35"/>
      <c r="Z20" s="31"/>
      <c r="AA20" s="35"/>
    </row>
    <row r="21" spans="1:27" ht="19.5" customHeight="1">
      <c r="A21" s="47" t="s">
        <v>245</v>
      </c>
      <c r="B21" s="48"/>
      <c r="C21" s="35">
        <v>0</v>
      </c>
      <c r="D21" s="35"/>
      <c r="E21" s="35">
        <v>0</v>
      </c>
      <c r="F21" s="35"/>
      <c r="G21" s="35">
        <v>0</v>
      </c>
      <c r="H21" s="35"/>
      <c r="I21" s="49">
        <v>1062772</v>
      </c>
      <c r="J21" s="35"/>
      <c r="K21" s="35">
        <v>0</v>
      </c>
      <c r="L21" s="35"/>
      <c r="M21" s="35">
        <v>0</v>
      </c>
      <c r="N21" s="35"/>
      <c r="O21" s="35">
        <v>0</v>
      </c>
      <c r="P21" s="35"/>
      <c r="Q21" s="38">
        <v>0</v>
      </c>
      <c r="R21" s="38"/>
      <c r="S21" s="35">
        <v>0</v>
      </c>
      <c r="T21" s="38"/>
      <c r="U21" s="35">
        <v>0</v>
      </c>
      <c r="V21" s="38"/>
      <c r="W21" s="39">
        <v>1062772</v>
      </c>
      <c r="X21" s="35"/>
      <c r="Y21" s="35">
        <v>-2545</v>
      </c>
      <c r="Z21" s="31"/>
      <c r="AA21" s="35">
        <v>1060227</v>
      </c>
    </row>
    <row r="22" spans="1:27" ht="21" customHeight="1">
      <c r="A22" s="47" t="s">
        <v>46</v>
      </c>
      <c r="B22" s="50"/>
      <c r="C22" s="35">
        <v>0</v>
      </c>
      <c r="D22" s="35"/>
      <c r="E22" s="35">
        <v>0</v>
      </c>
      <c r="F22" s="35"/>
      <c r="G22" s="35">
        <v>0</v>
      </c>
      <c r="H22" s="35"/>
      <c r="I22" s="35">
        <v>0</v>
      </c>
      <c r="J22" s="35"/>
      <c r="K22" s="40">
        <v>-976</v>
      </c>
      <c r="L22" s="35"/>
      <c r="M22" s="35">
        <v>0</v>
      </c>
      <c r="N22" s="35"/>
      <c r="O22" s="35">
        <v>623</v>
      </c>
      <c r="P22" s="35"/>
      <c r="Q22" s="38">
        <v>0</v>
      </c>
      <c r="R22" s="38"/>
      <c r="S22" s="35">
        <v>-353</v>
      </c>
      <c r="T22" s="38"/>
      <c r="U22" s="35">
        <v>0</v>
      </c>
      <c r="V22" s="38"/>
      <c r="W22" s="39">
        <v>-353</v>
      </c>
      <c r="X22" s="35"/>
      <c r="Y22" s="35">
        <v>0</v>
      </c>
      <c r="Z22" s="31"/>
      <c r="AA22" s="35">
        <v>-353</v>
      </c>
    </row>
    <row r="23" spans="1:27" ht="19.5" customHeight="1">
      <c r="A23" s="45" t="s">
        <v>124</v>
      </c>
      <c r="B23" s="46"/>
      <c r="C23" s="43">
        <v>0</v>
      </c>
      <c r="D23" s="32"/>
      <c r="E23" s="43">
        <v>0</v>
      </c>
      <c r="F23" s="32"/>
      <c r="G23" s="43">
        <v>0</v>
      </c>
      <c r="H23" s="32"/>
      <c r="I23" s="43">
        <v>1062772</v>
      </c>
      <c r="J23" s="32"/>
      <c r="K23" s="43">
        <v>-976</v>
      </c>
      <c r="L23" s="32"/>
      <c r="M23" s="43">
        <v>0</v>
      </c>
      <c r="N23" s="38"/>
      <c r="O23" s="43">
        <v>623</v>
      </c>
      <c r="P23" s="38"/>
      <c r="Q23" s="43">
        <v>0</v>
      </c>
      <c r="R23" s="33"/>
      <c r="S23" s="43">
        <v>-353</v>
      </c>
      <c r="T23" s="33"/>
      <c r="U23" s="43">
        <v>0</v>
      </c>
      <c r="V23" s="33"/>
      <c r="W23" s="43">
        <v>1062419</v>
      </c>
      <c r="X23" s="35"/>
      <c r="Y23" s="43">
        <v>-2545</v>
      </c>
      <c r="Z23" s="31"/>
      <c r="AA23" s="43">
        <v>1059874</v>
      </c>
    </row>
    <row r="24" spans="1:27" s="248" customFormat="1" ht="12.75" customHeight="1">
      <c r="A24" s="51"/>
      <c r="B24" s="5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8"/>
      <c r="O24" s="32"/>
      <c r="P24" s="38"/>
      <c r="Q24" s="32"/>
      <c r="R24" s="33"/>
      <c r="S24" s="32"/>
      <c r="T24" s="33"/>
      <c r="U24" s="32"/>
      <c r="V24" s="33"/>
      <c r="W24" s="32"/>
      <c r="X24" s="35"/>
      <c r="Y24" s="35"/>
      <c r="Z24" s="31"/>
      <c r="AA24" s="31"/>
    </row>
    <row r="25" spans="1:27" s="248" customFormat="1" ht="19.05" customHeight="1">
      <c r="A25" s="47" t="s">
        <v>213</v>
      </c>
      <c r="B25" s="48"/>
      <c r="C25" s="40">
        <v>0</v>
      </c>
      <c r="D25" s="40"/>
      <c r="E25" s="40">
        <v>0</v>
      </c>
      <c r="F25" s="40"/>
      <c r="G25" s="40">
        <v>37534</v>
      </c>
      <c r="H25" s="40"/>
      <c r="I25" s="40">
        <v>-37534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0"/>
      <c r="S25" s="35">
        <v>0</v>
      </c>
      <c r="T25" s="40"/>
      <c r="U25" s="40">
        <v>0</v>
      </c>
      <c r="V25" s="40"/>
      <c r="W25" s="39">
        <v>0</v>
      </c>
      <c r="X25" s="40"/>
      <c r="Y25" s="40">
        <v>0</v>
      </c>
      <c r="Z25" s="40"/>
      <c r="AA25" s="40">
        <v>0</v>
      </c>
    </row>
    <row r="26" spans="1:27" ht="18.75" customHeight="1" thickBot="1">
      <c r="A26" s="28" t="s">
        <v>201</v>
      </c>
      <c r="B26" s="28"/>
      <c r="C26" s="55">
        <v>2319277</v>
      </c>
      <c r="D26" s="35"/>
      <c r="E26" s="55">
        <v>25818624</v>
      </c>
      <c r="F26" s="35"/>
      <c r="G26" s="55">
        <v>1438284</v>
      </c>
      <c r="H26" s="35"/>
      <c r="I26" s="55">
        <v>8027620</v>
      </c>
      <c r="J26" s="35"/>
      <c r="K26" s="55">
        <v>55560</v>
      </c>
      <c r="L26" s="35"/>
      <c r="M26" s="55">
        <v>-500713</v>
      </c>
      <c r="N26" s="38"/>
      <c r="O26" s="55">
        <v>-3132</v>
      </c>
      <c r="P26" s="38"/>
      <c r="Q26" s="55">
        <v>-173634</v>
      </c>
      <c r="R26" s="35"/>
      <c r="S26" s="55">
        <v>-621919</v>
      </c>
      <c r="T26" s="38"/>
      <c r="U26" s="55">
        <v>-2274288</v>
      </c>
      <c r="V26" s="38"/>
      <c r="W26" s="55">
        <v>34707598</v>
      </c>
      <c r="X26" s="35"/>
      <c r="Y26" s="55">
        <v>-199262</v>
      </c>
      <c r="Z26" s="31"/>
      <c r="AA26" s="55">
        <v>34508336</v>
      </c>
    </row>
    <row r="27" spans="1:27" ht="24" customHeight="1" thickTop="1">
      <c r="A27" s="21"/>
      <c r="B27" s="21"/>
      <c r="C27" s="21"/>
      <c r="D27" s="25"/>
      <c r="E27" s="21"/>
      <c r="F27" s="25"/>
      <c r="G27" s="21"/>
      <c r="H27" s="25"/>
      <c r="I27" s="21"/>
      <c r="J27" s="25"/>
      <c r="K27" s="21"/>
      <c r="L27" s="21"/>
      <c r="M27" s="21"/>
      <c r="N27" s="21"/>
      <c r="O27" s="21"/>
      <c r="P27" s="21"/>
      <c r="Q27" s="21"/>
      <c r="R27" s="21"/>
      <c r="S27" s="21"/>
      <c r="T27" s="25"/>
      <c r="U27" s="25"/>
      <c r="V27" s="25"/>
      <c r="W27" s="21"/>
      <c r="X27" s="21"/>
      <c r="Y27" s="21"/>
      <c r="Z27" s="21"/>
      <c r="AA27" s="21"/>
    </row>
    <row r="28" spans="1:27" ht="19.5" customHeight="1">
      <c r="A28" s="28" t="s">
        <v>221</v>
      </c>
      <c r="B28" s="26"/>
      <c r="C28" s="29"/>
      <c r="D28" s="29"/>
      <c r="E28" s="29"/>
      <c r="F28" s="29"/>
      <c r="G28" s="29"/>
      <c r="H28" s="29"/>
      <c r="I28" s="29"/>
      <c r="J28" s="29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29"/>
      <c r="X28" s="31"/>
      <c r="Y28" s="31"/>
      <c r="Z28" s="31"/>
      <c r="AA28" s="31"/>
    </row>
    <row r="29" spans="1:27" ht="19.5" customHeight="1">
      <c r="A29" s="28" t="s">
        <v>222</v>
      </c>
      <c r="B29" s="28"/>
      <c r="C29" s="32">
        <v>2319277</v>
      </c>
      <c r="D29" s="32"/>
      <c r="E29" s="32">
        <v>25818624</v>
      </c>
      <c r="F29" s="32"/>
      <c r="G29" s="32">
        <v>1617070</v>
      </c>
      <c r="H29" s="32"/>
      <c r="I29" s="32">
        <v>9283491</v>
      </c>
      <c r="J29" s="32"/>
      <c r="K29" s="33">
        <v>340163</v>
      </c>
      <c r="L29" s="33"/>
      <c r="M29" s="32">
        <v>-500713</v>
      </c>
      <c r="N29" s="33"/>
      <c r="O29" s="32">
        <v>-1983</v>
      </c>
      <c r="P29" s="33"/>
      <c r="Q29" s="33">
        <v>-473406</v>
      </c>
      <c r="R29" s="33"/>
      <c r="S29" s="32">
        <v>-635939</v>
      </c>
      <c r="T29" s="34"/>
      <c r="U29" s="34">
        <v>-2274288</v>
      </c>
      <c r="V29" s="34"/>
      <c r="W29" s="34">
        <v>36128235</v>
      </c>
      <c r="X29" s="35"/>
      <c r="Y29" s="32">
        <v>359039</v>
      </c>
      <c r="Z29" s="36"/>
      <c r="AA29" s="32">
        <v>36487274</v>
      </c>
    </row>
    <row r="30" spans="1:27" ht="19.5" customHeight="1">
      <c r="A30" s="41"/>
      <c r="B30" s="21"/>
      <c r="C30" s="32"/>
      <c r="D30" s="32"/>
      <c r="E30" s="32"/>
      <c r="F30" s="32"/>
      <c r="G30" s="32"/>
      <c r="H30" s="32"/>
      <c r="I30" s="32"/>
      <c r="J30" s="32"/>
      <c r="K30" s="32"/>
      <c r="L30" s="33"/>
      <c r="M30" s="32"/>
      <c r="N30" s="38"/>
      <c r="O30" s="32"/>
      <c r="P30" s="38"/>
      <c r="Q30" s="32"/>
      <c r="R30" s="33"/>
      <c r="S30" s="32"/>
      <c r="T30" s="33"/>
      <c r="U30" s="32"/>
      <c r="V30" s="33"/>
      <c r="W30" s="32"/>
      <c r="X30" s="35"/>
      <c r="Y30" s="35"/>
      <c r="Z30" s="31"/>
      <c r="AA30" s="35"/>
    </row>
    <row r="31" spans="1:27" ht="19.5" customHeight="1">
      <c r="A31" s="44" t="s">
        <v>58</v>
      </c>
      <c r="B31" s="21"/>
      <c r="C31" s="32"/>
      <c r="D31" s="32"/>
      <c r="E31" s="32"/>
      <c r="F31" s="32"/>
      <c r="G31" s="32"/>
      <c r="H31" s="32"/>
      <c r="I31" s="32"/>
      <c r="J31" s="32"/>
      <c r="K31" s="32"/>
      <c r="L31" s="33"/>
      <c r="M31" s="32"/>
      <c r="N31" s="38"/>
      <c r="O31" s="32"/>
      <c r="P31" s="38"/>
      <c r="Q31" s="32"/>
      <c r="R31" s="33"/>
      <c r="S31" s="32"/>
      <c r="T31" s="34"/>
      <c r="U31" s="32"/>
      <c r="V31" s="34"/>
      <c r="W31" s="32"/>
      <c r="X31" s="35"/>
      <c r="Y31" s="35"/>
      <c r="Z31" s="31"/>
      <c r="AA31" s="35"/>
    </row>
    <row r="32" spans="1:27" ht="19.5" customHeight="1">
      <c r="A32" s="41" t="s">
        <v>182</v>
      </c>
      <c r="B32" s="21"/>
      <c r="C32" s="32"/>
      <c r="D32" s="32"/>
      <c r="E32" s="32"/>
      <c r="F32" s="32"/>
      <c r="G32" s="32"/>
      <c r="H32" s="32"/>
      <c r="I32" s="32"/>
      <c r="J32" s="32"/>
      <c r="K32" s="32"/>
      <c r="L32" s="33"/>
      <c r="M32" s="32"/>
      <c r="N32" s="38"/>
      <c r="O32" s="32"/>
      <c r="P32" s="38"/>
      <c r="Q32" s="32"/>
      <c r="R32" s="33"/>
      <c r="S32" s="32"/>
      <c r="T32" s="34"/>
      <c r="U32" s="32"/>
      <c r="V32" s="34"/>
      <c r="W32" s="32"/>
      <c r="X32" s="35"/>
      <c r="Y32" s="35"/>
      <c r="Z32" s="31"/>
      <c r="AA32" s="35"/>
    </row>
    <row r="33" spans="1:27" ht="19.5" customHeight="1">
      <c r="A33" s="21" t="s">
        <v>244</v>
      </c>
      <c r="B33" s="37">
        <v>13</v>
      </c>
      <c r="C33" s="42">
        <v>0</v>
      </c>
      <c r="D33" s="40"/>
      <c r="E33" s="42">
        <v>0</v>
      </c>
      <c r="F33" s="40"/>
      <c r="G33" s="42">
        <v>0</v>
      </c>
      <c r="H33" s="40"/>
      <c r="I33" s="40">
        <v>-997288</v>
      </c>
      <c r="J33" s="40"/>
      <c r="K33" s="42">
        <v>0</v>
      </c>
      <c r="L33" s="40"/>
      <c r="M33" s="42">
        <v>0</v>
      </c>
      <c r="N33" s="40"/>
      <c r="O33" s="42">
        <v>0</v>
      </c>
      <c r="P33" s="40"/>
      <c r="Q33" s="42">
        <v>0</v>
      </c>
      <c r="R33" s="40"/>
      <c r="S33" s="35">
        <v>0</v>
      </c>
      <c r="T33" s="40"/>
      <c r="U33" s="39">
        <v>0</v>
      </c>
      <c r="V33" s="40"/>
      <c r="W33" s="39">
        <v>-997288</v>
      </c>
      <c r="X33" s="35"/>
      <c r="Y33" s="35">
        <v>-18905</v>
      </c>
      <c r="Z33" s="31"/>
      <c r="AA33" s="35">
        <v>-1016193</v>
      </c>
    </row>
    <row r="34" spans="1:27" ht="19.5" customHeight="1">
      <c r="A34" s="41" t="s">
        <v>184</v>
      </c>
      <c r="B34" s="21"/>
      <c r="C34" s="43">
        <v>0</v>
      </c>
      <c r="D34" s="32"/>
      <c r="E34" s="43">
        <v>0</v>
      </c>
      <c r="F34" s="32"/>
      <c r="G34" s="43">
        <v>0</v>
      </c>
      <c r="H34" s="32"/>
      <c r="I34" s="43">
        <v>-997288</v>
      </c>
      <c r="J34" s="32"/>
      <c r="K34" s="43">
        <v>0</v>
      </c>
      <c r="L34" s="33"/>
      <c r="M34" s="43">
        <v>0</v>
      </c>
      <c r="N34" s="35"/>
      <c r="O34" s="43">
        <v>0</v>
      </c>
      <c r="P34" s="35"/>
      <c r="Q34" s="43">
        <v>0</v>
      </c>
      <c r="R34" s="33"/>
      <c r="S34" s="43">
        <v>0</v>
      </c>
      <c r="T34" s="34"/>
      <c r="U34" s="43">
        <v>0</v>
      </c>
      <c r="V34" s="34"/>
      <c r="W34" s="43">
        <v>-997288</v>
      </c>
      <c r="X34" s="35"/>
      <c r="Y34" s="43">
        <v>-18905</v>
      </c>
      <c r="Z34" s="31"/>
      <c r="AA34" s="43">
        <v>-1016193</v>
      </c>
    </row>
    <row r="35" spans="1:27" ht="19.5" customHeight="1">
      <c r="A35" s="41"/>
      <c r="B35" s="21"/>
      <c r="C35" s="32"/>
      <c r="D35" s="32"/>
      <c r="E35" s="32"/>
      <c r="F35" s="32"/>
      <c r="G35" s="32"/>
      <c r="H35" s="32"/>
      <c r="I35" s="32"/>
      <c r="J35" s="32"/>
      <c r="K35" s="32"/>
      <c r="L35" s="33"/>
      <c r="M35" s="32"/>
      <c r="N35" s="38"/>
      <c r="O35" s="32"/>
      <c r="P35" s="38"/>
      <c r="Q35" s="32"/>
      <c r="R35" s="33"/>
      <c r="S35" s="32"/>
      <c r="T35" s="33"/>
      <c r="U35" s="32"/>
      <c r="V35" s="33"/>
      <c r="W35" s="32"/>
      <c r="X35" s="35"/>
      <c r="Y35" s="35"/>
      <c r="Z35" s="31"/>
      <c r="AA35" s="35"/>
    </row>
    <row r="36" spans="1:27" ht="19.5" customHeight="1">
      <c r="A36" s="45" t="s">
        <v>123</v>
      </c>
      <c r="B36" s="46"/>
      <c r="C36" s="35"/>
      <c r="D36" s="35"/>
      <c r="E36" s="35"/>
      <c r="F36" s="35"/>
      <c r="G36" s="35"/>
      <c r="H36" s="35"/>
      <c r="I36" s="35"/>
      <c r="J36" s="35"/>
      <c r="K36" s="38"/>
      <c r="L36" s="38"/>
      <c r="M36" s="38"/>
      <c r="N36" s="38"/>
      <c r="O36" s="38"/>
      <c r="P36" s="38"/>
      <c r="Q36" s="38"/>
      <c r="R36" s="38"/>
      <c r="S36" s="39"/>
      <c r="T36" s="39"/>
      <c r="U36" s="39"/>
      <c r="V36" s="39"/>
      <c r="W36" s="35"/>
      <c r="X36" s="35"/>
      <c r="Y36" s="35"/>
      <c r="Z36" s="31"/>
      <c r="AA36" s="35"/>
    </row>
    <row r="37" spans="1:27" ht="19.5" customHeight="1">
      <c r="A37" s="47" t="s">
        <v>45</v>
      </c>
      <c r="B37" s="48"/>
      <c r="C37" s="35">
        <v>0</v>
      </c>
      <c r="D37" s="35"/>
      <c r="E37" s="35">
        <v>0</v>
      </c>
      <c r="F37" s="35"/>
      <c r="G37" s="35">
        <v>0</v>
      </c>
      <c r="H37" s="35"/>
      <c r="I37" s="49">
        <v>631884</v>
      </c>
      <c r="J37" s="35"/>
      <c r="K37" s="35">
        <v>0</v>
      </c>
      <c r="L37" s="35"/>
      <c r="M37" s="35">
        <v>0</v>
      </c>
      <c r="N37" s="35"/>
      <c r="O37" s="35">
        <v>0</v>
      </c>
      <c r="P37" s="35"/>
      <c r="Q37" s="38">
        <v>0</v>
      </c>
      <c r="R37" s="38"/>
      <c r="S37" s="35">
        <v>0</v>
      </c>
      <c r="T37" s="38"/>
      <c r="U37" s="35">
        <v>0</v>
      </c>
      <c r="V37" s="38"/>
      <c r="W37" s="39">
        <v>631884</v>
      </c>
      <c r="X37" s="35"/>
      <c r="Y37" s="35">
        <v>3598</v>
      </c>
      <c r="Z37" s="31"/>
      <c r="AA37" s="35">
        <v>635482</v>
      </c>
    </row>
    <row r="38" spans="1:27" ht="21" customHeight="1">
      <c r="A38" s="47" t="s">
        <v>46</v>
      </c>
      <c r="B38" s="50"/>
      <c r="C38" s="35">
        <v>0</v>
      </c>
      <c r="D38" s="35"/>
      <c r="E38" s="35">
        <v>0</v>
      </c>
      <c r="F38" s="35"/>
      <c r="G38" s="35">
        <v>0</v>
      </c>
      <c r="H38" s="35"/>
      <c r="I38" s="35">
        <v>0</v>
      </c>
      <c r="J38" s="35"/>
      <c r="K38" s="40">
        <v>-395901</v>
      </c>
      <c r="L38" s="35"/>
      <c r="M38" s="35">
        <v>0</v>
      </c>
      <c r="N38" s="35"/>
      <c r="O38" s="35">
        <v>-236</v>
      </c>
      <c r="P38" s="35"/>
      <c r="Q38" s="38">
        <v>-401</v>
      </c>
      <c r="R38" s="38"/>
      <c r="S38" s="35">
        <v>-396538</v>
      </c>
      <c r="T38" s="38"/>
      <c r="U38" s="35">
        <v>0</v>
      </c>
      <c r="V38" s="38"/>
      <c r="W38" s="39">
        <v>-396538</v>
      </c>
      <c r="X38" s="35"/>
      <c r="Y38" s="35">
        <v>-55685</v>
      </c>
      <c r="Z38" s="31"/>
      <c r="AA38" s="35">
        <v>-452223</v>
      </c>
    </row>
    <row r="39" spans="1:27" ht="19.5" customHeight="1">
      <c r="A39" s="45" t="s">
        <v>124</v>
      </c>
      <c r="B39" s="46"/>
      <c r="C39" s="43">
        <v>0</v>
      </c>
      <c r="D39" s="32"/>
      <c r="E39" s="43">
        <v>0</v>
      </c>
      <c r="F39" s="32"/>
      <c r="G39" s="43">
        <v>0</v>
      </c>
      <c r="H39" s="32"/>
      <c r="I39" s="43">
        <v>631884</v>
      </c>
      <c r="J39" s="32"/>
      <c r="K39" s="43">
        <v>-395901</v>
      </c>
      <c r="L39" s="32"/>
      <c r="M39" s="43">
        <v>0</v>
      </c>
      <c r="N39" s="38"/>
      <c r="O39" s="43">
        <v>-236</v>
      </c>
      <c r="P39" s="38"/>
      <c r="Q39" s="43">
        <v>-401</v>
      </c>
      <c r="R39" s="33"/>
      <c r="S39" s="43">
        <v>-396538</v>
      </c>
      <c r="T39" s="33"/>
      <c r="U39" s="43">
        <v>0</v>
      </c>
      <c r="V39" s="33"/>
      <c r="W39" s="43">
        <v>235346</v>
      </c>
      <c r="X39" s="35"/>
      <c r="Y39" s="43">
        <v>-52087</v>
      </c>
      <c r="Z39" s="31"/>
      <c r="AA39" s="43">
        <v>183259</v>
      </c>
    </row>
    <row r="40" spans="1:27" s="248" customFormat="1" ht="12.75" customHeight="1">
      <c r="A40" s="51"/>
      <c r="B40" s="5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8"/>
      <c r="O40" s="32"/>
      <c r="P40" s="38"/>
      <c r="Q40" s="32"/>
      <c r="R40" s="33"/>
      <c r="S40" s="32"/>
      <c r="T40" s="33"/>
      <c r="U40" s="32"/>
      <c r="V40" s="33"/>
      <c r="W40" s="32"/>
      <c r="X40" s="35"/>
      <c r="Y40" s="35"/>
      <c r="Z40" s="31"/>
      <c r="AA40" s="31"/>
    </row>
    <row r="41" spans="1:27" s="248" customFormat="1" ht="19.05" customHeight="1">
      <c r="A41" s="47" t="s">
        <v>213</v>
      </c>
      <c r="B41" s="48"/>
      <c r="C41" s="40">
        <v>0</v>
      </c>
      <c r="D41" s="40"/>
      <c r="E41" s="40">
        <v>0</v>
      </c>
      <c r="F41" s="40"/>
      <c r="G41" s="40">
        <v>51198</v>
      </c>
      <c r="H41" s="40"/>
      <c r="I41" s="40">
        <v>-51198</v>
      </c>
      <c r="J41" s="40"/>
      <c r="K41" s="40">
        <v>0</v>
      </c>
      <c r="L41" s="40"/>
      <c r="M41" s="40">
        <v>0</v>
      </c>
      <c r="N41" s="40"/>
      <c r="O41" s="40">
        <v>0</v>
      </c>
      <c r="P41" s="40"/>
      <c r="Q41" s="40">
        <v>0</v>
      </c>
      <c r="R41" s="40"/>
      <c r="S41" s="35">
        <v>0</v>
      </c>
      <c r="T41" s="40"/>
      <c r="U41" s="40">
        <v>0</v>
      </c>
      <c r="V41" s="40"/>
      <c r="W41" s="39">
        <v>0</v>
      </c>
      <c r="X41" s="40"/>
      <c r="Y41" s="40">
        <v>0</v>
      </c>
      <c r="Z41" s="40"/>
      <c r="AA41" s="32">
        <v>0</v>
      </c>
    </row>
    <row r="42" spans="1:27" ht="18.75" customHeight="1" thickBot="1">
      <c r="A42" s="28" t="s">
        <v>223</v>
      </c>
      <c r="B42" s="28"/>
      <c r="C42" s="55">
        <v>2319277</v>
      </c>
      <c r="D42" s="35"/>
      <c r="E42" s="55">
        <v>25818624</v>
      </c>
      <c r="F42" s="35"/>
      <c r="G42" s="55">
        <v>1668268</v>
      </c>
      <c r="H42" s="35"/>
      <c r="I42" s="55">
        <v>8866889</v>
      </c>
      <c r="J42" s="35"/>
      <c r="K42" s="55">
        <v>-55738</v>
      </c>
      <c r="L42" s="35"/>
      <c r="M42" s="55">
        <v>-500713</v>
      </c>
      <c r="N42" s="38"/>
      <c r="O42" s="55">
        <v>-2219</v>
      </c>
      <c r="P42" s="38"/>
      <c r="Q42" s="55">
        <v>-473807</v>
      </c>
      <c r="R42" s="35"/>
      <c r="S42" s="55">
        <v>-1032477</v>
      </c>
      <c r="T42" s="38"/>
      <c r="U42" s="55">
        <v>-2274288</v>
      </c>
      <c r="V42" s="38"/>
      <c r="W42" s="55">
        <v>35366293</v>
      </c>
      <c r="X42" s="35"/>
      <c r="Y42" s="55">
        <v>288047</v>
      </c>
      <c r="Z42" s="31"/>
      <c r="AA42" s="55">
        <v>35654340</v>
      </c>
    </row>
    <row r="43" spans="1:27" ht="24" customHeight="1" thickTop="1">
      <c r="A43" s="21"/>
      <c r="B43" s="21"/>
      <c r="C43" s="21"/>
      <c r="D43" s="25"/>
      <c r="E43" s="21"/>
      <c r="F43" s="25"/>
      <c r="G43" s="21"/>
      <c r="H43" s="25"/>
      <c r="I43" s="21"/>
      <c r="J43" s="25"/>
      <c r="K43" s="21"/>
      <c r="L43" s="21"/>
      <c r="M43" s="21"/>
      <c r="N43" s="21"/>
      <c r="O43" s="21"/>
      <c r="P43" s="21"/>
      <c r="Q43" s="21"/>
      <c r="R43" s="21"/>
      <c r="S43" s="21"/>
      <c r="T43" s="25"/>
      <c r="U43" s="25"/>
      <c r="V43" s="25"/>
      <c r="W43" s="21"/>
      <c r="X43" s="21"/>
      <c r="Y43" s="21"/>
      <c r="Z43" s="21"/>
      <c r="AA43" s="21"/>
    </row>
    <row r="44" spans="1:27" ht="24" customHeight="1">
      <c r="C44" s="6"/>
      <c r="E44" s="6"/>
      <c r="G44" s="6"/>
      <c r="I44" s="6"/>
      <c r="K44" s="6"/>
      <c r="S44" s="6"/>
      <c r="U44" s="249"/>
      <c r="W44" s="6"/>
      <c r="Y44" s="6"/>
      <c r="AA44" s="6"/>
    </row>
  </sheetData>
  <mergeCells count="4">
    <mergeCell ref="C4:W4"/>
    <mergeCell ref="G5:I5"/>
    <mergeCell ref="K5:S5"/>
    <mergeCell ref="C11:AA11"/>
  </mergeCells>
  <pageMargins left="0.70860000000000001" right="0.5" top="0.47244094488188998" bottom="0.511811023622047" header="0.511811023622047" footer="0.511811023622047"/>
  <pageSetup paperSize="9" scale="46" firstPageNumber="9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7"/>
  <sheetViews>
    <sheetView view="pageBreakPreview" topLeftCell="A34" zoomScale="85" zoomScaleNormal="100" zoomScaleSheetLayoutView="85" workbookViewId="0">
      <selection activeCell="A17" sqref="A17"/>
    </sheetView>
  </sheetViews>
  <sheetFormatPr defaultColWidth="44.21875" defaultRowHeight="17.55" customHeight="1"/>
  <cols>
    <col min="1" max="1" width="53.88671875" style="4" customWidth="1"/>
    <col min="2" max="2" width="7.77734375" style="4" customWidth="1"/>
    <col min="3" max="3" width="2.77734375" style="4" customWidth="1"/>
    <col min="4" max="4" width="13.77734375" style="4" customWidth="1"/>
    <col min="5" max="5" width="2.77734375" style="246" customWidth="1"/>
    <col min="6" max="6" width="13.77734375" style="4" customWidth="1"/>
    <col min="7" max="7" width="2.77734375" style="246" customWidth="1"/>
    <col min="8" max="8" width="13.77734375" style="4" customWidth="1"/>
    <col min="9" max="9" width="2.77734375" style="4" customWidth="1"/>
    <col min="10" max="10" width="13.77734375" style="4" customWidth="1"/>
    <col min="11" max="11" width="2.77734375" style="4" customWidth="1"/>
    <col min="12" max="12" width="13.77734375" style="4" customWidth="1"/>
    <col min="13" max="16384" width="44.21875" style="4"/>
  </cols>
  <sheetData>
    <row r="1" spans="1:12" s="7" customFormat="1" ht="17.55" customHeight="1">
      <c r="A1" s="265" t="s">
        <v>128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s="8" customFormat="1" ht="17.55" customHeight="1">
      <c r="A2" s="267" t="s">
        <v>122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s="8" customFormat="1" ht="17.55" customHeight="1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17.55" customHeight="1">
      <c r="A4" s="21"/>
      <c r="B4" s="21"/>
      <c r="C4" s="21"/>
      <c r="D4" s="263" t="s">
        <v>1</v>
      </c>
      <c r="E4" s="263"/>
      <c r="F4" s="263"/>
      <c r="G4" s="263"/>
      <c r="H4" s="263"/>
      <c r="I4" s="263"/>
      <c r="J4" s="263"/>
      <c r="K4" s="263"/>
      <c r="L4" s="263"/>
    </row>
    <row r="5" spans="1:12" s="5" customFormat="1" ht="17.55" customHeight="1">
      <c r="A5" s="22"/>
      <c r="B5" s="21"/>
      <c r="C5" s="21"/>
      <c r="D5" s="22"/>
      <c r="E5" s="25"/>
      <c r="F5" s="23"/>
      <c r="G5" s="22"/>
      <c r="H5" s="262" t="s">
        <v>19</v>
      </c>
      <c r="I5" s="262"/>
      <c r="J5" s="262"/>
      <c r="K5" s="22"/>
      <c r="L5" s="22"/>
    </row>
    <row r="6" spans="1:12" s="5" customFormat="1" ht="17.55" customHeight="1">
      <c r="A6" s="22"/>
      <c r="B6" s="21"/>
      <c r="C6" s="21"/>
      <c r="D6" s="22" t="s">
        <v>26</v>
      </c>
      <c r="E6" s="25"/>
      <c r="F6" s="23"/>
      <c r="G6" s="22"/>
      <c r="H6" s="22"/>
      <c r="I6" s="22"/>
      <c r="J6" s="22"/>
      <c r="K6" s="22"/>
      <c r="L6" s="22"/>
    </row>
    <row r="7" spans="1:12" s="5" customFormat="1" ht="17.55" customHeight="1">
      <c r="A7" s="22"/>
      <c r="B7" s="22"/>
      <c r="C7" s="22"/>
      <c r="D7" s="22" t="s">
        <v>83</v>
      </c>
      <c r="E7" s="25"/>
      <c r="F7" s="22" t="s">
        <v>92</v>
      </c>
      <c r="G7" s="25"/>
      <c r="H7" s="22"/>
      <c r="I7" s="22"/>
      <c r="J7" s="22"/>
      <c r="K7" s="22"/>
      <c r="L7" s="22" t="s">
        <v>25</v>
      </c>
    </row>
    <row r="8" spans="1:12" ht="17.55" customHeight="1">
      <c r="A8" s="22"/>
      <c r="B8" s="26" t="s">
        <v>2</v>
      </c>
      <c r="C8" s="26"/>
      <c r="D8" s="22" t="s">
        <v>27</v>
      </c>
      <c r="E8" s="27"/>
      <c r="F8" s="22" t="s">
        <v>93</v>
      </c>
      <c r="G8" s="27"/>
      <c r="H8" s="22" t="s">
        <v>84</v>
      </c>
      <c r="I8" s="22"/>
      <c r="J8" s="22" t="s">
        <v>28</v>
      </c>
      <c r="K8" s="22"/>
      <c r="L8" s="22" t="s">
        <v>32</v>
      </c>
    </row>
    <row r="9" spans="1:12" ht="17.55" customHeight="1">
      <c r="A9" s="22"/>
      <c r="B9" s="219"/>
      <c r="C9" s="219"/>
      <c r="D9" s="264" t="s">
        <v>42</v>
      </c>
      <c r="E9" s="264"/>
      <c r="F9" s="264"/>
      <c r="G9" s="264"/>
      <c r="H9" s="264"/>
      <c r="I9" s="264"/>
      <c r="J9" s="264"/>
      <c r="K9" s="264"/>
      <c r="L9" s="264"/>
    </row>
    <row r="10" spans="1:12" ht="13.95" customHeight="1">
      <c r="A10" s="28" t="s">
        <v>209</v>
      </c>
      <c r="B10" s="58"/>
      <c r="C10" s="58"/>
      <c r="D10" s="176"/>
      <c r="E10" s="29"/>
      <c r="F10" s="176"/>
      <c r="G10" s="29"/>
      <c r="H10" s="176"/>
      <c r="I10" s="176"/>
      <c r="J10" s="176"/>
      <c r="K10" s="29"/>
      <c r="L10" s="29"/>
    </row>
    <row r="11" spans="1:12" ht="13.95" customHeight="1">
      <c r="A11" s="28" t="s">
        <v>210</v>
      </c>
      <c r="B11" s="58"/>
      <c r="C11" s="58"/>
      <c r="D11" s="110">
        <v>2319277</v>
      </c>
      <c r="E11" s="32"/>
      <c r="F11" s="110">
        <v>25818624</v>
      </c>
      <c r="G11" s="32"/>
      <c r="H11" s="110">
        <v>371084</v>
      </c>
      <c r="I11" s="110"/>
      <c r="J11" s="110">
        <v>6752060</v>
      </c>
      <c r="K11" s="32"/>
      <c r="L11" s="110">
        <v>35261045</v>
      </c>
    </row>
    <row r="12" spans="1:12" ht="13.95" customHeight="1">
      <c r="A12" s="21"/>
      <c r="B12" s="58"/>
      <c r="C12" s="58"/>
      <c r="D12" s="110"/>
      <c r="E12" s="32"/>
      <c r="F12" s="110"/>
      <c r="G12" s="32"/>
      <c r="H12" s="110"/>
      <c r="I12" s="110"/>
      <c r="J12" s="110"/>
      <c r="K12" s="32"/>
      <c r="L12" s="32"/>
    </row>
    <row r="13" spans="1:12" ht="13.95" customHeight="1">
      <c r="A13" s="103" t="s">
        <v>58</v>
      </c>
      <c r="B13" s="58"/>
      <c r="C13" s="58"/>
      <c r="D13" s="49"/>
      <c r="E13" s="35"/>
      <c r="F13" s="49"/>
      <c r="G13" s="35"/>
      <c r="H13" s="49"/>
      <c r="I13" s="49"/>
      <c r="J13" s="49"/>
      <c r="K13" s="35"/>
      <c r="L13" s="35"/>
    </row>
    <row r="14" spans="1:12" ht="13.95" customHeight="1">
      <c r="A14" s="41" t="s">
        <v>198</v>
      </c>
      <c r="B14" s="58"/>
      <c r="C14" s="58"/>
      <c r="D14" s="49"/>
      <c r="E14" s="35"/>
      <c r="F14" s="49"/>
      <c r="G14" s="35"/>
      <c r="H14" s="49"/>
      <c r="I14" s="49"/>
      <c r="J14" s="49"/>
      <c r="K14" s="35"/>
      <c r="L14" s="35"/>
    </row>
    <row r="15" spans="1:12" ht="13.95" customHeight="1">
      <c r="A15" s="21" t="s">
        <v>244</v>
      </c>
      <c r="B15" s="220">
        <v>13</v>
      </c>
      <c r="C15" s="220"/>
      <c r="D15" s="113">
        <v>0</v>
      </c>
      <c r="E15" s="63"/>
      <c r="F15" s="113">
        <v>0</v>
      </c>
      <c r="G15" s="63"/>
      <c r="H15" s="113">
        <v>0</v>
      </c>
      <c r="I15" s="17"/>
      <c r="J15" s="221">
        <v>-788554</v>
      </c>
      <c r="K15" s="40"/>
      <c r="L15" s="221">
        <v>-788554</v>
      </c>
    </row>
    <row r="16" spans="1:12" s="61" customFormat="1" ht="13.95" customHeight="1">
      <c r="A16" s="41" t="s">
        <v>217</v>
      </c>
      <c r="B16" s="75"/>
      <c r="C16" s="75"/>
      <c r="D16" s="109">
        <v>0</v>
      </c>
      <c r="E16" s="63"/>
      <c r="F16" s="109">
        <v>0</v>
      </c>
      <c r="G16" s="63"/>
      <c r="H16" s="109">
        <v>0</v>
      </c>
      <c r="I16" s="112"/>
      <c r="J16" s="109">
        <v>-788554</v>
      </c>
      <c r="K16" s="63"/>
      <c r="L16" s="109">
        <v>-788554</v>
      </c>
    </row>
    <row r="17" spans="1:12" ht="13.95" customHeight="1">
      <c r="A17" s="44"/>
      <c r="B17" s="21"/>
      <c r="C17" s="21"/>
      <c r="D17" s="49"/>
      <c r="E17" s="40"/>
      <c r="F17" s="49"/>
      <c r="G17" s="40"/>
      <c r="H17" s="49"/>
      <c r="I17" s="17"/>
      <c r="J17" s="49"/>
      <c r="K17" s="40"/>
      <c r="L17" s="49"/>
    </row>
    <row r="18" spans="1:12" ht="13.95" customHeight="1">
      <c r="A18" s="45" t="s">
        <v>123</v>
      </c>
      <c r="B18" s="21"/>
      <c r="C18" s="21"/>
      <c r="D18" s="49"/>
      <c r="E18" s="40"/>
      <c r="F18" s="49"/>
      <c r="G18" s="40"/>
      <c r="H18" s="49"/>
      <c r="I18" s="17"/>
      <c r="J18" s="49"/>
      <c r="K18" s="40"/>
      <c r="L18" s="49"/>
    </row>
    <row r="19" spans="1:12" ht="13.95" customHeight="1">
      <c r="A19" s="47" t="s">
        <v>181</v>
      </c>
      <c r="B19" s="58"/>
      <c r="C19" s="58"/>
      <c r="D19" s="49">
        <v>0</v>
      </c>
      <c r="E19" s="40"/>
      <c r="F19" s="49">
        <v>0</v>
      </c>
      <c r="G19" s="40"/>
      <c r="H19" s="49">
        <v>0</v>
      </c>
      <c r="I19" s="40"/>
      <c r="J19" s="49">
        <v>273864</v>
      </c>
      <c r="K19" s="40"/>
      <c r="L19" s="42">
        <v>273864</v>
      </c>
    </row>
    <row r="20" spans="1:12" ht="13.95" customHeight="1">
      <c r="A20" s="45" t="s">
        <v>124</v>
      </c>
      <c r="B20" s="58"/>
      <c r="C20" s="58"/>
      <c r="D20" s="109">
        <v>0</v>
      </c>
      <c r="E20" s="33"/>
      <c r="F20" s="109">
        <v>0</v>
      </c>
      <c r="G20" s="63"/>
      <c r="H20" s="109">
        <v>0</v>
      </c>
      <c r="I20" s="63"/>
      <c r="J20" s="109">
        <v>273864</v>
      </c>
      <c r="K20" s="63"/>
      <c r="L20" s="113">
        <v>273864</v>
      </c>
    </row>
    <row r="21" spans="1:12" ht="13.95" customHeight="1">
      <c r="A21" s="45"/>
      <c r="B21" s="58"/>
      <c r="C21" s="58"/>
      <c r="D21" s="110"/>
      <c r="E21" s="33"/>
      <c r="F21" s="110"/>
      <c r="G21" s="63"/>
      <c r="H21" s="110"/>
      <c r="I21" s="63"/>
      <c r="J21" s="110"/>
      <c r="K21" s="63"/>
      <c r="L21" s="110"/>
    </row>
    <row r="22" spans="1:12" ht="15" customHeight="1" thickBot="1">
      <c r="A22" s="28" t="s">
        <v>201</v>
      </c>
      <c r="B22" s="58"/>
      <c r="C22" s="58"/>
      <c r="D22" s="222">
        <v>2319277</v>
      </c>
      <c r="E22" s="32"/>
      <c r="F22" s="222">
        <v>25818624</v>
      </c>
      <c r="G22" s="32"/>
      <c r="H22" s="222">
        <v>371084</v>
      </c>
      <c r="I22" s="32"/>
      <c r="J22" s="222">
        <v>6237370</v>
      </c>
      <c r="K22" s="63"/>
      <c r="L22" s="222">
        <v>34746355</v>
      </c>
    </row>
    <row r="23" spans="1:12" ht="18.45" customHeight="1" thickTop="1">
      <c r="A23" s="21"/>
      <c r="B23" s="21"/>
      <c r="C23" s="21"/>
      <c r="D23" s="21"/>
      <c r="E23" s="25"/>
      <c r="F23" s="21"/>
      <c r="G23" s="25"/>
      <c r="H23" s="21"/>
      <c r="I23" s="21"/>
      <c r="J23" s="21"/>
      <c r="K23" s="21"/>
      <c r="L23" s="21"/>
    </row>
    <row r="24" spans="1:12" ht="13.95" customHeight="1">
      <c r="A24" s="28" t="s">
        <v>221</v>
      </c>
      <c r="B24" s="58"/>
      <c r="C24" s="58"/>
      <c r="D24" s="176"/>
      <c r="E24" s="29"/>
      <c r="F24" s="176"/>
      <c r="G24" s="29"/>
      <c r="H24" s="176"/>
      <c r="I24" s="176"/>
      <c r="J24" s="176"/>
      <c r="K24" s="29"/>
      <c r="L24" s="29"/>
    </row>
    <row r="25" spans="1:12" ht="13.95" customHeight="1">
      <c r="A25" s="28" t="s">
        <v>222</v>
      </c>
      <c r="B25" s="58"/>
      <c r="C25" s="58"/>
      <c r="D25" s="110">
        <v>2319277</v>
      </c>
      <c r="E25" s="32"/>
      <c r="F25" s="110">
        <v>25818624</v>
      </c>
      <c r="G25" s="32"/>
      <c r="H25" s="110">
        <v>371084</v>
      </c>
      <c r="I25" s="110"/>
      <c r="J25" s="110">
        <v>8338337</v>
      </c>
      <c r="K25" s="32"/>
      <c r="L25" s="110">
        <v>36847322</v>
      </c>
    </row>
    <row r="26" spans="1:12" ht="13.95" customHeight="1">
      <c r="A26" s="21"/>
      <c r="B26" s="58"/>
      <c r="C26" s="58"/>
      <c r="D26" s="110"/>
      <c r="E26" s="32"/>
      <c r="F26" s="110"/>
      <c r="G26" s="32"/>
      <c r="H26" s="110"/>
      <c r="I26" s="110"/>
      <c r="J26" s="110"/>
      <c r="K26" s="32"/>
      <c r="L26" s="32"/>
    </row>
    <row r="27" spans="1:12" ht="13.95" customHeight="1">
      <c r="A27" s="103" t="s">
        <v>58</v>
      </c>
      <c r="B27" s="58"/>
      <c r="C27" s="58"/>
      <c r="D27" s="49"/>
      <c r="E27" s="35"/>
      <c r="F27" s="49"/>
      <c r="G27" s="35"/>
      <c r="H27" s="49"/>
      <c r="I27" s="49"/>
      <c r="J27" s="49"/>
      <c r="K27" s="35"/>
      <c r="L27" s="35"/>
    </row>
    <row r="28" spans="1:12" ht="13.95" customHeight="1">
      <c r="A28" s="41" t="s">
        <v>198</v>
      </c>
      <c r="B28" s="58"/>
      <c r="C28" s="58"/>
      <c r="D28" s="49"/>
      <c r="E28" s="35"/>
      <c r="F28" s="49"/>
      <c r="G28" s="35"/>
      <c r="H28" s="49"/>
      <c r="I28" s="49"/>
      <c r="J28" s="49"/>
      <c r="K28" s="35"/>
      <c r="L28" s="35"/>
    </row>
    <row r="29" spans="1:12" ht="13.95" customHeight="1">
      <c r="A29" s="21" t="s">
        <v>244</v>
      </c>
      <c r="B29" s="220">
        <v>13</v>
      </c>
      <c r="C29" s="220"/>
      <c r="D29" s="113">
        <v>0</v>
      </c>
      <c r="E29" s="63"/>
      <c r="F29" s="113">
        <v>0</v>
      </c>
      <c r="G29" s="63"/>
      <c r="H29" s="113">
        <v>0</v>
      </c>
      <c r="I29" s="17"/>
      <c r="J29" s="221">
        <v>-997288</v>
      </c>
      <c r="K29" s="40"/>
      <c r="L29" s="221">
        <v>-997288</v>
      </c>
    </row>
    <row r="30" spans="1:12" s="61" customFormat="1" ht="13.95" customHeight="1">
      <c r="A30" s="41" t="s">
        <v>217</v>
      </c>
      <c r="B30" s="75"/>
      <c r="C30" s="75"/>
      <c r="D30" s="109">
        <v>0</v>
      </c>
      <c r="E30" s="63"/>
      <c r="F30" s="109">
        <v>0</v>
      </c>
      <c r="G30" s="63"/>
      <c r="H30" s="109">
        <v>0</v>
      </c>
      <c r="I30" s="112"/>
      <c r="J30" s="109">
        <v>-997288</v>
      </c>
      <c r="K30" s="63"/>
      <c r="L30" s="109">
        <v>-997288</v>
      </c>
    </row>
    <row r="31" spans="1:12" ht="13.95" customHeight="1">
      <c r="A31" s="44"/>
      <c r="B31" s="21"/>
      <c r="C31" s="21"/>
      <c r="D31" s="49"/>
      <c r="E31" s="40"/>
      <c r="F31" s="49"/>
      <c r="G31" s="40"/>
      <c r="H31" s="49"/>
      <c r="I31" s="17"/>
      <c r="J31" s="49"/>
      <c r="K31" s="40"/>
      <c r="L31" s="49"/>
    </row>
    <row r="32" spans="1:12" ht="13.95" customHeight="1">
      <c r="A32" s="45" t="s">
        <v>123</v>
      </c>
      <c r="B32" s="21"/>
      <c r="C32" s="21"/>
      <c r="D32" s="49"/>
      <c r="E32" s="40"/>
      <c r="F32" s="49"/>
      <c r="G32" s="40"/>
      <c r="H32" s="49"/>
      <c r="I32" s="17"/>
      <c r="J32" s="49"/>
      <c r="K32" s="40"/>
      <c r="L32" s="49"/>
    </row>
    <row r="33" spans="1:12" ht="13.95" customHeight="1">
      <c r="A33" s="47" t="s">
        <v>181</v>
      </c>
      <c r="B33" s="58"/>
      <c r="C33" s="58"/>
      <c r="D33" s="49">
        <v>0</v>
      </c>
      <c r="E33" s="40"/>
      <c r="F33" s="49">
        <v>0</v>
      </c>
      <c r="G33" s="40"/>
      <c r="H33" s="49">
        <v>0</v>
      </c>
      <c r="I33" s="40"/>
      <c r="J33" s="49">
        <v>1427793</v>
      </c>
      <c r="K33" s="40"/>
      <c r="L33" s="42">
        <v>1427793</v>
      </c>
    </row>
    <row r="34" spans="1:12" ht="13.95" customHeight="1">
      <c r="A34" s="45" t="s">
        <v>124</v>
      </c>
      <c r="B34" s="58"/>
      <c r="C34" s="58"/>
      <c r="D34" s="109">
        <v>0</v>
      </c>
      <c r="E34" s="33"/>
      <c r="F34" s="109">
        <v>0</v>
      </c>
      <c r="G34" s="63"/>
      <c r="H34" s="109">
        <v>0</v>
      </c>
      <c r="I34" s="63"/>
      <c r="J34" s="109">
        <v>1427793</v>
      </c>
      <c r="K34" s="63"/>
      <c r="L34" s="113">
        <v>1427793</v>
      </c>
    </row>
    <row r="35" spans="1:12" ht="13.95" customHeight="1">
      <c r="A35" s="45"/>
      <c r="B35" s="58"/>
      <c r="C35" s="58"/>
      <c r="D35" s="110"/>
      <c r="E35" s="33"/>
      <c r="F35" s="110"/>
      <c r="G35" s="63"/>
      <c r="H35" s="110"/>
      <c r="I35" s="63"/>
      <c r="J35" s="110"/>
      <c r="K35" s="63"/>
      <c r="L35" s="110"/>
    </row>
    <row r="36" spans="1:12" ht="15" customHeight="1" thickBot="1">
      <c r="A36" s="28" t="s">
        <v>223</v>
      </c>
      <c r="B36" s="58"/>
      <c r="C36" s="58"/>
      <c r="D36" s="222">
        <v>2319277</v>
      </c>
      <c r="E36" s="32"/>
      <c r="F36" s="222">
        <v>25818624</v>
      </c>
      <c r="G36" s="32"/>
      <c r="H36" s="222">
        <v>371084</v>
      </c>
      <c r="I36" s="32"/>
      <c r="J36" s="222">
        <v>8768842</v>
      </c>
      <c r="K36" s="63"/>
      <c r="L36" s="222">
        <v>37277827</v>
      </c>
    </row>
    <row r="37" spans="1:12" ht="17.55" customHeight="1" thickTop="1">
      <c r="A37" s="21"/>
      <c r="B37" s="21"/>
      <c r="C37" s="21"/>
      <c r="D37" s="21"/>
      <c r="E37" s="25"/>
      <c r="F37" s="21"/>
      <c r="G37" s="25"/>
      <c r="H37" s="21"/>
      <c r="I37" s="21"/>
      <c r="J37" s="21"/>
      <c r="K37" s="21"/>
      <c r="L37" s="21"/>
    </row>
  </sheetData>
  <mergeCells count="5">
    <mergeCell ref="A1:L1"/>
    <mergeCell ref="A2:L2"/>
    <mergeCell ref="D4:L4"/>
    <mergeCell ref="H5:J5"/>
    <mergeCell ref="D9:L9"/>
  </mergeCells>
  <pageMargins left="0.8" right="0.5" top="0.48" bottom="0.5" header="0.5" footer="0.5"/>
  <pageSetup paperSize="9" scale="90" firstPageNumber="10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9"/>
  <sheetViews>
    <sheetView view="pageBreakPreview" topLeftCell="A91" zoomScale="115" zoomScaleNormal="100" zoomScaleSheetLayoutView="115" workbookViewId="0">
      <selection activeCell="A23" sqref="A23"/>
    </sheetView>
  </sheetViews>
  <sheetFormatPr defaultColWidth="10.77734375" defaultRowHeight="19.5" customHeight="1"/>
  <cols>
    <col min="1" max="1" width="55.33203125" style="244" customWidth="1"/>
    <col min="2" max="2" width="7.44140625" style="244" customWidth="1"/>
    <col min="3" max="3" width="15.44140625" style="244" customWidth="1"/>
    <col min="4" max="4" width="2" style="244" customWidth="1"/>
    <col min="5" max="5" width="15.44140625" style="244" customWidth="1"/>
    <col min="6" max="6" width="2" style="244" customWidth="1"/>
    <col min="7" max="7" width="15.44140625" style="244" customWidth="1"/>
    <col min="8" max="8" width="2" style="244" customWidth="1"/>
    <col min="9" max="9" width="15.44140625" style="244" customWidth="1"/>
    <col min="10" max="16384" width="10.77734375" style="12"/>
  </cols>
  <sheetData>
    <row r="1" spans="1:9" s="9" customFormat="1" ht="19.5" customHeight="1">
      <c r="A1" s="223" t="s">
        <v>128</v>
      </c>
      <c r="B1" s="224"/>
      <c r="C1" s="225"/>
      <c r="D1" s="225"/>
      <c r="E1" s="225"/>
      <c r="F1" s="225"/>
      <c r="G1" s="225"/>
      <c r="H1" s="225"/>
      <c r="I1" s="225"/>
    </row>
    <row r="2" spans="1:9" s="9" customFormat="1" ht="19.5" customHeight="1">
      <c r="A2" s="224" t="s">
        <v>125</v>
      </c>
      <c r="B2" s="224"/>
      <c r="C2" s="225"/>
      <c r="D2" s="225"/>
      <c r="E2" s="225"/>
      <c r="F2" s="225"/>
      <c r="G2" s="225"/>
      <c r="H2" s="225"/>
      <c r="I2" s="225"/>
    </row>
    <row r="3" spans="1:9" s="9" customFormat="1" ht="19.5" customHeight="1">
      <c r="A3" s="224"/>
      <c r="B3" s="224"/>
      <c r="C3" s="225"/>
      <c r="D3" s="225"/>
      <c r="E3" s="225"/>
      <c r="F3" s="225"/>
      <c r="G3" s="225"/>
      <c r="H3" s="225"/>
      <c r="I3" s="225"/>
    </row>
    <row r="4" spans="1:9" s="10" customFormat="1" ht="19.5" customHeight="1">
      <c r="A4" s="226"/>
      <c r="B4" s="226"/>
      <c r="C4" s="258" t="s">
        <v>0</v>
      </c>
      <c r="D4" s="258"/>
      <c r="E4" s="258"/>
      <c r="F4" s="74"/>
      <c r="G4" s="258" t="s">
        <v>1</v>
      </c>
      <c r="H4" s="258"/>
      <c r="I4" s="258"/>
    </row>
    <row r="5" spans="1:9" s="11" customFormat="1" ht="19.5" customHeight="1">
      <c r="A5" s="226"/>
      <c r="B5" s="226"/>
      <c r="C5" s="268" t="s">
        <v>180</v>
      </c>
      <c r="D5" s="268"/>
      <c r="E5" s="268"/>
      <c r="F5" s="139"/>
      <c r="G5" s="268" t="s">
        <v>180</v>
      </c>
      <c r="H5" s="268"/>
      <c r="I5" s="268"/>
    </row>
    <row r="6" spans="1:9" s="11" customFormat="1" ht="19.5" customHeight="1">
      <c r="A6" s="226"/>
      <c r="B6" s="226"/>
      <c r="C6" s="268" t="s">
        <v>179</v>
      </c>
      <c r="D6" s="268"/>
      <c r="E6" s="268"/>
      <c r="F6" s="139"/>
      <c r="G6" s="268" t="s">
        <v>179</v>
      </c>
      <c r="H6" s="268"/>
      <c r="I6" s="268"/>
    </row>
    <row r="7" spans="1:9" s="3" customFormat="1" ht="19.5" customHeight="1">
      <c r="A7" s="74"/>
      <c r="B7" s="79"/>
      <c r="C7" s="142">
        <v>2023</v>
      </c>
      <c r="D7" s="143"/>
      <c r="E7" s="142">
        <v>2022</v>
      </c>
      <c r="F7" s="143"/>
      <c r="G7" s="142">
        <v>2023</v>
      </c>
      <c r="H7" s="143"/>
      <c r="I7" s="142">
        <v>2022</v>
      </c>
    </row>
    <row r="8" spans="1:9" s="10" customFormat="1" ht="19.5" customHeight="1">
      <c r="A8" s="58"/>
      <c r="B8" s="58"/>
      <c r="C8" s="256" t="s">
        <v>42</v>
      </c>
      <c r="D8" s="256"/>
      <c r="E8" s="256"/>
      <c r="F8" s="256"/>
      <c r="G8" s="256"/>
      <c r="H8" s="256"/>
      <c r="I8" s="256"/>
    </row>
    <row r="9" spans="1:9" s="10" customFormat="1" ht="19.5" customHeight="1">
      <c r="A9" s="227" t="s">
        <v>29</v>
      </c>
      <c r="B9" s="227"/>
      <c r="C9" s="58"/>
      <c r="D9" s="58"/>
      <c r="E9" s="58"/>
      <c r="F9" s="58"/>
      <c r="G9" s="58"/>
      <c r="H9" s="58"/>
      <c r="I9" s="58"/>
    </row>
    <row r="10" spans="1:9" s="10" customFormat="1" ht="19.5" customHeight="1">
      <c r="A10" s="228" t="s">
        <v>188</v>
      </c>
      <c r="B10" s="228"/>
      <c r="C10" s="38">
        <v>635482</v>
      </c>
      <c r="D10" s="38"/>
      <c r="E10" s="38">
        <v>1060227</v>
      </c>
      <c r="F10" s="38"/>
      <c r="G10" s="38">
        <v>1427793</v>
      </c>
      <c r="H10" s="38"/>
      <c r="I10" s="38">
        <v>273864</v>
      </c>
    </row>
    <row r="11" spans="1:9" s="10" customFormat="1" ht="19.5" customHeight="1">
      <c r="A11" s="229" t="s">
        <v>189</v>
      </c>
      <c r="B11" s="229"/>
      <c r="C11" s="38"/>
      <c r="D11" s="38"/>
      <c r="E11" s="38"/>
      <c r="F11" s="38"/>
      <c r="G11" s="38"/>
      <c r="H11" s="38"/>
      <c r="I11" s="38"/>
    </row>
    <row r="12" spans="1:9" s="10" customFormat="1" ht="19.5" customHeight="1">
      <c r="A12" s="228" t="s">
        <v>246</v>
      </c>
      <c r="B12" s="228"/>
      <c r="C12" s="38">
        <v>229671</v>
      </c>
      <c r="D12" s="38"/>
      <c r="E12" s="38">
        <v>182688</v>
      </c>
      <c r="F12" s="38"/>
      <c r="G12" s="38">
        <v>-32780</v>
      </c>
      <c r="H12" s="38"/>
      <c r="I12" s="38">
        <v>-27551</v>
      </c>
    </row>
    <row r="13" spans="1:9" s="10" customFormat="1" ht="19.5" customHeight="1">
      <c r="A13" s="230" t="s">
        <v>43</v>
      </c>
      <c r="B13" s="230"/>
      <c r="C13" s="38">
        <v>577769</v>
      </c>
      <c r="D13" s="38"/>
      <c r="E13" s="38">
        <v>480915</v>
      </c>
      <c r="F13" s="38"/>
      <c r="G13" s="38">
        <v>488693</v>
      </c>
      <c r="H13" s="38"/>
      <c r="I13" s="38">
        <v>475459</v>
      </c>
    </row>
    <row r="14" spans="1:9" s="10" customFormat="1" ht="19.5" customHeight="1">
      <c r="A14" s="230" t="s">
        <v>44</v>
      </c>
      <c r="B14" s="230"/>
      <c r="C14" s="38">
        <v>604238</v>
      </c>
      <c r="D14" s="38"/>
      <c r="E14" s="38">
        <v>520122</v>
      </c>
      <c r="F14" s="38"/>
      <c r="G14" s="38">
        <v>73402</v>
      </c>
      <c r="H14" s="38"/>
      <c r="I14" s="38">
        <v>79707</v>
      </c>
    </row>
    <row r="15" spans="1:9" s="10" customFormat="1" ht="19.5" customHeight="1">
      <c r="A15" s="230" t="s">
        <v>247</v>
      </c>
      <c r="B15" s="230"/>
      <c r="C15" s="38">
        <v>-267</v>
      </c>
      <c r="D15" s="38"/>
      <c r="E15" s="38">
        <v>-21169</v>
      </c>
      <c r="F15" s="38"/>
      <c r="G15" s="38">
        <v>0</v>
      </c>
      <c r="H15" s="38"/>
      <c r="I15" s="38">
        <v>0</v>
      </c>
    </row>
    <row r="16" spans="1:9" s="10" customFormat="1" ht="19.5" customHeight="1">
      <c r="A16" s="230" t="s">
        <v>219</v>
      </c>
      <c r="B16" s="230"/>
      <c r="C16" s="38">
        <v>-536</v>
      </c>
      <c r="D16" s="38"/>
      <c r="E16" s="38">
        <v>-25621</v>
      </c>
      <c r="F16" s="38"/>
      <c r="G16" s="38">
        <v>94</v>
      </c>
      <c r="H16" s="38"/>
      <c r="I16" s="38">
        <v>-2136</v>
      </c>
    </row>
    <row r="17" spans="1:9" s="10" customFormat="1" ht="19.5" customHeight="1">
      <c r="A17" s="231" t="s">
        <v>185</v>
      </c>
      <c r="B17" s="232"/>
      <c r="C17" s="38">
        <v>10981</v>
      </c>
      <c r="D17" s="38"/>
      <c r="E17" s="38">
        <v>887</v>
      </c>
      <c r="F17" s="38"/>
      <c r="G17" s="38">
        <v>9868</v>
      </c>
      <c r="H17" s="38"/>
      <c r="I17" s="38">
        <v>0</v>
      </c>
    </row>
    <row r="18" spans="1:9" s="10" customFormat="1" ht="19.5" customHeight="1">
      <c r="A18" s="230" t="s">
        <v>89</v>
      </c>
      <c r="B18" s="230"/>
      <c r="C18" s="38">
        <v>27108</v>
      </c>
      <c r="D18" s="38"/>
      <c r="E18" s="38">
        <v>37647</v>
      </c>
      <c r="F18" s="38"/>
      <c r="G18" s="38">
        <v>6844</v>
      </c>
      <c r="H18" s="38"/>
      <c r="I18" s="38">
        <v>7679</v>
      </c>
    </row>
    <row r="19" spans="1:9" s="10" customFormat="1" ht="19.5" customHeight="1">
      <c r="A19" s="230" t="s">
        <v>138</v>
      </c>
      <c r="B19" s="233"/>
      <c r="C19" s="38">
        <v>-78980</v>
      </c>
      <c r="D19" s="38"/>
      <c r="E19" s="38">
        <v>-45933</v>
      </c>
      <c r="F19" s="38"/>
      <c r="G19" s="38">
        <v>0</v>
      </c>
      <c r="H19" s="38"/>
      <c r="I19" s="38">
        <v>0</v>
      </c>
    </row>
    <row r="20" spans="1:9" s="10" customFormat="1" ht="19.5" customHeight="1">
      <c r="A20" s="230" t="s">
        <v>140</v>
      </c>
      <c r="B20" s="230"/>
      <c r="C20" s="38">
        <v>-25128</v>
      </c>
      <c r="D20" s="38"/>
      <c r="E20" s="38">
        <v>-25128</v>
      </c>
      <c r="F20" s="38"/>
      <c r="G20" s="38">
        <v>-4090</v>
      </c>
      <c r="H20" s="38"/>
      <c r="I20" s="38">
        <v>-4090</v>
      </c>
    </row>
    <row r="21" spans="1:9" s="10" customFormat="1" ht="19.5" customHeight="1">
      <c r="A21" s="230" t="s">
        <v>231</v>
      </c>
      <c r="B21" s="230"/>
      <c r="C21" s="38">
        <v>-26876</v>
      </c>
      <c r="D21" s="38"/>
      <c r="E21" s="38">
        <v>-8198</v>
      </c>
      <c r="F21" s="38"/>
      <c r="G21" s="38">
        <v>6034</v>
      </c>
      <c r="H21" s="38"/>
      <c r="I21" s="38">
        <v>0</v>
      </c>
    </row>
    <row r="22" spans="1:9" s="10" customFormat="1" ht="19.5" customHeight="1">
      <c r="A22" s="230" t="s">
        <v>234</v>
      </c>
      <c r="B22" s="230"/>
      <c r="C22" s="38">
        <v>-6058</v>
      </c>
      <c r="D22" s="38"/>
      <c r="E22" s="38">
        <v>0</v>
      </c>
      <c r="F22" s="38"/>
      <c r="G22" s="38">
        <v>0</v>
      </c>
      <c r="H22" s="38"/>
      <c r="I22" s="38">
        <v>0</v>
      </c>
    </row>
    <row r="23" spans="1:9" s="10" customFormat="1" ht="19.5" customHeight="1">
      <c r="A23" s="230" t="s">
        <v>248</v>
      </c>
      <c r="B23" s="230"/>
      <c r="C23" s="38"/>
      <c r="D23" s="38"/>
      <c r="E23" s="38"/>
      <c r="F23" s="38"/>
      <c r="G23" s="38"/>
      <c r="H23" s="38"/>
      <c r="I23" s="38"/>
    </row>
    <row r="24" spans="1:9" s="10" customFormat="1" ht="19.5" customHeight="1">
      <c r="A24" s="230" t="s">
        <v>150</v>
      </c>
      <c r="B24" s="230"/>
      <c r="C24" s="40"/>
      <c r="D24" s="40"/>
      <c r="E24" s="40"/>
      <c r="F24" s="40"/>
      <c r="G24" s="40"/>
      <c r="H24" s="40"/>
      <c r="I24" s="40"/>
    </row>
    <row r="25" spans="1:9" s="10" customFormat="1" ht="19.5" customHeight="1">
      <c r="A25" s="230" t="s">
        <v>151</v>
      </c>
      <c r="B25" s="230"/>
      <c r="C25" s="38">
        <v>-213880</v>
      </c>
      <c r="D25" s="38"/>
      <c r="E25" s="38">
        <v>-55476</v>
      </c>
      <c r="F25" s="38"/>
      <c r="G25" s="38">
        <v>0</v>
      </c>
      <c r="H25" s="38"/>
      <c r="I25" s="38">
        <v>0</v>
      </c>
    </row>
    <row r="26" spans="1:9" s="10" customFormat="1" ht="19.5" customHeight="1">
      <c r="A26" s="111" t="s">
        <v>215</v>
      </c>
      <c r="B26" s="111"/>
      <c r="C26" s="38">
        <v>41561.355759999999</v>
      </c>
      <c r="D26" s="38"/>
      <c r="E26" s="38">
        <v>8941</v>
      </c>
      <c r="F26" s="38"/>
      <c r="G26" s="38">
        <v>0</v>
      </c>
      <c r="H26" s="38"/>
      <c r="I26" s="38">
        <v>0</v>
      </c>
    </row>
    <row r="27" spans="1:9" s="10" customFormat="1" ht="19.5" customHeight="1">
      <c r="A27" s="230" t="s">
        <v>249</v>
      </c>
      <c r="B27" s="230"/>
      <c r="C27" s="38">
        <v>-2817</v>
      </c>
      <c r="D27" s="38"/>
      <c r="E27" s="38">
        <v>-6923</v>
      </c>
      <c r="F27" s="38"/>
      <c r="G27" s="38">
        <v>277</v>
      </c>
      <c r="H27" s="38"/>
      <c r="I27" s="38">
        <v>-1154</v>
      </c>
    </row>
    <row r="28" spans="1:9" s="10" customFormat="1" ht="19.5" customHeight="1">
      <c r="A28" s="230" t="s">
        <v>177</v>
      </c>
      <c r="B28" s="230"/>
      <c r="C28" s="38">
        <v>1038</v>
      </c>
      <c r="D28" s="38"/>
      <c r="E28" s="38">
        <v>53325</v>
      </c>
      <c r="F28" s="38"/>
      <c r="G28" s="38">
        <v>74</v>
      </c>
      <c r="H28" s="38"/>
      <c r="I28" s="38">
        <v>40212</v>
      </c>
    </row>
    <row r="29" spans="1:9" s="10" customFormat="1" ht="19.5" customHeight="1">
      <c r="A29" s="230" t="s">
        <v>204</v>
      </c>
      <c r="B29" s="230"/>
      <c r="C29" s="38">
        <v>0</v>
      </c>
      <c r="D29" s="38"/>
      <c r="E29" s="38">
        <v>-381080</v>
      </c>
      <c r="F29" s="38"/>
      <c r="G29" s="38">
        <v>0</v>
      </c>
      <c r="H29" s="38"/>
      <c r="I29" s="38">
        <v>0</v>
      </c>
    </row>
    <row r="30" spans="1:9" s="10" customFormat="1" ht="19.5" customHeight="1">
      <c r="A30" s="111" t="s">
        <v>38</v>
      </c>
      <c r="B30" s="111"/>
      <c r="C30" s="38">
        <v>-33451</v>
      </c>
      <c r="D30" s="38"/>
      <c r="E30" s="38">
        <v>-30137</v>
      </c>
      <c r="F30" s="38"/>
      <c r="G30" s="38">
        <v>-230353</v>
      </c>
      <c r="H30" s="38"/>
      <c r="I30" s="38">
        <v>-210017</v>
      </c>
    </row>
    <row r="31" spans="1:9" s="10" customFormat="1" ht="19.5" customHeight="1">
      <c r="A31" s="111" t="s">
        <v>85</v>
      </c>
      <c r="B31" s="111"/>
      <c r="C31" s="234">
        <v>0</v>
      </c>
      <c r="D31" s="38"/>
      <c r="E31" s="234">
        <v>0</v>
      </c>
      <c r="F31" s="38"/>
      <c r="G31" s="234">
        <v>-1597029</v>
      </c>
      <c r="H31" s="38"/>
      <c r="I31" s="234">
        <v>-420778</v>
      </c>
    </row>
    <row r="32" spans="1:9" s="10" customFormat="1" ht="19.5" customHeight="1">
      <c r="A32" s="111"/>
      <c r="B32" s="111"/>
      <c r="C32" s="38">
        <v>1739855.3557599999</v>
      </c>
      <c r="D32" s="38"/>
      <c r="E32" s="38">
        <v>1745087</v>
      </c>
      <c r="F32" s="38"/>
      <c r="G32" s="38">
        <v>148827</v>
      </c>
      <c r="H32" s="38"/>
      <c r="I32" s="38">
        <v>211195</v>
      </c>
    </row>
    <row r="33" spans="1:9" s="10" customFormat="1" ht="19.5" customHeight="1">
      <c r="A33" s="111"/>
      <c r="B33" s="111"/>
      <c r="C33" s="38"/>
      <c r="D33" s="38"/>
      <c r="E33" s="38"/>
      <c r="F33" s="38"/>
      <c r="G33" s="38"/>
      <c r="H33" s="38"/>
      <c r="I33" s="38"/>
    </row>
    <row r="34" spans="1:9" s="10" customFormat="1" ht="19.5" customHeight="1">
      <c r="A34" s="235" t="s">
        <v>68</v>
      </c>
      <c r="B34" s="235"/>
      <c r="C34" s="38"/>
      <c r="D34" s="38"/>
      <c r="E34" s="38"/>
      <c r="F34" s="38"/>
      <c r="G34" s="38"/>
      <c r="H34" s="38"/>
      <c r="I34" s="38"/>
    </row>
    <row r="35" spans="1:9" s="10" customFormat="1" ht="19.5" customHeight="1">
      <c r="A35" s="228" t="s">
        <v>170</v>
      </c>
      <c r="B35" s="228"/>
      <c r="C35" s="38">
        <v>-38378</v>
      </c>
      <c r="D35" s="38"/>
      <c r="E35" s="38">
        <v>-15123</v>
      </c>
      <c r="F35" s="38"/>
      <c r="G35" s="38">
        <v>24048</v>
      </c>
      <c r="H35" s="38"/>
      <c r="I35" s="38">
        <v>7276</v>
      </c>
    </row>
    <row r="36" spans="1:9" s="10" customFormat="1" ht="19.5" customHeight="1">
      <c r="A36" s="236" t="s">
        <v>50</v>
      </c>
      <c r="B36" s="236"/>
      <c r="C36" s="38">
        <v>41191</v>
      </c>
      <c r="D36" s="38"/>
      <c r="E36" s="38">
        <v>114439</v>
      </c>
      <c r="F36" s="38"/>
      <c r="G36" s="38">
        <v>1986</v>
      </c>
      <c r="H36" s="38"/>
      <c r="I36" s="38">
        <v>766</v>
      </c>
    </row>
    <row r="37" spans="1:9" s="10" customFormat="1" ht="19.5" customHeight="1">
      <c r="A37" s="237" t="s">
        <v>96</v>
      </c>
      <c r="B37" s="237"/>
      <c r="C37" s="38">
        <v>33219</v>
      </c>
      <c r="D37" s="38"/>
      <c r="E37" s="38">
        <v>47220</v>
      </c>
      <c r="F37" s="38"/>
      <c r="G37" s="38">
        <v>0</v>
      </c>
      <c r="H37" s="38"/>
      <c r="I37" s="38">
        <v>0</v>
      </c>
    </row>
    <row r="38" spans="1:9" s="10" customFormat="1" ht="19.5" customHeight="1">
      <c r="A38" s="237" t="s">
        <v>155</v>
      </c>
      <c r="B38" s="237"/>
      <c r="C38" s="38">
        <v>-765553</v>
      </c>
      <c r="D38" s="38"/>
      <c r="E38" s="38">
        <v>392214</v>
      </c>
      <c r="F38" s="38"/>
      <c r="G38" s="38">
        <v>0</v>
      </c>
      <c r="H38" s="38"/>
      <c r="I38" s="38">
        <v>0</v>
      </c>
    </row>
    <row r="39" spans="1:9" s="10" customFormat="1" ht="19.5" customHeight="1">
      <c r="A39" s="237" t="s">
        <v>156</v>
      </c>
      <c r="B39" s="237"/>
      <c r="C39" s="38">
        <v>3253</v>
      </c>
      <c r="D39" s="38"/>
      <c r="E39" s="38">
        <v>-21362</v>
      </c>
      <c r="F39" s="38"/>
      <c r="G39" s="38">
        <v>0</v>
      </c>
      <c r="H39" s="38"/>
      <c r="I39" s="38">
        <v>0</v>
      </c>
    </row>
    <row r="40" spans="1:9" s="10" customFormat="1" ht="19.5" customHeight="1">
      <c r="A40" s="82" t="s">
        <v>6</v>
      </c>
      <c r="B40" s="82"/>
      <c r="C40" s="38">
        <v>-37628</v>
      </c>
      <c r="D40" s="38"/>
      <c r="E40" s="38">
        <v>-38894</v>
      </c>
      <c r="F40" s="38"/>
      <c r="G40" s="38">
        <v>206</v>
      </c>
      <c r="H40" s="38"/>
      <c r="I40" s="38">
        <v>-284</v>
      </c>
    </row>
    <row r="41" spans="1:9" s="10" customFormat="1" ht="19.5" customHeight="1">
      <c r="A41" s="82" t="s">
        <v>60</v>
      </c>
      <c r="B41" s="82"/>
      <c r="C41" s="38">
        <v>-15069</v>
      </c>
      <c r="D41" s="38"/>
      <c r="E41" s="38">
        <v>33479</v>
      </c>
      <c r="F41" s="38"/>
      <c r="G41" s="38">
        <v>421</v>
      </c>
      <c r="H41" s="38"/>
      <c r="I41" s="38">
        <v>-931</v>
      </c>
    </row>
    <row r="42" spans="1:9" s="10" customFormat="1" ht="19.5" customHeight="1">
      <c r="A42" s="228" t="s">
        <v>88</v>
      </c>
      <c r="B42" s="228"/>
      <c r="C42" s="38">
        <v>-311172</v>
      </c>
      <c r="D42" s="38"/>
      <c r="E42" s="38">
        <v>-206544</v>
      </c>
      <c r="F42" s="38"/>
      <c r="G42" s="38">
        <v>0</v>
      </c>
      <c r="H42" s="38"/>
      <c r="I42" s="38">
        <v>0</v>
      </c>
    </row>
    <row r="43" spans="1:9" s="10" customFormat="1" ht="19.5" customHeight="1">
      <c r="A43" s="230" t="s">
        <v>52</v>
      </c>
      <c r="B43" s="230"/>
      <c r="C43" s="38">
        <v>-168454</v>
      </c>
      <c r="D43" s="38"/>
      <c r="E43" s="38">
        <v>3636</v>
      </c>
      <c r="F43" s="38"/>
      <c r="G43" s="38">
        <v>-58381</v>
      </c>
      <c r="H43" s="38"/>
      <c r="I43" s="38">
        <v>-10563</v>
      </c>
    </row>
    <row r="44" spans="1:9" s="10" customFormat="1" ht="19.5" customHeight="1">
      <c r="A44" s="230" t="s">
        <v>12</v>
      </c>
      <c r="B44" s="230"/>
      <c r="C44" s="38">
        <v>28879</v>
      </c>
      <c r="D44" s="38"/>
      <c r="E44" s="38">
        <v>9234</v>
      </c>
      <c r="F44" s="38"/>
      <c r="G44" s="38">
        <v>2822</v>
      </c>
      <c r="H44" s="38"/>
      <c r="I44" s="38">
        <v>879</v>
      </c>
    </row>
    <row r="45" spans="1:9" s="10" customFormat="1" ht="19.5" customHeight="1">
      <c r="A45" s="230" t="s">
        <v>132</v>
      </c>
      <c r="B45" s="230"/>
      <c r="C45" s="38">
        <v>33249</v>
      </c>
      <c r="D45" s="38"/>
      <c r="E45" s="38">
        <v>89426</v>
      </c>
      <c r="F45" s="38"/>
      <c r="G45" s="38">
        <v>2349</v>
      </c>
      <c r="H45" s="38"/>
      <c r="I45" s="38">
        <v>24583</v>
      </c>
    </row>
    <row r="46" spans="1:9" s="10" customFormat="1" ht="19.5" customHeight="1">
      <c r="A46" s="230" t="s">
        <v>250</v>
      </c>
      <c r="B46" s="230"/>
      <c r="C46" s="38">
        <v>-9414</v>
      </c>
      <c r="D46" s="38"/>
      <c r="E46" s="38">
        <v>-6774</v>
      </c>
      <c r="F46" s="38"/>
      <c r="G46" s="38">
        <v>-486</v>
      </c>
      <c r="H46" s="38"/>
      <c r="I46" s="38">
        <v>-467</v>
      </c>
    </row>
    <row r="47" spans="1:9" s="10" customFormat="1" ht="19.5" customHeight="1">
      <c r="A47" s="230" t="s">
        <v>235</v>
      </c>
      <c r="B47" s="230"/>
      <c r="C47" s="38">
        <v>-2558</v>
      </c>
      <c r="D47" s="38"/>
      <c r="E47" s="38">
        <v>0</v>
      </c>
      <c r="F47" s="38"/>
      <c r="G47" s="38">
        <v>0</v>
      </c>
      <c r="H47" s="38"/>
      <c r="I47" s="38">
        <v>0</v>
      </c>
    </row>
    <row r="48" spans="1:9" s="10" customFormat="1" ht="19.5" customHeight="1">
      <c r="A48" s="230" t="s">
        <v>40</v>
      </c>
      <c r="B48" s="230"/>
      <c r="C48" s="38">
        <v>4645</v>
      </c>
      <c r="D48" s="38"/>
      <c r="E48" s="38">
        <v>1870</v>
      </c>
      <c r="F48" s="38"/>
      <c r="G48" s="38">
        <v>0</v>
      </c>
      <c r="H48" s="38"/>
      <c r="I48" s="38">
        <v>0</v>
      </c>
    </row>
    <row r="49" spans="1:9" s="10" customFormat="1" ht="19.5" customHeight="1">
      <c r="A49" s="230" t="s">
        <v>251</v>
      </c>
      <c r="B49" s="230"/>
      <c r="C49" s="238">
        <v>536065.35575999995</v>
      </c>
      <c r="D49" s="38"/>
      <c r="E49" s="238">
        <v>2147908</v>
      </c>
      <c r="F49" s="38"/>
      <c r="G49" s="238">
        <v>121792</v>
      </c>
      <c r="H49" s="38"/>
      <c r="I49" s="238">
        <v>232454</v>
      </c>
    </row>
    <row r="50" spans="1:9" s="10" customFormat="1" ht="19.5" customHeight="1">
      <c r="A50" s="230" t="s">
        <v>101</v>
      </c>
      <c r="B50" s="230"/>
      <c r="C50" s="38">
        <v>-421815</v>
      </c>
      <c r="D50" s="38"/>
      <c r="E50" s="38">
        <v>-228381</v>
      </c>
      <c r="F50" s="38"/>
      <c r="G50" s="38">
        <v>-12373</v>
      </c>
      <c r="H50" s="38"/>
      <c r="I50" s="38">
        <v>-13545</v>
      </c>
    </row>
    <row r="51" spans="1:9" s="10" customFormat="1" ht="19.5" customHeight="1">
      <c r="A51" s="230" t="s">
        <v>263</v>
      </c>
      <c r="B51" s="230"/>
      <c r="C51" s="38">
        <v>27585</v>
      </c>
      <c r="D51" s="38"/>
      <c r="E51" s="38">
        <v>0</v>
      </c>
      <c r="F51" s="38"/>
      <c r="G51" s="38">
        <v>27585</v>
      </c>
      <c r="H51" s="38"/>
      <c r="I51" s="38">
        <v>0</v>
      </c>
    </row>
    <row r="52" spans="1:9" s="10" customFormat="1" ht="19.5" customHeight="1">
      <c r="A52" s="239" t="s">
        <v>252</v>
      </c>
      <c r="B52" s="239"/>
      <c r="C52" s="118">
        <v>141835.35575999995</v>
      </c>
      <c r="D52" s="33"/>
      <c r="E52" s="118">
        <v>1919527</v>
      </c>
      <c r="F52" s="33"/>
      <c r="G52" s="118">
        <v>137004</v>
      </c>
      <c r="H52" s="33"/>
      <c r="I52" s="118">
        <v>218909</v>
      </c>
    </row>
    <row r="53" spans="1:9" s="10" customFormat="1" ht="19.5" customHeight="1">
      <c r="A53" s="239"/>
      <c r="B53" s="239"/>
      <c r="C53" s="33"/>
      <c r="D53" s="33"/>
      <c r="E53" s="33"/>
      <c r="F53" s="33"/>
      <c r="G53" s="33"/>
      <c r="H53" s="33"/>
      <c r="I53" s="33"/>
    </row>
    <row r="54" spans="1:9" s="10" customFormat="1" ht="19.5" customHeight="1">
      <c r="A54" s="240" t="s">
        <v>128</v>
      </c>
      <c r="B54" s="226"/>
      <c r="C54" s="239"/>
      <c r="D54" s="239"/>
      <c r="E54" s="239"/>
      <c r="F54" s="239"/>
      <c r="G54" s="239"/>
      <c r="H54" s="239"/>
      <c r="I54" s="239"/>
    </row>
    <row r="55" spans="1:9" s="10" customFormat="1" ht="19.5" customHeight="1">
      <c r="A55" s="224" t="s">
        <v>125</v>
      </c>
      <c r="B55" s="226"/>
      <c r="C55" s="239"/>
      <c r="D55" s="239"/>
      <c r="E55" s="239"/>
      <c r="F55" s="239"/>
      <c r="G55" s="239"/>
      <c r="H55" s="239"/>
      <c r="I55" s="239"/>
    </row>
    <row r="56" spans="1:9" s="10" customFormat="1" ht="19.5" customHeight="1">
      <c r="A56" s="226"/>
      <c r="B56" s="226"/>
      <c r="C56" s="239"/>
      <c r="D56" s="239"/>
      <c r="E56" s="239"/>
      <c r="F56" s="239"/>
      <c r="G56" s="239"/>
      <c r="H56" s="239"/>
      <c r="I56" s="239"/>
    </row>
    <row r="57" spans="1:9" s="10" customFormat="1" ht="19.5" customHeight="1">
      <c r="A57" s="226"/>
      <c r="B57" s="226"/>
      <c r="C57" s="258" t="s">
        <v>0</v>
      </c>
      <c r="D57" s="258"/>
      <c r="E57" s="258"/>
      <c r="F57" s="74"/>
      <c r="G57" s="258" t="s">
        <v>1</v>
      </c>
      <c r="H57" s="258"/>
      <c r="I57" s="258"/>
    </row>
    <row r="58" spans="1:9" s="10" customFormat="1" ht="19.5" customHeight="1">
      <c r="A58" s="226"/>
      <c r="B58" s="226"/>
      <c r="C58" s="268" t="s">
        <v>180</v>
      </c>
      <c r="D58" s="268"/>
      <c r="E58" s="268"/>
      <c r="F58" s="139"/>
      <c r="G58" s="268" t="s">
        <v>180</v>
      </c>
      <c r="H58" s="268"/>
      <c r="I58" s="268"/>
    </row>
    <row r="59" spans="1:9" s="10" customFormat="1" ht="19.5" customHeight="1">
      <c r="A59" s="226"/>
      <c r="B59" s="226"/>
      <c r="C59" s="268" t="s">
        <v>179</v>
      </c>
      <c r="D59" s="268"/>
      <c r="E59" s="268"/>
      <c r="F59" s="139"/>
      <c r="G59" s="268" t="s">
        <v>179</v>
      </c>
      <c r="H59" s="268"/>
      <c r="I59" s="268"/>
    </row>
    <row r="60" spans="1:9" s="10" customFormat="1" ht="19.5" customHeight="1">
      <c r="A60" s="107"/>
      <c r="B60" s="79"/>
      <c r="C60" s="142">
        <v>2023</v>
      </c>
      <c r="D60" s="143"/>
      <c r="E60" s="142">
        <v>2022</v>
      </c>
      <c r="F60" s="143"/>
      <c r="G60" s="142">
        <v>2023</v>
      </c>
      <c r="H60" s="143"/>
      <c r="I60" s="142">
        <v>2022</v>
      </c>
    </row>
    <row r="61" spans="1:9" s="10" customFormat="1" ht="19.5" customHeight="1">
      <c r="A61" s="58"/>
      <c r="B61" s="58"/>
      <c r="C61" s="256" t="s">
        <v>42</v>
      </c>
      <c r="D61" s="256"/>
      <c r="E61" s="256"/>
      <c r="F61" s="256"/>
      <c r="G61" s="256"/>
      <c r="H61" s="256"/>
      <c r="I61" s="256"/>
    </row>
    <row r="62" spans="1:9" s="10" customFormat="1" ht="19.5" customHeight="1">
      <c r="A62" s="241" t="s">
        <v>30</v>
      </c>
      <c r="B62" s="241"/>
      <c r="C62" s="58"/>
      <c r="D62" s="58"/>
      <c r="E62" s="58"/>
      <c r="F62" s="58"/>
      <c r="G62" s="58"/>
      <c r="H62" s="58"/>
      <c r="I62" s="58"/>
    </row>
    <row r="63" spans="1:9" s="10" customFormat="1" ht="19.5" customHeight="1">
      <c r="A63" s="58" t="s">
        <v>95</v>
      </c>
      <c r="B63" s="58"/>
      <c r="C63" s="49">
        <v>5592</v>
      </c>
      <c r="D63" s="49"/>
      <c r="E63" s="49">
        <v>67553</v>
      </c>
      <c r="F63" s="49"/>
      <c r="G63" s="49">
        <v>217884</v>
      </c>
      <c r="H63" s="49"/>
      <c r="I63" s="49">
        <v>205576</v>
      </c>
    </row>
    <row r="64" spans="1:9" s="10" customFormat="1" ht="19.05" customHeight="1">
      <c r="A64" s="58" t="s">
        <v>233</v>
      </c>
      <c r="B64" s="58"/>
      <c r="C64" s="49">
        <v>-7</v>
      </c>
      <c r="D64" s="49"/>
      <c r="E64" s="49">
        <v>-10</v>
      </c>
      <c r="F64" s="49"/>
      <c r="G64" s="49">
        <v>0</v>
      </c>
      <c r="H64" s="49"/>
      <c r="I64" s="49">
        <v>0</v>
      </c>
    </row>
    <row r="65" spans="1:9" s="10" customFormat="1" ht="19.05" customHeight="1">
      <c r="A65" s="58" t="s">
        <v>254</v>
      </c>
      <c r="B65" s="58"/>
      <c r="C65" s="49">
        <v>0</v>
      </c>
      <c r="D65" s="49"/>
      <c r="E65" s="49">
        <v>576827</v>
      </c>
      <c r="F65" s="49"/>
      <c r="G65" s="49">
        <v>0</v>
      </c>
      <c r="H65" s="49"/>
      <c r="I65" s="49">
        <v>0</v>
      </c>
    </row>
    <row r="66" spans="1:9" s="10" customFormat="1" ht="19.05" customHeight="1">
      <c r="A66" s="58" t="s">
        <v>214</v>
      </c>
      <c r="B66" s="58"/>
      <c r="C66" s="38">
        <v>-94958</v>
      </c>
      <c r="D66" s="38"/>
      <c r="E66" s="38">
        <v>-144950</v>
      </c>
      <c r="F66" s="38"/>
      <c r="G66" s="49">
        <v>0</v>
      </c>
      <c r="H66" s="38"/>
      <c r="I66" s="38">
        <v>0</v>
      </c>
    </row>
    <row r="67" spans="1:9" s="10" customFormat="1" ht="19.05" customHeight="1">
      <c r="A67" s="58" t="s">
        <v>262</v>
      </c>
      <c r="B67" s="58"/>
      <c r="C67" s="49">
        <v>0</v>
      </c>
      <c r="D67" s="49"/>
      <c r="E67" s="49">
        <v>0</v>
      </c>
      <c r="F67" s="49"/>
      <c r="G67" s="49">
        <v>-156685</v>
      </c>
      <c r="H67" s="49"/>
      <c r="I67" s="49">
        <v>-124988</v>
      </c>
    </row>
    <row r="68" spans="1:9" s="10" customFormat="1" ht="19.05" customHeight="1">
      <c r="A68" s="58" t="s">
        <v>253</v>
      </c>
      <c r="B68" s="58"/>
      <c r="C68" s="49">
        <v>0</v>
      </c>
      <c r="D68" s="49"/>
      <c r="E68" s="49">
        <v>0</v>
      </c>
      <c r="F68" s="49"/>
      <c r="G68" s="49">
        <v>1194880</v>
      </c>
      <c r="H68" s="49"/>
      <c r="I68" s="38">
        <v>0</v>
      </c>
    </row>
    <row r="69" spans="1:9" s="10" customFormat="1" ht="19.05" customHeight="1">
      <c r="A69" s="58" t="s">
        <v>255</v>
      </c>
      <c r="B69" s="58"/>
      <c r="C69" s="38">
        <v>0</v>
      </c>
      <c r="D69" s="38"/>
      <c r="E69" s="38">
        <v>-549663</v>
      </c>
      <c r="F69" s="38"/>
      <c r="G69" s="38">
        <v>0</v>
      </c>
      <c r="H69" s="38"/>
      <c r="I69" s="38">
        <v>0</v>
      </c>
    </row>
    <row r="70" spans="1:9" s="10" customFormat="1" ht="19.5" customHeight="1">
      <c r="A70" s="82" t="s">
        <v>220</v>
      </c>
      <c r="B70" s="58"/>
      <c r="C70" s="49">
        <v>0</v>
      </c>
      <c r="D70" s="49"/>
      <c r="E70" s="49">
        <v>164324</v>
      </c>
      <c r="F70" s="38"/>
      <c r="G70" s="38">
        <v>0</v>
      </c>
      <c r="H70" s="38"/>
      <c r="I70" s="38">
        <v>0</v>
      </c>
    </row>
    <row r="71" spans="1:9" s="10" customFormat="1" ht="19.05" customHeight="1">
      <c r="A71" s="58" t="s">
        <v>257</v>
      </c>
      <c r="B71" s="58"/>
      <c r="C71" s="38">
        <v>0</v>
      </c>
      <c r="D71" s="38"/>
      <c r="E71" s="38">
        <v>0</v>
      </c>
      <c r="F71" s="38"/>
      <c r="G71" s="38">
        <v>-6143921</v>
      </c>
      <c r="H71" s="38"/>
      <c r="I71" s="38">
        <v>-2939813</v>
      </c>
    </row>
    <row r="72" spans="1:9" s="10" customFormat="1" ht="19.5" customHeight="1">
      <c r="A72" s="58" t="s">
        <v>258</v>
      </c>
      <c r="B72" s="58"/>
      <c r="C72" s="38">
        <v>0</v>
      </c>
      <c r="D72" s="49"/>
      <c r="E72" s="38">
        <v>0</v>
      </c>
      <c r="F72" s="49"/>
      <c r="G72" s="38">
        <v>0</v>
      </c>
      <c r="H72" s="49"/>
      <c r="I72" s="38">
        <v>-570000</v>
      </c>
    </row>
    <row r="73" spans="1:9" s="10" customFormat="1" ht="19.5" customHeight="1">
      <c r="A73" s="58" t="s">
        <v>94</v>
      </c>
      <c r="B73" s="58"/>
      <c r="C73" s="38">
        <v>379625</v>
      </c>
      <c r="D73" s="49"/>
      <c r="E73" s="38">
        <v>347503</v>
      </c>
      <c r="F73" s="49"/>
      <c r="G73" s="38">
        <v>1597029</v>
      </c>
      <c r="H73" s="49"/>
      <c r="I73" s="38">
        <v>420778</v>
      </c>
    </row>
    <row r="74" spans="1:9" s="10" customFormat="1" ht="19.5" customHeight="1">
      <c r="A74" s="58" t="s">
        <v>211</v>
      </c>
      <c r="B74" s="58"/>
      <c r="C74" s="38"/>
      <c r="D74" s="49"/>
      <c r="E74" s="38"/>
      <c r="F74" s="49"/>
      <c r="G74" s="38"/>
      <c r="H74" s="49"/>
      <c r="I74" s="38"/>
    </row>
    <row r="75" spans="1:9" s="10" customFormat="1" ht="19.5" customHeight="1">
      <c r="A75" s="58" t="s">
        <v>212</v>
      </c>
      <c r="B75" s="58"/>
      <c r="C75" s="38">
        <v>-708202</v>
      </c>
      <c r="D75" s="49"/>
      <c r="E75" s="38">
        <v>-3050308</v>
      </c>
      <c r="F75" s="49"/>
      <c r="G75" s="38">
        <v>-8922</v>
      </c>
      <c r="H75" s="49"/>
      <c r="I75" s="38">
        <v>-104288</v>
      </c>
    </row>
    <row r="76" spans="1:9" s="10" customFormat="1" ht="19.5" customHeight="1">
      <c r="A76" s="58" t="s">
        <v>218</v>
      </c>
      <c r="B76" s="58"/>
      <c r="C76" s="38"/>
      <c r="D76" s="49"/>
      <c r="E76" s="38"/>
      <c r="F76" s="49"/>
      <c r="G76" s="38"/>
      <c r="H76" s="49"/>
      <c r="I76" s="38"/>
    </row>
    <row r="77" spans="1:9" s="10" customFormat="1" ht="19.5" customHeight="1">
      <c r="A77" s="58" t="s">
        <v>212</v>
      </c>
      <c r="B77" s="58"/>
      <c r="C77" s="38">
        <v>228585</v>
      </c>
      <c r="D77" s="49"/>
      <c r="E77" s="38">
        <v>63898</v>
      </c>
      <c r="F77" s="49"/>
      <c r="G77" s="38">
        <v>610</v>
      </c>
      <c r="H77" s="49"/>
      <c r="I77" s="38">
        <v>1456</v>
      </c>
    </row>
    <row r="78" spans="1:9" s="10" customFormat="1" ht="19.5" customHeight="1">
      <c r="A78" s="226" t="s">
        <v>236</v>
      </c>
      <c r="B78" s="226"/>
      <c r="C78" s="109">
        <v>-189365</v>
      </c>
      <c r="D78" s="110"/>
      <c r="E78" s="109">
        <v>-2524826</v>
      </c>
      <c r="F78" s="110"/>
      <c r="G78" s="109">
        <v>-3299125</v>
      </c>
      <c r="H78" s="110"/>
      <c r="I78" s="109">
        <v>-3111279</v>
      </c>
    </row>
    <row r="79" spans="1:9" s="10" customFormat="1" ht="19.5" customHeight="1">
      <c r="A79" s="58"/>
      <c r="B79" s="58"/>
      <c r="C79" s="17"/>
      <c r="D79" s="17"/>
      <c r="E79" s="17"/>
      <c r="F79" s="17"/>
      <c r="G79" s="17"/>
      <c r="H79" s="17"/>
      <c r="I79" s="17"/>
    </row>
    <row r="80" spans="1:9" s="10" customFormat="1" ht="19.5" customHeight="1">
      <c r="A80" s="242" t="s">
        <v>59</v>
      </c>
      <c r="B80" s="242"/>
      <c r="C80" s="17"/>
      <c r="D80" s="17"/>
      <c r="E80" s="17"/>
      <c r="F80" s="17"/>
      <c r="G80" s="17"/>
      <c r="H80" s="17"/>
      <c r="I80" s="17"/>
    </row>
    <row r="81" spans="1:9" s="10" customFormat="1" ht="19.5" customHeight="1">
      <c r="A81" s="58" t="s">
        <v>176</v>
      </c>
      <c r="B81" s="58"/>
      <c r="C81" s="49">
        <v>-785984</v>
      </c>
      <c r="D81" s="49"/>
      <c r="E81" s="49">
        <v>-604754</v>
      </c>
      <c r="F81" s="49"/>
      <c r="G81" s="49">
        <v>-484664</v>
      </c>
      <c r="H81" s="49"/>
      <c r="I81" s="49">
        <v>-472054</v>
      </c>
    </row>
    <row r="82" spans="1:9" s="10" customFormat="1" ht="19.5" customHeight="1">
      <c r="A82" s="58" t="s">
        <v>190</v>
      </c>
      <c r="B82" s="58"/>
      <c r="C82" s="49">
        <v>3629482</v>
      </c>
      <c r="D82" s="49"/>
      <c r="E82" s="49">
        <v>10722057</v>
      </c>
      <c r="F82" s="49"/>
      <c r="G82" s="49">
        <v>1730000</v>
      </c>
      <c r="H82" s="49"/>
      <c r="I82" s="49">
        <v>1700000</v>
      </c>
    </row>
    <row r="83" spans="1:9" s="10" customFormat="1" ht="19.5" customHeight="1">
      <c r="A83" s="245" t="s">
        <v>256</v>
      </c>
      <c r="B83" s="58"/>
      <c r="C83" s="49">
        <v>0</v>
      </c>
      <c r="D83" s="49"/>
      <c r="E83" s="49">
        <v>-8110000</v>
      </c>
      <c r="F83" s="49"/>
      <c r="G83" s="49">
        <v>-371570</v>
      </c>
      <c r="H83" s="49"/>
      <c r="I83" s="49">
        <v>-68768</v>
      </c>
    </row>
    <row r="84" spans="1:9" s="10" customFormat="1" ht="19.5" customHeight="1">
      <c r="A84" s="58" t="s">
        <v>152</v>
      </c>
      <c r="B84" s="58"/>
      <c r="C84" s="49">
        <v>5933505</v>
      </c>
      <c r="D84" s="49"/>
      <c r="E84" s="49">
        <v>5647104</v>
      </c>
      <c r="F84" s="49"/>
      <c r="G84" s="49">
        <v>0</v>
      </c>
      <c r="H84" s="49"/>
      <c r="I84" s="49">
        <v>800000</v>
      </c>
    </row>
    <row r="85" spans="1:9" s="10" customFormat="1" ht="19.5" customHeight="1">
      <c r="A85" s="58" t="s">
        <v>141</v>
      </c>
      <c r="B85" s="58"/>
      <c r="C85" s="49">
        <v>-4867551</v>
      </c>
      <c r="D85" s="49"/>
      <c r="E85" s="49">
        <v>-4541309</v>
      </c>
      <c r="F85" s="49"/>
      <c r="G85" s="49">
        <v>0</v>
      </c>
      <c r="H85" s="49"/>
      <c r="I85" s="49">
        <v>0</v>
      </c>
    </row>
    <row r="86" spans="1:9" s="10" customFormat="1" ht="19.5" customHeight="1">
      <c r="A86" s="58" t="s">
        <v>168</v>
      </c>
      <c r="B86" s="58"/>
      <c r="C86" s="49">
        <v>-389166</v>
      </c>
      <c r="D86" s="49"/>
      <c r="E86" s="49">
        <v>-377868</v>
      </c>
      <c r="F86" s="49"/>
      <c r="G86" s="49">
        <v>-19249</v>
      </c>
      <c r="H86" s="49"/>
      <c r="I86" s="49">
        <v>-20668</v>
      </c>
    </row>
    <row r="87" spans="1:9" s="10" customFormat="1" ht="19.5" customHeight="1">
      <c r="A87" s="58" t="s">
        <v>69</v>
      </c>
      <c r="B87" s="58"/>
      <c r="C87" s="49">
        <v>6330000</v>
      </c>
      <c r="D87" s="49"/>
      <c r="E87" s="49">
        <v>4000000</v>
      </c>
      <c r="F87" s="49"/>
      <c r="G87" s="49">
        <v>6330000</v>
      </c>
      <c r="H87" s="49"/>
      <c r="I87" s="49">
        <v>4000000</v>
      </c>
    </row>
    <row r="88" spans="1:9" s="10" customFormat="1" ht="19.5" customHeight="1">
      <c r="A88" s="58" t="s">
        <v>61</v>
      </c>
      <c r="B88" s="58"/>
      <c r="C88" s="49">
        <v>-8000000</v>
      </c>
      <c r="D88" s="49"/>
      <c r="E88" s="49">
        <v>-5300000</v>
      </c>
      <c r="F88" s="49"/>
      <c r="G88" s="49">
        <v>-3000000</v>
      </c>
      <c r="H88" s="49"/>
      <c r="I88" s="49">
        <v>-2300000</v>
      </c>
    </row>
    <row r="89" spans="1:9" s="10" customFormat="1" ht="19.5" customHeight="1">
      <c r="A89" s="58" t="s">
        <v>259</v>
      </c>
      <c r="B89" s="58"/>
      <c r="C89" s="49">
        <v>-1016193</v>
      </c>
      <c r="D89" s="49"/>
      <c r="E89" s="49">
        <v>-804636</v>
      </c>
      <c r="F89" s="49"/>
      <c r="G89" s="49">
        <v>-997288</v>
      </c>
      <c r="H89" s="49"/>
      <c r="I89" s="49">
        <v>-788554</v>
      </c>
    </row>
    <row r="90" spans="1:9" s="10" customFormat="1" ht="19.5" customHeight="1">
      <c r="A90" s="103" t="s">
        <v>237</v>
      </c>
      <c r="B90" s="103"/>
      <c r="C90" s="109">
        <v>834093</v>
      </c>
      <c r="D90" s="110"/>
      <c r="E90" s="109">
        <v>630594</v>
      </c>
      <c r="F90" s="110"/>
      <c r="G90" s="109">
        <v>3187229</v>
      </c>
      <c r="H90" s="110"/>
      <c r="I90" s="109">
        <v>2849956</v>
      </c>
    </row>
    <row r="91" spans="1:9" s="10" customFormat="1" ht="19.5" customHeight="1">
      <c r="A91" s="58"/>
      <c r="B91" s="58"/>
      <c r="C91" s="243"/>
      <c r="D91" s="49"/>
      <c r="E91" s="243"/>
      <c r="F91" s="49"/>
      <c r="G91" s="243"/>
      <c r="H91" s="49"/>
      <c r="I91" s="243"/>
    </row>
    <row r="92" spans="1:9" s="10" customFormat="1" ht="19.5" customHeight="1">
      <c r="A92" s="58" t="s">
        <v>216</v>
      </c>
      <c r="B92" s="58"/>
      <c r="C92" s="221">
        <v>-236.35576</v>
      </c>
      <c r="D92" s="49"/>
      <c r="E92" s="221">
        <v>623</v>
      </c>
      <c r="F92" s="49"/>
      <c r="G92" s="221">
        <v>0</v>
      </c>
      <c r="H92" s="49"/>
      <c r="I92" s="221">
        <v>0</v>
      </c>
    </row>
    <row r="93" spans="1:9" s="10" customFormat="1" ht="19.5" customHeight="1">
      <c r="A93" s="103" t="s">
        <v>196</v>
      </c>
      <c r="B93" s="103"/>
      <c r="C93" s="110">
        <v>786327</v>
      </c>
      <c r="D93" s="110"/>
      <c r="E93" s="110">
        <v>25918</v>
      </c>
      <c r="F93" s="110"/>
      <c r="G93" s="110">
        <v>25108</v>
      </c>
      <c r="H93" s="110"/>
      <c r="I93" s="110">
        <v>-42414</v>
      </c>
    </row>
    <row r="94" spans="1:9" s="10" customFormat="1" ht="19.5" customHeight="1">
      <c r="A94" s="58" t="s">
        <v>117</v>
      </c>
      <c r="B94" s="58"/>
      <c r="C94" s="49">
        <v>1074721</v>
      </c>
      <c r="D94" s="49"/>
      <c r="E94" s="49">
        <v>966477</v>
      </c>
      <c r="F94" s="49"/>
      <c r="G94" s="49">
        <v>45081</v>
      </c>
      <c r="H94" s="49"/>
      <c r="I94" s="49">
        <v>124879</v>
      </c>
    </row>
    <row r="95" spans="1:9" s="10" customFormat="1" ht="19.5" customHeight="1" thickBot="1">
      <c r="A95" s="74" t="s">
        <v>118</v>
      </c>
      <c r="B95" s="74"/>
      <c r="C95" s="169">
        <v>1861048</v>
      </c>
      <c r="D95" s="49"/>
      <c r="E95" s="169">
        <v>992395</v>
      </c>
      <c r="F95" s="49"/>
      <c r="G95" s="169">
        <v>70189</v>
      </c>
      <c r="H95" s="49"/>
      <c r="I95" s="169">
        <v>82465</v>
      </c>
    </row>
    <row r="96" spans="1:9" s="10" customFormat="1" ht="13.5" customHeight="1" thickTop="1">
      <c r="A96" s="58"/>
      <c r="B96" s="58"/>
      <c r="C96" s="58"/>
      <c r="D96" s="58"/>
      <c r="E96" s="58"/>
      <c r="F96" s="58"/>
      <c r="G96" s="58"/>
      <c r="H96" s="58"/>
      <c r="I96" s="58"/>
    </row>
    <row r="97" spans="1:9" s="10" customFormat="1" ht="19.5" customHeight="1">
      <c r="A97" s="100" t="s">
        <v>62</v>
      </c>
      <c r="B97" s="100"/>
      <c r="C97" s="58"/>
      <c r="D97" s="58"/>
      <c r="E97" s="58"/>
      <c r="F97" s="58"/>
      <c r="G97" s="58"/>
      <c r="H97" s="58"/>
      <c r="I97" s="58"/>
    </row>
    <row r="98" spans="1:9" s="10" customFormat="1" ht="19.5" customHeight="1">
      <c r="A98" s="58" t="s">
        <v>103</v>
      </c>
      <c r="B98" s="58"/>
      <c r="C98" s="49"/>
      <c r="D98" s="17"/>
      <c r="E98" s="49"/>
      <c r="F98" s="17"/>
      <c r="G98" s="49"/>
      <c r="H98" s="17"/>
      <c r="I98" s="49"/>
    </row>
    <row r="99" spans="1:9" s="10" customFormat="1" ht="19.5" customHeight="1">
      <c r="A99" s="58" t="s">
        <v>102</v>
      </c>
      <c r="B99" s="58"/>
      <c r="C99" s="38">
        <v>483829.18537999998</v>
      </c>
      <c r="D99" s="38"/>
      <c r="E99" s="38">
        <v>530030</v>
      </c>
      <c r="F99" s="40"/>
      <c r="G99" s="40">
        <v>38080.401680000003</v>
      </c>
      <c r="H99" s="40"/>
      <c r="I99" s="40">
        <v>68600.760689999996</v>
      </c>
    </row>
  </sheetData>
  <mergeCells count="14">
    <mergeCell ref="C61:I61"/>
    <mergeCell ref="C4:E4"/>
    <mergeCell ref="G4:I4"/>
    <mergeCell ref="C8:I8"/>
    <mergeCell ref="C59:E59"/>
    <mergeCell ref="C57:E57"/>
    <mergeCell ref="G59:I59"/>
    <mergeCell ref="G57:I57"/>
    <mergeCell ref="G6:I6"/>
    <mergeCell ref="C58:E58"/>
    <mergeCell ref="G58:I58"/>
    <mergeCell ref="C5:E5"/>
    <mergeCell ref="G5:I5"/>
    <mergeCell ref="C6:E6"/>
  </mergeCells>
  <pageMargins left="0.8" right="0.5" top="0.48" bottom="0.5" header="0.5" footer="0.5"/>
  <pageSetup paperSize="9" scale="67" firstPageNumber="11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P-3M</vt:lpstr>
      <vt:lpstr>PL-6M</vt:lpstr>
      <vt:lpstr>SCSE-Conso PY</vt:lpstr>
      <vt:lpstr>SCSE-Conso</vt:lpstr>
      <vt:lpstr>SCSE-Company</vt:lpstr>
      <vt:lpstr>Cashflows</vt:lpstr>
      <vt:lpstr>BS!Print_Area</vt:lpstr>
      <vt:lpstr>Cashflows!Print_Area</vt:lpstr>
      <vt:lpstr>'P-3M'!Print_Area</vt:lpstr>
      <vt:lpstr>'PL-6M'!Print_Area</vt:lpstr>
      <vt:lpstr>'SCSE-Company'!Print_Area</vt:lpstr>
      <vt:lpstr>'SCSE-Conso'!Print_Area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Nitisak Krittikakul | นิธิศักดิ์ กฤตติกากุล</cp:lastModifiedBy>
  <cp:lastPrinted>2023-05-08T08:17:58Z</cp:lastPrinted>
  <dcterms:created xsi:type="dcterms:W3CDTF">2011-10-13T02:14:05Z</dcterms:created>
  <dcterms:modified xsi:type="dcterms:W3CDTF">2023-05-09T11:34:49Z</dcterms:modified>
</cp:coreProperties>
</file>