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2023\2236-PLE\2023\FS\FS\Restate\New folder\"/>
    </mc:Choice>
  </mc:AlternateContent>
  <xr:revisionPtr revIDLastSave="0" documentId="8_{8DEAA033-0ACD-413E-B898-427A1FE3A0DF}" xr6:coauthVersionLast="47" xr6:coauthVersionMax="47" xr10:uidLastSave="{00000000-0000-0000-0000-000000000000}"/>
  <bookViews>
    <workbookView xWindow="-110" yWindow="-110" windowWidth="19420" windowHeight="10300" activeTab="3" xr2:uid="{B230D1D0-2AA0-4DA4-A0B1-918268875020}"/>
  </bookViews>
  <sheets>
    <sheet name="SFP_E" sheetId="1" r:id="rId1"/>
    <sheet name="SI&amp;CF_E" sheetId="2" r:id="rId2"/>
    <sheet name="CH_C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CH_C_E!$A$1:$R$25</definedName>
    <definedName name="_xlnm.Print_Area" localSheetId="3">CH_S_E!$A$1:$O$25</definedName>
    <definedName name="_xlnm.Print_Area" localSheetId="0">SFP_E!$A$1:$K$102</definedName>
    <definedName name="_xlnm.Print_Area" localSheetId="1">'SI&amp;CF_E'!$A$1:$K$127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2" l="1"/>
  <c r="D24" i="3" l="1"/>
  <c r="N20" i="3"/>
  <c r="N24" i="3" s="1"/>
  <c r="L20" i="3"/>
  <c r="L24" i="3" s="1"/>
  <c r="J20" i="3"/>
  <c r="J24" i="3" s="1"/>
  <c r="H20" i="3"/>
  <c r="H24" i="3" s="1"/>
  <c r="F20" i="3"/>
  <c r="F24" i="3" s="1"/>
  <c r="D20" i="3"/>
  <c r="L12" i="3"/>
  <c r="J12" i="3"/>
  <c r="H12" i="3"/>
  <c r="F12" i="3"/>
  <c r="D12" i="3"/>
  <c r="N11" i="3"/>
  <c r="N12" i="3" s="1"/>
  <c r="R22" i="4"/>
  <c r="P24" i="4"/>
  <c r="L24" i="4"/>
  <c r="D24" i="4"/>
  <c r="N19" i="4"/>
  <c r="N20" i="4" s="1"/>
  <c r="N24" i="4" s="1"/>
  <c r="P20" i="4"/>
  <c r="L20" i="4"/>
  <c r="J20" i="4"/>
  <c r="J24" i="4" s="1"/>
  <c r="H20" i="4"/>
  <c r="H24" i="4" s="1"/>
  <c r="F20" i="4"/>
  <c r="F24" i="4" s="1"/>
  <c r="D20" i="4"/>
  <c r="R14" i="4"/>
  <c r="R19" i="4" l="1"/>
  <c r="R20" i="4" s="1"/>
  <c r="R24" i="4" s="1"/>
  <c r="G64" i="1"/>
  <c r="K19" i="2"/>
  <c r="K14" i="2"/>
  <c r="N16" i="3"/>
  <c r="G113" i="2"/>
  <c r="K113" i="2"/>
  <c r="I36" i="1"/>
  <c r="N11" i="4"/>
  <c r="R11" i="4" s="1"/>
  <c r="N10" i="4"/>
  <c r="R10" i="4" s="1"/>
  <c r="K35" i="2"/>
  <c r="G35" i="2"/>
  <c r="E35" i="2"/>
  <c r="K30" i="2"/>
  <c r="G30" i="2"/>
  <c r="E30" i="2"/>
  <c r="E68" i="2" l="1"/>
  <c r="G68" i="2"/>
  <c r="K68" i="2"/>
  <c r="E113" i="2"/>
  <c r="I102" i="2"/>
  <c r="E102" i="2"/>
  <c r="L12" i="4" l="1"/>
  <c r="L16" i="4" s="1"/>
  <c r="P12" i="4"/>
  <c r="P16" i="4" s="1"/>
  <c r="J12" i="4"/>
  <c r="J16" i="4" s="1"/>
  <c r="H12" i="4"/>
  <c r="H16" i="4" s="1"/>
  <c r="F12" i="4"/>
  <c r="F16" i="4" s="1"/>
  <c r="D12" i="4"/>
  <c r="D16" i="4" s="1"/>
  <c r="Q24" i="4" l="1"/>
  <c r="Q16" i="4"/>
  <c r="R12" i="4" l="1"/>
  <c r="N12" i="4"/>
  <c r="N16" i="4" s="1"/>
  <c r="M24" i="4"/>
  <c r="M16" i="4"/>
  <c r="D16" i="3"/>
  <c r="G102" i="2"/>
  <c r="G14" i="2" l="1"/>
  <c r="K64" i="1"/>
  <c r="K72" i="1"/>
  <c r="K98" i="1"/>
  <c r="K100" i="1" s="1"/>
  <c r="G36" i="1" l="1"/>
  <c r="K36" i="1"/>
  <c r="E98" i="1" l="1"/>
  <c r="I64" i="1"/>
  <c r="E100" i="1" l="1"/>
  <c r="K102" i="2" l="1"/>
  <c r="O24" i="4" l="1"/>
  <c r="K24" i="4"/>
  <c r="I24" i="4"/>
  <c r="G24" i="4"/>
  <c r="O16" i="4"/>
  <c r="K16" i="4"/>
  <c r="I16" i="4"/>
  <c r="G16" i="4"/>
  <c r="L16" i="3"/>
  <c r="H16" i="3"/>
  <c r="I19" i="2"/>
  <c r="E19" i="2"/>
  <c r="G19" i="2"/>
  <c r="G20" i="2" s="1"/>
  <c r="K20" i="2"/>
  <c r="K23" i="2" s="1"/>
  <c r="K25" i="2" s="1"/>
  <c r="I14" i="2"/>
  <c r="E14" i="2"/>
  <c r="G98" i="1"/>
  <c r="G100" i="1" s="1"/>
  <c r="I98" i="1"/>
  <c r="I100" i="1" s="1"/>
  <c r="G72" i="1"/>
  <c r="I72" i="1"/>
  <c r="E72" i="1"/>
  <c r="E64" i="1"/>
  <c r="E36" i="1"/>
  <c r="I23" i="1"/>
  <c r="K23" i="1"/>
  <c r="G23" i="1"/>
  <c r="G37" i="1" s="1"/>
  <c r="E23" i="1"/>
  <c r="I20" i="2" l="1"/>
  <c r="I23" i="2" s="1"/>
  <c r="I25" i="2" s="1"/>
  <c r="E20" i="2"/>
  <c r="E23" i="2" s="1"/>
  <c r="E25" i="2" s="1"/>
  <c r="K37" i="1"/>
  <c r="G23" i="2"/>
  <c r="G25" i="2" s="1"/>
  <c r="I73" i="1"/>
  <c r="I101" i="1" s="1"/>
  <c r="E73" i="1"/>
  <c r="E101" i="1" s="1"/>
  <c r="I37" i="1"/>
  <c r="G73" i="1"/>
  <c r="G101" i="1" s="1"/>
  <c r="K73" i="1"/>
  <c r="K101" i="1" s="1"/>
  <c r="E37" i="1"/>
  <c r="F16" i="3"/>
  <c r="G83" i="2" l="1"/>
  <c r="G85" i="2" s="1"/>
  <c r="G116" i="2" s="1"/>
  <c r="G118" i="2" s="1"/>
  <c r="G120" i="2" s="1"/>
  <c r="K83" i="2"/>
  <c r="K85" i="2" s="1"/>
  <c r="K116" i="2" s="1"/>
  <c r="K118" i="2" s="1"/>
  <c r="K120" i="2" s="1"/>
  <c r="J16" i="3"/>
  <c r="I30" i="2" l="1"/>
  <c r="I68" i="2" s="1"/>
  <c r="I83" i="2" s="1"/>
  <c r="I85" i="2" s="1"/>
  <c r="I116" i="2" s="1"/>
  <c r="I118" i="2" s="1"/>
  <c r="I120" i="2" s="1"/>
  <c r="I35" i="2"/>
  <c r="E83" i="2"/>
  <c r="E85" i="2" s="1"/>
  <c r="E116" i="2" s="1"/>
  <c r="E118" i="2" l="1"/>
  <c r="E120" i="2" s="1"/>
  <c r="R16" i="4"/>
</calcChain>
</file>

<file path=xl/sharedStrings.xml><?xml version="1.0" encoding="utf-8"?>
<sst xmlns="http://schemas.openxmlformats.org/spreadsheetml/2006/main" count="330" uniqueCount="197">
  <si>
    <t>Statements of financial position</t>
  </si>
  <si>
    <t>Unit : Thousand Baht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</si>
  <si>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</si>
  <si>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</si>
  <si>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</si>
  <si>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</si>
  <si>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</si>
  <si>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</si>
  <si>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</si>
  <si>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</si>
  <si>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Other current assets</t>
  </si>
  <si>
    <t xml:space="preserve">Total current assets </t>
  </si>
  <si>
    <t>Non-current assets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</si>
  <si>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</si>
  <si>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</si>
  <si>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</si>
  <si>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</si>
  <si>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</si>
  <si>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</si>
  <si>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</si>
  <si>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</si>
  <si>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Current portion of long-term loan</t>
  </si>
  <si>
    <t>Current portion of lease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</si>
  <si>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</si>
  <si>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</si>
  <si>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</si>
  <si>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</si>
  <si>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</si>
  <si>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</si>
  <si>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</si>
  <si>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</si>
  <si>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</si>
  <si>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</si>
  <si>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</si>
  <si>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</si>
  <si>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</si>
  <si>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</si>
  <si>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</si>
  <si>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</si>
  <si>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</si>
  <si>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</si>
  <si>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</si>
  <si>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</si>
  <si>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</si>
  <si>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</si>
  <si>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 xml:space="preserve">Other income </t>
  </si>
  <si>
    <t>Total revenues</t>
  </si>
  <si>
    <t>Expenses</t>
  </si>
  <si>
    <t>Total expenses</t>
  </si>
  <si>
    <t>Finance costs</t>
  </si>
  <si>
    <t>Income tax expense (income)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</si>
  <si>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</si>
  <si>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</si>
  <si>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</si>
  <si>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</si>
  <si>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</si>
  <si>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Interest income</t>
  </si>
  <si>
    <t>Changes in operating assets and liabilities</t>
  </si>
  <si>
    <t>Interest paid</t>
  </si>
  <si>
    <t>Income tax paid</t>
  </si>
  <si>
    <t>Cash flows from investing activities</t>
  </si>
  <si>
    <t>Cash flows from financing activities</t>
  </si>
  <si>
    <t>Net increase (decrease) in cash and cash equivalents</t>
  </si>
  <si>
    <t>Cash and cash equivalents at 1 January</t>
  </si>
  <si>
    <t>Supplemental cash flows information:</t>
  </si>
  <si>
    <t>Non-cash items</t>
  </si>
  <si>
    <t xml:space="preserve">        </t>
  </si>
  <si>
    <t xml:space="preserve">         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</si>
  <si>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</si>
  <si>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</si>
  <si>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</si>
  <si>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</si>
  <si>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</si>
  <si>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</si>
  <si>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</si>
  <si>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</si>
  <si>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</si>
  <si>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</si>
  <si>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</si>
  <si>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Other comprehensive income </t>
  </si>
  <si>
    <t xml:space="preserve">     Profit for the period</t>
  </si>
  <si>
    <t>Balance as at 31 March 2022</t>
  </si>
  <si>
    <t xml:space="preserve">Cash and cash equivalents at 31 March </t>
  </si>
  <si>
    <t>As at 31 March 2023</t>
  </si>
  <si>
    <t>31 December 2022</t>
  </si>
  <si>
    <t>31 March 2023</t>
  </si>
  <si>
    <t>For the three - month period ended 31 March 2023 (Reviewed/Unaudited)</t>
  </si>
  <si>
    <t>2022</t>
  </si>
  <si>
    <t>2023</t>
  </si>
  <si>
    <t>Balance as at 31 March 2023</t>
  </si>
  <si>
    <t>Power Line Engineering Public Company Limited and its subsidiaries</t>
  </si>
  <si>
    <t>Consolidated financial statements</t>
  </si>
  <si>
    <t>Contract assets</t>
  </si>
  <si>
    <t>Costs to fulfil contracts with customers</t>
  </si>
  <si>
    <t>Real estate development costs</t>
  </si>
  <si>
    <t>Advance payments for projects</t>
  </si>
  <si>
    <t>Other advance payments</t>
  </si>
  <si>
    <t>Other current financial assets</t>
  </si>
  <si>
    <t>Bank deposit used as collateral</t>
  </si>
  <si>
    <t>Property plant and equipment</t>
  </si>
  <si>
    <t>Right-of-use assets</t>
  </si>
  <si>
    <t>Deferred tax assets</t>
  </si>
  <si>
    <t>Investments in associated companies</t>
  </si>
  <si>
    <t>Investments in subsidiary companies</t>
  </si>
  <si>
    <t>Investments in  joint venture</t>
  </si>
  <si>
    <t>Trade  payables</t>
  </si>
  <si>
    <t>Unbilled costs of constructions</t>
  </si>
  <si>
    <t>Contract liabilities</t>
  </si>
  <si>
    <t>Short-term loans from related parties</t>
  </si>
  <si>
    <t>Judgment debts from guarantee</t>
  </si>
  <si>
    <t>Accrued income tax</t>
  </si>
  <si>
    <t>Debentures</t>
  </si>
  <si>
    <t xml:space="preserve">        1,361,817,957 ordinary shares of Baht 1 each</t>
  </si>
  <si>
    <t>Total equity attributable to the Company's shareholders</t>
  </si>
  <si>
    <t>Non-controlling interests</t>
  </si>
  <si>
    <t xml:space="preserve">Revenue from contruction contracts </t>
  </si>
  <si>
    <t>Gain on exchange rate</t>
  </si>
  <si>
    <t>Cost of contruction</t>
  </si>
  <si>
    <t>Administrative expenses</t>
  </si>
  <si>
    <t>Profit attributable to:</t>
  </si>
  <si>
    <t>Owners of the Company</t>
  </si>
  <si>
    <t xml:space="preserve">Non-controlling interests </t>
  </si>
  <si>
    <t>Total comprehensive income attribuable to:</t>
  </si>
  <si>
    <t xml:space="preserve">Basic earnings per share </t>
  </si>
  <si>
    <t>attributable to equity holders of the Company</t>
  </si>
  <si>
    <t>Expected credit loss</t>
  </si>
  <si>
    <t xml:space="preserve">    other current assets</t>
  </si>
  <si>
    <t>Gain on write-off of property, plant and equipment</t>
  </si>
  <si>
    <t>Loss on litigations</t>
  </si>
  <si>
    <t>Employee benefit expenses</t>
  </si>
  <si>
    <t>Interest expense</t>
  </si>
  <si>
    <t>Amortization of borrowing transaction costs</t>
  </si>
  <si>
    <t>Trade accounts receivables</t>
  </si>
  <si>
    <t>Incremental costs of obtaining contracts with customers</t>
  </si>
  <si>
    <t xml:space="preserve">Trade accounts payable </t>
  </si>
  <si>
    <t>Retention payables</t>
  </si>
  <si>
    <t>(Increase) Decrease in financial institution deposits - fixed accounts</t>
  </si>
  <si>
    <t>(Increase) Decrease in restricted cash at financial institution</t>
  </si>
  <si>
    <t>Purchases of property, plant and equipment</t>
  </si>
  <si>
    <t>Proceeds from sale of property, plant and equipment</t>
  </si>
  <si>
    <t>Purchases of other intangible assets</t>
  </si>
  <si>
    <t>Proceeds from interest</t>
  </si>
  <si>
    <t>Increase (decrease) in bank overdrafts and short-term loans</t>
  </si>
  <si>
    <t xml:space="preserve">    from financial institutions</t>
  </si>
  <si>
    <t>Payment for short-term loans from related parties</t>
  </si>
  <si>
    <t>Received for debentures</t>
  </si>
  <si>
    <t>Payment for lease liabilities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</si>
  <si>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</si>
  <si>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</si>
  <si>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</si>
  <si>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 xml:space="preserve">Purchase of property, plant and equipment  </t>
  </si>
  <si>
    <t>Purchase of other intangible assets</t>
  </si>
  <si>
    <t xml:space="preserve">Power Line Engineering Public Company Limited and its subsidiaries </t>
  </si>
  <si>
    <t xml:space="preserve">Equity </t>
  </si>
  <si>
    <t xml:space="preserve">attributable to </t>
  </si>
  <si>
    <t>the Company's</t>
  </si>
  <si>
    <t>shareholders</t>
  </si>
  <si>
    <t>Non-</t>
  </si>
  <si>
    <t>Controlling</t>
  </si>
  <si>
    <t xml:space="preserve"> Interests</t>
  </si>
  <si>
    <t>Effect from correction of accounting error</t>
  </si>
  <si>
    <t>Balance at 1 January 2022 - as restated</t>
  </si>
  <si>
    <t>Balance as at 31 December 2021 - as previously reported</t>
  </si>
  <si>
    <t>Paid for investments in associated companies</t>
  </si>
  <si>
    <t>hepaid income tax</t>
  </si>
  <si>
    <t>Investment properties</t>
  </si>
  <si>
    <t xml:space="preserve">Retention payables </t>
  </si>
  <si>
    <t xml:space="preserve">Provision for employee benefits </t>
  </si>
  <si>
    <t>Cost of services</t>
  </si>
  <si>
    <t>Revenue from services</t>
  </si>
  <si>
    <t>Profit for the periods</t>
  </si>
  <si>
    <t>Total comprehensive income for the periods</t>
  </si>
  <si>
    <t xml:space="preserve">Consolidated Statement of Changes in Shareholders' Equity </t>
  </si>
  <si>
    <t xml:space="preserve">Separate Statement of Changes in Shareholders' Equity </t>
  </si>
  <si>
    <t xml:space="preserve">Loss from impairment on other advance payments and </t>
  </si>
  <si>
    <t>Gain on write-off of Liabilities</t>
  </si>
  <si>
    <t>Share of profit (loss) from joint ventures</t>
  </si>
  <si>
    <t xml:space="preserve">Net cash provided by (used in) investing activities  </t>
  </si>
  <si>
    <t>Proceeds from long-term loans from financial institutions</t>
  </si>
  <si>
    <t xml:space="preserve">Payment for assets payables </t>
  </si>
  <si>
    <t>ฬ</t>
  </si>
  <si>
    <t>Balance at 1 January 2023 - as restated</t>
  </si>
  <si>
    <t>Balance as at 31 December 2022 - as previously reported</t>
  </si>
  <si>
    <t>Net cash used in operating activities</t>
  </si>
  <si>
    <t xml:space="preserve">Net cash used in operating activities </t>
  </si>
  <si>
    <t xml:space="preserve">Net cash provided by financing activities  </t>
  </si>
  <si>
    <t xml:space="preserve">Profie from operating activities </t>
  </si>
  <si>
    <t>Share of profit (loss) of investments in joint venture</t>
  </si>
  <si>
    <t>Profit before income tax expense (income)</t>
  </si>
  <si>
    <t>Earnings per share (Baht)</t>
  </si>
  <si>
    <t>Trade and other current receivables</t>
  </si>
  <si>
    <t>Unappropriated(Decicit)</t>
  </si>
  <si>
    <t>Unrealized loss on exchage rate</t>
  </si>
  <si>
    <t>(Gain) loss on sale of property, plant and equipment</t>
  </si>
  <si>
    <t>Proceeds from  short-term loans from related parties</t>
  </si>
  <si>
    <t>(Restated)</t>
  </si>
  <si>
    <t>Purchase of right-to-use assets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</si>
</sst>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sz val="15"/>
      <name val="AngsanaUPC"/>
      <family val="1"/>
      <charset val="222"/>
    </font>
    <font>
      <b/>
      <i/>
      <sz val="15"/>
      <name val="AngsanaUPC"/>
      <family val="1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38" fontId="6" fillId="0" borderId="0" xfId="1" applyNumberFormat="1" applyFont="1" applyFill="1" applyAlignment="1">
      <alignment horizontal="right"/>
    </xf>
    <xf numFmtId="38" fontId="2" fillId="0" borderId="0" xfId="1" applyNumberFormat="1" applyFont="1" applyFill="1" applyAlignment="1">
      <alignment horizontal="right"/>
    </xf>
    <xf numFmtId="43" fontId="2" fillId="0" borderId="0" xfId="6" applyFont="1" applyFill="1" applyAlignment="1"/>
    <xf numFmtId="0" fontId="2" fillId="0" borderId="0" xfId="0" applyFont="1"/>
    <xf numFmtId="0" fontId="12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right"/>
    </xf>
    <xf numFmtId="169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/>
    <xf numFmtId="169" fontId="19" fillId="0" borderId="3" xfId="0" applyNumberFormat="1" applyFont="1" applyBorder="1"/>
    <xf numFmtId="17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1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right"/>
    </xf>
    <xf numFmtId="172" fontId="2" fillId="0" borderId="0" xfId="6" applyNumberFormat="1" applyFont="1" applyFill="1" applyAlignment="1"/>
    <xf numFmtId="0" fontId="3" fillId="0" borderId="0" xfId="0" applyFont="1"/>
    <xf numFmtId="0" fontId="15" fillId="0" borderId="0" xfId="0" applyFont="1" applyAlignment="1">
      <alignment horizontal="center"/>
    </xf>
    <xf numFmtId="170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164" fontId="16" fillId="0" borderId="1" xfId="0" applyNumberFormat="1" applyFont="1" applyBorder="1" applyAlignment="1">
      <alignment horizontal="right" vertical="center"/>
    </xf>
    <xf numFmtId="164" fontId="19" fillId="0" borderId="3" xfId="0" applyNumberFormat="1" applyFont="1" applyBorder="1" applyAlignment="1">
      <alignment horizontal="right" vertical="center"/>
    </xf>
    <xf numFmtId="43" fontId="2" fillId="0" borderId="0" xfId="7" applyFont="1"/>
    <xf numFmtId="169" fontId="1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68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9" fontId="19" fillId="0" borderId="2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43" fontId="16" fillId="0" borderId="0" xfId="7" applyFont="1" applyFill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9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9" fontId="19" fillId="0" borderId="4" xfId="0" applyNumberFormat="1" applyFont="1" applyBorder="1" applyAlignment="1">
      <alignment vertical="center"/>
    </xf>
    <xf numFmtId="169" fontId="19" fillId="0" borderId="3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169" fontId="16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3" applyNumberFormat="1" applyFont="1"/>
    <xf numFmtId="164" fontId="3" fillId="0" borderId="0" xfId="0" applyNumberFormat="1" applyFont="1" applyAlignment="1">
      <alignment horizontal="right" vertical="center"/>
    </xf>
    <xf numFmtId="171" fontId="16" fillId="0" borderId="5" xfId="0" applyNumberFormat="1" applyFont="1" applyBorder="1" applyAlignment="1">
      <alignment vertical="center"/>
    </xf>
    <xf numFmtId="171" fontId="1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9" fontId="23" fillId="0" borderId="0" xfId="0" applyNumberFormat="1" applyFont="1" applyAlignment="1">
      <alignment vertical="center"/>
    </xf>
    <xf numFmtId="169" fontId="16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4" fontId="2" fillId="0" borderId="0" xfId="0" applyNumberFormat="1" applyFont="1"/>
    <xf numFmtId="43" fontId="2" fillId="0" borderId="0" xfId="7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9" fontId="8" fillId="0" borderId="0" xfId="2" quotePrefix="1" applyNumberFormat="1" applyFont="1" applyAlignment="1">
      <alignment horizontal="center"/>
    </xf>
    <xf numFmtId="49" fontId="10" fillId="0" borderId="0" xfId="4" applyNumberFormat="1" applyFont="1" applyFill="1" applyBorder="1" applyAlignment="1">
      <alignment horizontal="center"/>
    </xf>
    <xf numFmtId="0" fontId="14" fillId="0" borderId="0" xfId="2" quotePrefix="1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tabColor rgb="FFFFFF00"/>
    <pageSetUpPr fitToPage="1"/>
  </sheetPr>
  <dimension ref="A1:AA106"/>
  <sheetViews>
    <sheetView view="pageBreakPreview" topLeftCell="A87" zoomScale="70" zoomScaleNormal="85" zoomScaleSheetLayoutView="70" workbookViewId="0">
      <selection activeCell="A103" sqref="A103:XFD107"/>
    </sheetView>
  </sheetViews>
  <sheetFormatPr defaultColWidth="7.1796875" defaultRowHeight="21.75" customHeight="1"/>
  <cols>
    <col min="1" max="1" width="3.08984375" style="7" customWidth="1"/>
    <col min="2" max="2" width="38.1796875" style="7" customWidth="1"/>
    <col min="3" max="3" width="7.54296875" style="4" bestFit="1" customWidth="1"/>
    <col min="4" max="4" width="1.08984375" style="4" customWidth="1"/>
    <col min="5" max="5" width="15.08984375" style="4" customWidth="1"/>
    <col min="6" max="6" width="1.08984375" style="4" customWidth="1"/>
    <col min="7" max="7" width="14.81640625" style="4" customWidth="1"/>
    <col min="8" max="8" width="1.08984375" style="4" customWidth="1"/>
    <col min="9" max="9" width="15.1796875" style="4" customWidth="1"/>
    <col min="10" max="10" width="1.08984375" style="4" customWidth="1"/>
    <col min="11" max="11" width="14.81640625" style="4" customWidth="1"/>
    <col min="12" max="13" width="7.1796875" style="4"/>
    <col min="14" max="14" width="9.90625" style="4" customWidth="1"/>
    <col min="15" max="229" width="7.1796875" style="4"/>
    <col min="230" max="230" width="3.1796875" style="4" customWidth="1"/>
    <col min="231" max="231" width="50.81640625" style="4" customWidth="1"/>
    <col min="232" max="232" width="9.1796875" style="4" customWidth="1"/>
    <col min="233" max="233" width="1.08984375" style="4" customWidth="1"/>
    <col min="234" max="234" width="10" style="4" bestFit="1" customWidth="1"/>
    <col min="235" max="235" width="1.08984375" style="4" customWidth="1"/>
    <col min="236" max="236" width="10" style="4" bestFit="1" customWidth="1"/>
    <col min="237" max="237" width="7.1796875" style="4"/>
    <col min="238" max="238" width="9.08984375" style="4" bestFit="1" customWidth="1"/>
    <col min="239" max="239" width="10" style="4" bestFit="1" customWidth="1"/>
    <col min="240" max="16384" width="7.1796875" style="4"/>
  </cols>
  <sheetData>
    <row r="1" spans="1:27" ht="21.75" customHeight="1">
      <c r="A1" s="105">
        <v>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27" ht="21.75" customHeight="1">
      <c r="A2" s="106" t="s">
        <v>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27" ht="21.7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27" ht="21.75" customHeight="1">
      <c r="A4" s="107" t="s">
        <v>83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7" ht="21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1" t="s">
        <v>1</v>
      </c>
    </row>
    <row r="6" spans="1:27" ht="21.75" customHeight="1">
      <c r="A6" s="41"/>
      <c r="B6" s="41"/>
      <c r="C6" s="41"/>
      <c r="D6" s="41"/>
      <c r="E6" s="104" t="s">
        <v>91</v>
      </c>
      <c r="F6" s="104"/>
      <c r="G6" s="104"/>
      <c r="H6" s="41"/>
      <c r="I6" s="104" t="s">
        <v>2</v>
      </c>
      <c r="J6" s="104"/>
      <c r="K6" s="104"/>
      <c r="AA6" s="4" t="s">
        <v>180</v>
      </c>
    </row>
    <row r="7" spans="1:27" ht="21.75" customHeight="1">
      <c r="A7" s="41"/>
      <c r="B7" s="41"/>
      <c r="C7" s="41"/>
      <c r="D7" s="41"/>
      <c r="E7" s="43" t="s">
        <v>3</v>
      </c>
      <c r="F7" s="42"/>
      <c r="G7" s="44"/>
      <c r="H7" s="45"/>
      <c r="I7" s="43" t="s">
        <v>3</v>
      </c>
      <c r="J7" s="42"/>
      <c r="K7" s="44"/>
    </row>
    <row r="8" spans="1:27" ht="21.75" customHeight="1">
      <c r="A8" s="41"/>
      <c r="B8" s="41"/>
      <c r="C8" s="41"/>
      <c r="D8" s="41"/>
      <c r="E8" s="43" t="s">
        <v>4</v>
      </c>
      <c r="F8" s="46"/>
      <c r="G8" s="47" t="s">
        <v>5</v>
      </c>
      <c r="H8" s="45"/>
      <c r="I8" s="43" t="s">
        <v>4</v>
      </c>
      <c r="J8" s="46"/>
      <c r="K8" s="47" t="s">
        <v>5</v>
      </c>
    </row>
    <row r="9" spans="1:27" ht="21.75" customHeight="1">
      <c r="A9" s="48" t="s">
        <v>6</v>
      </c>
      <c r="B9" s="48"/>
      <c r="C9" s="49" t="s">
        <v>7</v>
      </c>
      <c r="D9" s="5"/>
      <c r="E9" s="101" t="s">
        <v>85</v>
      </c>
      <c r="F9" s="51"/>
      <c r="G9" s="101" t="s">
        <v>84</v>
      </c>
      <c r="H9" s="101"/>
      <c r="I9" s="101" t="s">
        <v>85</v>
      </c>
      <c r="J9" s="101"/>
      <c r="K9" s="101" t="s">
        <v>84</v>
      </c>
    </row>
    <row r="10" spans="1:27" ht="21.75" customHeight="1">
      <c r="A10" s="48"/>
      <c r="B10" s="48"/>
      <c r="C10" s="49"/>
      <c r="D10" s="5"/>
      <c r="E10" s="50"/>
      <c r="F10" s="51"/>
      <c r="G10" s="50" t="s">
        <v>195</v>
      </c>
      <c r="H10" s="101"/>
      <c r="I10" s="50"/>
      <c r="J10" s="101"/>
      <c r="K10" s="50" t="s">
        <v>195</v>
      </c>
    </row>
    <row r="11" spans="1:27" ht="21.75" customHeight="1">
      <c r="A11" s="48"/>
      <c r="B11" s="48"/>
      <c r="C11" s="5"/>
      <c r="D11" s="5"/>
      <c r="E11" s="52"/>
      <c r="F11" s="5"/>
      <c r="G11" s="52"/>
      <c r="H11" s="53"/>
      <c r="I11" s="53"/>
      <c r="J11" s="54"/>
      <c r="K11" s="53"/>
    </row>
    <row r="12" spans="1:27" ht="21.75" customHeight="1">
      <c r="A12" s="55" t="s">
        <v>8</v>
      </c>
      <c r="B12" s="55"/>
      <c r="C12" s="5"/>
      <c r="D12" s="5"/>
      <c r="E12" s="56"/>
      <c r="F12" s="5"/>
      <c r="G12" s="56"/>
      <c r="H12" s="5"/>
      <c r="I12" s="56"/>
      <c r="J12" s="56"/>
      <c r="K12" s="56"/>
    </row>
    <row r="13" spans="1:27" ht="21.75" customHeight="1">
      <c r="A13" s="57" t="s">
        <v>9</v>
      </c>
      <c r="B13" s="57"/>
      <c r="C13" s="5"/>
      <c r="D13" s="5"/>
      <c r="E13" s="58">
        <v>161839</v>
      </c>
      <c r="F13" s="59"/>
      <c r="G13" s="58">
        <v>429448</v>
      </c>
      <c r="H13" s="59"/>
      <c r="I13" s="58">
        <v>141652</v>
      </c>
      <c r="J13" s="58"/>
      <c r="K13" s="58">
        <v>404263</v>
      </c>
    </row>
    <row r="14" spans="1:27" ht="21" customHeight="1">
      <c r="A14" s="57" t="s">
        <v>190</v>
      </c>
      <c r="B14" s="60"/>
      <c r="C14" s="59">
        <v>4</v>
      </c>
      <c r="D14" s="5"/>
      <c r="E14" s="58">
        <v>1292648</v>
      </c>
      <c r="F14" s="59"/>
      <c r="G14" s="58">
        <v>1400819</v>
      </c>
      <c r="H14" s="59"/>
      <c r="I14" s="58">
        <v>1261829</v>
      </c>
      <c r="J14" s="58"/>
      <c r="K14" s="58">
        <v>1343768</v>
      </c>
    </row>
    <row r="15" spans="1:27" ht="21.75" customHeight="1">
      <c r="A15" s="57" t="s">
        <v>92</v>
      </c>
      <c r="B15" s="57"/>
      <c r="C15" s="59">
        <v>5</v>
      </c>
      <c r="D15" s="5"/>
      <c r="E15" s="58">
        <v>8808730</v>
      </c>
      <c r="F15" s="59"/>
      <c r="G15" s="58">
        <v>8603382</v>
      </c>
      <c r="H15" s="59"/>
      <c r="I15" s="58">
        <v>8709731</v>
      </c>
      <c r="J15" s="58"/>
      <c r="K15" s="58">
        <v>8525457</v>
      </c>
    </row>
    <row r="16" spans="1:27" ht="20.25" customHeight="1">
      <c r="A16" s="57" t="s">
        <v>93</v>
      </c>
      <c r="B16" s="57"/>
      <c r="C16" s="59">
        <v>6</v>
      </c>
      <c r="D16" s="5"/>
      <c r="E16" s="58">
        <v>599781</v>
      </c>
      <c r="F16" s="59"/>
      <c r="G16" s="58">
        <v>536978</v>
      </c>
      <c r="H16" s="59"/>
      <c r="I16" s="58">
        <v>441393</v>
      </c>
      <c r="J16" s="58"/>
      <c r="K16" s="58">
        <v>443367</v>
      </c>
    </row>
    <row r="17" spans="1:11" ht="20.25" customHeight="1">
      <c r="A17" s="57" t="s">
        <v>94</v>
      </c>
      <c r="B17" s="57"/>
      <c r="C17" s="59">
        <v>7</v>
      </c>
      <c r="D17" s="5"/>
      <c r="E17" s="58">
        <v>369406</v>
      </c>
      <c r="F17" s="59"/>
      <c r="G17" s="58">
        <v>299701</v>
      </c>
      <c r="H17" s="59"/>
      <c r="I17" s="6">
        <v>0</v>
      </c>
      <c r="J17" s="58"/>
      <c r="K17" s="6">
        <v>0</v>
      </c>
    </row>
    <row r="18" spans="1:11" ht="20.25" customHeight="1">
      <c r="A18" s="57" t="s">
        <v>95</v>
      </c>
      <c r="B18" s="57"/>
      <c r="C18" s="59">
        <v>8</v>
      </c>
      <c r="D18" s="5"/>
      <c r="E18" s="58">
        <v>362198</v>
      </c>
      <c r="F18" s="59"/>
      <c r="G18" s="58">
        <v>321852</v>
      </c>
      <c r="H18" s="59"/>
      <c r="I18" s="58">
        <v>334859</v>
      </c>
      <c r="J18" s="58"/>
      <c r="K18" s="58">
        <v>310465</v>
      </c>
    </row>
    <row r="19" spans="1:11" ht="20.25" customHeight="1">
      <c r="A19" s="57" t="s">
        <v>96</v>
      </c>
      <c r="B19" s="57"/>
      <c r="C19" s="59"/>
      <c r="D19" s="5"/>
      <c r="E19" s="58">
        <v>70891</v>
      </c>
      <c r="F19" s="59"/>
      <c r="G19" s="58">
        <v>72181</v>
      </c>
      <c r="H19" s="59"/>
      <c r="I19" s="58">
        <v>70791</v>
      </c>
      <c r="J19" s="58"/>
      <c r="K19" s="58">
        <v>67194</v>
      </c>
    </row>
    <row r="20" spans="1:11" ht="20.25" customHeight="1">
      <c r="A20" s="57" t="s">
        <v>164</v>
      </c>
      <c r="B20" s="57"/>
      <c r="C20" s="59"/>
      <c r="D20" s="5"/>
      <c r="E20" s="58">
        <v>205424</v>
      </c>
      <c r="F20" s="59"/>
      <c r="G20" s="58">
        <v>157162</v>
      </c>
      <c r="H20" s="59"/>
      <c r="I20" s="58">
        <v>202410</v>
      </c>
      <c r="J20" s="58"/>
      <c r="K20" s="58">
        <v>156713</v>
      </c>
    </row>
    <row r="21" spans="1:11" ht="20.25" customHeight="1">
      <c r="A21" s="57" t="s">
        <v>97</v>
      </c>
      <c r="B21" s="57"/>
      <c r="C21" s="59">
        <v>9</v>
      </c>
      <c r="D21" s="5"/>
      <c r="E21" s="58">
        <v>1404</v>
      </c>
      <c r="F21" s="59"/>
      <c r="G21" s="58">
        <v>22197</v>
      </c>
      <c r="H21" s="59"/>
      <c r="I21" s="58">
        <v>1404</v>
      </c>
      <c r="J21" s="58"/>
      <c r="K21" s="58">
        <v>22197</v>
      </c>
    </row>
    <row r="22" spans="1:11" ht="20.25" customHeight="1">
      <c r="A22" s="57" t="s">
        <v>10</v>
      </c>
      <c r="B22" s="57"/>
      <c r="C22" s="5"/>
      <c r="D22" s="5"/>
      <c r="E22" s="58">
        <v>115472</v>
      </c>
      <c r="F22" s="59"/>
      <c r="G22" s="58">
        <v>119890</v>
      </c>
      <c r="H22" s="59"/>
      <c r="I22" s="58">
        <v>93529</v>
      </c>
      <c r="J22" s="58"/>
      <c r="K22" s="58">
        <v>97160</v>
      </c>
    </row>
    <row r="23" spans="1:11" ht="21.75" customHeight="1">
      <c r="A23" s="48" t="s">
        <v>11</v>
      </c>
      <c r="B23" s="48"/>
      <c r="C23" s="5"/>
      <c r="D23" s="5"/>
      <c r="E23" s="61">
        <f>SUM(E13:E22)</f>
        <v>11987793</v>
      </c>
      <c r="F23" s="59"/>
      <c r="G23" s="61">
        <f>SUM(G13:G22)</f>
        <v>11963610</v>
      </c>
      <c r="H23" s="59"/>
      <c r="I23" s="61">
        <f>SUM(I13:I22)</f>
        <v>11257598</v>
      </c>
      <c r="J23" s="62"/>
      <c r="K23" s="61">
        <f>SUM(K13:K22)</f>
        <v>11370584</v>
      </c>
    </row>
    <row r="24" spans="1:11" ht="21.75" customHeight="1">
      <c r="A24" s="57"/>
      <c r="B24" s="57"/>
      <c r="C24" s="5"/>
      <c r="D24" s="5"/>
      <c r="E24" s="63"/>
      <c r="F24" s="5"/>
      <c r="G24" s="63"/>
      <c r="H24" s="5"/>
      <c r="I24" s="63"/>
      <c r="J24" s="63"/>
      <c r="K24" s="63"/>
    </row>
    <row r="25" spans="1:11" ht="20.399999999999999" customHeight="1">
      <c r="A25" s="55" t="s">
        <v>12</v>
      </c>
      <c r="B25" s="55"/>
      <c r="C25" s="5"/>
      <c r="D25" s="5"/>
      <c r="E25" s="63"/>
      <c r="F25" s="5"/>
      <c r="G25" s="63"/>
      <c r="H25" s="5"/>
      <c r="I25" s="63"/>
      <c r="J25" s="63"/>
      <c r="K25" s="63"/>
    </row>
    <row r="26" spans="1:11" ht="21.75" customHeight="1">
      <c r="A26" s="57" t="s">
        <v>98</v>
      </c>
      <c r="B26" s="55"/>
      <c r="C26" s="59">
        <v>15</v>
      </c>
      <c r="D26" s="5"/>
      <c r="E26" s="58">
        <v>989355</v>
      </c>
      <c r="F26" s="59"/>
      <c r="G26" s="58">
        <v>949492</v>
      </c>
      <c r="H26" s="59"/>
      <c r="I26" s="58">
        <v>989355</v>
      </c>
      <c r="J26" s="58"/>
      <c r="K26" s="58">
        <v>949492</v>
      </c>
    </row>
    <row r="27" spans="1:11" ht="21.75" customHeight="1">
      <c r="A27" s="57" t="s">
        <v>102</v>
      </c>
      <c r="B27" s="55"/>
      <c r="C27" s="59">
        <v>10</v>
      </c>
      <c r="D27" s="5"/>
      <c r="E27" s="58">
        <v>2200</v>
      </c>
      <c r="F27" s="59"/>
      <c r="G27" s="6">
        <v>0</v>
      </c>
      <c r="H27" s="59"/>
      <c r="I27" s="58">
        <v>2200</v>
      </c>
      <c r="J27" s="58"/>
      <c r="K27" s="6">
        <v>0</v>
      </c>
    </row>
    <row r="28" spans="1:11" ht="21.75" customHeight="1">
      <c r="A28" s="57" t="s">
        <v>103</v>
      </c>
      <c r="B28" s="55"/>
      <c r="C28" s="59">
        <v>11</v>
      </c>
      <c r="D28" s="5"/>
      <c r="E28" s="6">
        <v>0</v>
      </c>
      <c r="F28" s="59"/>
      <c r="G28" s="6">
        <v>0</v>
      </c>
      <c r="H28" s="59"/>
      <c r="I28" s="58">
        <v>404993</v>
      </c>
      <c r="J28" s="58"/>
      <c r="K28" s="58">
        <v>404993</v>
      </c>
    </row>
    <row r="29" spans="1:11" ht="21.75" customHeight="1">
      <c r="A29" s="57" t="s">
        <v>104</v>
      </c>
      <c r="B29" s="55"/>
      <c r="C29" s="59">
        <v>12</v>
      </c>
      <c r="D29" s="5"/>
      <c r="E29" s="6">
        <v>0</v>
      </c>
      <c r="F29" s="59"/>
      <c r="G29" s="6">
        <v>0</v>
      </c>
      <c r="H29" s="59"/>
      <c r="I29" s="6">
        <v>0</v>
      </c>
      <c r="J29" s="58"/>
      <c r="K29" s="6">
        <v>0</v>
      </c>
    </row>
    <row r="30" spans="1:11" ht="21.75" customHeight="1">
      <c r="A30" s="57" t="s">
        <v>165</v>
      </c>
      <c r="B30" s="55"/>
      <c r="C30" s="59">
        <v>13</v>
      </c>
      <c r="D30" s="5"/>
      <c r="E30" s="58">
        <v>308389</v>
      </c>
      <c r="F30" s="59"/>
      <c r="G30" s="58">
        <v>308389</v>
      </c>
      <c r="H30" s="59"/>
      <c r="I30" s="58">
        <v>308389</v>
      </c>
      <c r="J30" s="58"/>
      <c r="K30" s="58">
        <v>308389</v>
      </c>
    </row>
    <row r="31" spans="1:11" ht="21.75" customHeight="1">
      <c r="A31" s="57" t="s">
        <v>99</v>
      </c>
      <c r="B31" s="55"/>
      <c r="C31" s="59">
        <v>14</v>
      </c>
      <c r="D31" s="5"/>
      <c r="E31" s="58">
        <v>836669</v>
      </c>
      <c r="F31" s="59"/>
      <c r="G31" s="58">
        <v>809799</v>
      </c>
      <c r="H31" s="59"/>
      <c r="I31" s="58">
        <v>835169</v>
      </c>
      <c r="J31" s="58"/>
      <c r="K31" s="58">
        <v>808140</v>
      </c>
    </row>
    <row r="32" spans="1:11" ht="21.75" customHeight="1">
      <c r="A32" s="57" t="s">
        <v>100</v>
      </c>
      <c r="B32" s="55"/>
      <c r="C32" s="59"/>
      <c r="D32" s="5"/>
      <c r="E32" s="58">
        <v>21052</v>
      </c>
      <c r="F32" s="59"/>
      <c r="G32" s="58">
        <v>16960</v>
      </c>
      <c r="H32" s="59"/>
      <c r="I32" s="58">
        <v>16747</v>
      </c>
      <c r="J32" s="58"/>
      <c r="K32" s="58">
        <v>11474</v>
      </c>
    </row>
    <row r="33" spans="1:11" ht="21.75" customHeight="1">
      <c r="A33" s="57" t="s">
        <v>13</v>
      </c>
      <c r="B33" s="55"/>
      <c r="C33" s="5"/>
      <c r="D33" s="5"/>
      <c r="E33" s="58">
        <v>8110</v>
      </c>
      <c r="F33" s="59"/>
      <c r="G33" s="58">
        <v>9064</v>
      </c>
      <c r="H33" s="59"/>
      <c r="I33" s="58">
        <v>8102</v>
      </c>
      <c r="J33" s="58"/>
      <c r="K33" s="58">
        <v>9055</v>
      </c>
    </row>
    <row r="34" spans="1:11" ht="21.75" customHeight="1">
      <c r="A34" s="57" t="s">
        <v>101</v>
      </c>
      <c r="B34" s="55"/>
      <c r="C34" s="5"/>
      <c r="D34" s="5"/>
      <c r="E34" s="58">
        <v>154999</v>
      </c>
      <c r="F34" s="59"/>
      <c r="G34" s="58">
        <v>165008</v>
      </c>
      <c r="H34" s="59"/>
      <c r="I34" s="58">
        <v>146107</v>
      </c>
      <c r="J34" s="58"/>
      <c r="K34" s="58">
        <v>156433</v>
      </c>
    </row>
    <row r="35" spans="1:11" ht="21.75" customHeight="1">
      <c r="A35" s="57" t="s">
        <v>14</v>
      </c>
      <c r="B35" s="55"/>
      <c r="C35" s="5"/>
      <c r="D35" s="5"/>
      <c r="E35" s="58">
        <v>35658</v>
      </c>
      <c r="F35" s="59"/>
      <c r="G35" s="58">
        <v>41292</v>
      </c>
      <c r="H35" s="59"/>
      <c r="I35" s="58">
        <v>24987</v>
      </c>
      <c r="J35" s="58"/>
      <c r="K35" s="58">
        <v>30468</v>
      </c>
    </row>
    <row r="36" spans="1:11" ht="21.75" customHeight="1">
      <c r="A36" s="48" t="s">
        <v>15</v>
      </c>
      <c r="B36" s="48"/>
      <c r="C36" s="5"/>
      <c r="D36" s="5"/>
      <c r="E36" s="64">
        <f>SUM(E26:E35)</f>
        <v>2356432</v>
      </c>
      <c r="F36" s="5"/>
      <c r="G36" s="64">
        <f>SUM(G26:G35)</f>
        <v>2300004</v>
      </c>
      <c r="H36" s="5"/>
      <c r="I36" s="64">
        <f>SUM(I26:I35)</f>
        <v>2736049</v>
      </c>
      <c r="J36" s="65"/>
      <c r="K36" s="64">
        <f>SUM(K26:K35)</f>
        <v>2678444</v>
      </c>
    </row>
    <row r="37" spans="1:11" ht="21.75" customHeight="1" thickBot="1">
      <c r="A37" s="48" t="s">
        <v>16</v>
      </c>
      <c r="B37" s="48"/>
      <c r="C37" s="5"/>
      <c r="D37" s="5"/>
      <c r="E37" s="66">
        <f>E23+E36</f>
        <v>14344225</v>
      </c>
      <c r="F37" s="5"/>
      <c r="G37" s="66">
        <f>G23+G36</f>
        <v>14263614</v>
      </c>
      <c r="H37" s="5"/>
      <c r="I37" s="66">
        <f>I23+I36</f>
        <v>13993647</v>
      </c>
      <c r="J37" s="65"/>
      <c r="K37" s="66">
        <f>K23+K36</f>
        <v>14049028</v>
      </c>
    </row>
    <row r="38" spans="1:11" ht="21.75" customHeight="1" thickTop="1">
      <c r="A38" s="48"/>
      <c r="B38" s="48"/>
      <c r="C38" s="5"/>
      <c r="D38" s="5"/>
      <c r="E38" s="65"/>
      <c r="F38" s="5"/>
      <c r="G38" s="65"/>
      <c r="H38" s="5"/>
      <c r="I38" s="65"/>
      <c r="J38" s="65"/>
      <c r="K38" s="65"/>
    </row>
    <row r="39" spans="1:11" ht="21.75" customHeight="1">
      <c r="A39" s="105">
        <v>2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1" ht="21.75" customHeight="1">
      <c r="A40" s="106" t="s">
        <v>90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</row>
    <row r="41" spans="1:11" ht="21.75" customHeight="1">
      <c r="A41" s="106" t="s">
        <v>0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</row>
    <row r="42" spans="1:11" ht="21.75" customHeight="1">
      <c r="A42" s="107" t="s">
        <v>83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 spans="1:11" ht="21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1" t="s">
        <v>1</v>
      </c>
    </row>
    <row r="44" spans="1:11" ht="21.75" customHeight="1">
      <c r="A44" s="41"/>
      <c r="B44" s="41"/>
      <c r="C44" s="41"/>
      <c r="D44" s="41"/>
      <c r="E44" s="104" t="s">
        <v>91</v>
      </c>
      <c r="F44" s="104"/>
      <c r="G44" s="104"/>
      <c r="H44" s="41"/>
      <c r="I44" s="104" t="s">
        <v>2</v>
      </c>
      <c r="J44" s="104"/>
      <c r="K44" s="104"/>
    </row>
    <row r="45" spans="1:11" ht="21.75" customHeight="1">
      <c r="A45" s="41"/>
      <c r="B45" s="41"/>
      <c r="C45" s="41"/>
      <c r="D45" s="41"/>
      <c r="E45" s="43" t="s">
        <v>3</v>
      </c>
      <c r="F45" s="42"/>
      <c r="G45" s="44"/>
      <c r="H45" s="45"/>
      <c r="I45" s="43" t="s">
        <v>3</v>
      </c>
      <c r="J45" s="42"/>
      <c r="K45" s="44"/>
    </row>
    <row r="46" spans="1:11" ht="21.75" customHeight="1">
      <c r="A46" s="41"/>
      <c r="B46" s="41"/>
      <c r="C46" s="41"/>
      <c r="D46" s="41"/>
      <c r="E46" s="43" t="s">
        <v>4</v>
      </c>
      <c r="F46" s="46"/>
      <c r="G46" s="47" t="s">
        <v>5</v>
      </c>
      <c r="H46" s="45"/>
      <c r="I46" s="43" t="s">
        <v>4</v>
      </c>
      <c r="J46" s="46"/>
      <c r="K46" s="47" t="s">
        <v>5</v>
      </c>
    </row>
    <row r="47" spans="1:11" ht="21.75" customHeight="1">
      <c r="A47" s="48" t="s">
        <v>17</v>
      </c>
      <c r="B47" s="48"/>
      <c r="C47" s="5" t="s">
        <v>7</v>
      </c>
      <c r="D47" s="5"/>
      <c r="E47" s="101" t="s">
        <v>85</v>
      </c>
      <c r="F47" s="51"/>
      <c r="G47" s="102" t="s">
        <v>84</v>
      </c>
      <c r="H47" s="44"/>
      <c r="I47" s="101" t="s">
        <v>85</v>
      </c>
      <c r="J47" s="51"/>
      <c r="K47" s="102" t="s">
        <v>84</v>
      </c>
    </row>
    <row r="48" spans="1:11" ht="21.75" customHeight="1">
      <c r="A48" s="48"/>
      <c r="B48" s="48"/>
      <c r="C48" s="5"/>
      <c r="D48" s="5"/>
      <c r="E48" s="50"/>
      <c r="F48" s="51"/>
      <c r="G48" s="50" t="s">
        <v>195</v>
      </c>
      <c r="H48" s="101"/>
      <c r="I48" s="50"/>
      <c r="J48" s="101"/>
      <c r="K48" s="50" t="s">
        <v>195</v>
      </c>
    </row>
    <row r="49" spans="1:11" ht="21.75" customHeight="1">
      <c r="A49" s="48"/>
      <c r="B49" s="48"/>
      <c r="C49" s="5"/>
      <c r="D49" s="5"/>
      <c r="E49" s="52"/>
      <c r="F49" s="5"/>
      <c r="G49" s="52"/>
      <c r="H49" s="53"/>
      <c r="I49" s="53"/>
      <c r="J49" s="54"/>
      <c r="K49" s="53"/>
    </row>
    <row r="50" spans="1:11" ht="21.75" customHeight="1">
      <c r="A50" s="55" t="s">
        <v>18</v>
      </c>
      <c r="B50" s="57"/>
      <c r="C50" s="40"/>
      <c r="D50" s="40"/>
      <c r="E50" s="40"/>
      <c r="F50" s="40"/>
      <c r="G50" s="40"/>
      <c r="H50" s="40"/>
      <c r="I50" s="56"/>
      <c r="J50" s="56"/>
      <c r="K50" s="56"/>
    </row>
    <row r="51" spans="1:11" ht="21.75" customHeight="1">
      <c r="A51" s="57" t="s">
        <v>19</v>
      </c>
      <c r="B51" s="55"/>
      <c r="C51" s="5"/>
      <c r="D51" s="40"/>
      <c r="E51" s="67"/>
      <c r="F51" s="40"/>
      <c r="G51" s="67"/>
      <c r="H51" s="40"/>
      <c r="I51" s="67"/>
      <c r="J51" s="67"/>
      <c r="K51" s="67"/>
    </row>
    <row r="52" spans="1:11" ht="21.75" customHeight="1">
      <c r="A52" s="57" t="s">
        <v>20</v>
      </c>
      <c r="B52" s="55"/>
      <c r="C52" s="59">
        <v>16</v>
      </c>
      <c r="D52" s="40"/>
      <c r="E52" s="58">
        <v>4785436</v>
      </c>
      <c r="F52" s="68"/>
      <c r="G52" s="58">
        <v>4333051</v>
      </c>
      <c r="H52" s="68"/>
      <c r="I52" s="58">
        <v>4378718</v>
      </c>
      <c r="J52" s="58"/>
      <c r="K52" s="58">
        <v>4075953</v>
      </c>
    </row>
    <row r="53" spans="1:11" ht="21.75" customHeight="1">
      <c r="A53" s="57" t="s">
        <v>105</v>
      </c>
      <c r="B53" s="55"/>
      <c r="C53" s="5"/>
      <c r="D53" s="40"/>
      <c r="E53" s="58">
        <v>1797578</v>
      </c>
      <c r="F53" s="68"/>
      <c r="G53" s="58">
        <v>1991810</v>
      </c>
      <c r="H53" s="68"/>
      <c r="I53" s="58">
        <v>1722206</v>
      </c>
      <c r="J53" s="58"/>
      <c r="K53" s="58">
        <v>1823300</v>
      </c>
    </row>
    <row r="54" spans="1:11" ht="21.75" customHeight="1">
      <c r="A54" s="57" t="s">
        <v>166</v>
      </c>
      <c r="B54" s="55"/>
      <c r="C54" s="5"/>
      <c r="D54" s="40"/>
      <c r="E54" s="58">
        <v>348505</v>
      </c>
      <c r="F54" s="68"/>
      <c r="G54" s="58">
        <v>349566</v>
      </c>
      <c r="H54" s="68"/>
      <c r="I54" s="58">
        <v>342206</v>
      </c>
      <c r="J54" s="58"/>
      <c r="K54" s="58">
        <v>346944</v>
      </c>
    </row>
    <row r="55" spans="1:11" ht="21.75" customHeight="1">
      <c r="A55" s="57" t="s">
        <v>106</v>
      </c>
      <c r="B55" s="55"/>
      <c r="C55" s="5"/>
      <c r="D55" s="40"/>
      <c r="E55" s="58">
        <v>267928</v>
      </c>
      <c r="F55" s="68"/>
      <c r="G55" s="58">
        <v>558585</v>
      </c>
      <c r="H55" s="68"/>
      <c r="I55" s="58">
        <v>275138</v>
      </c>
      <c r="J55" s="58"/>
      <c r="K55" s="58">
        <v>551357</v>
      </c>
    </row>
    <row r="56" spans="1:11" ht="21.75" customHeight="1">
      <c r="A56" s="57" t="s">
        <v>107</v>
      </c>
      <c r="B56" s="55"/>
      <c r="C56" s="59">
        <v>5</v>
      </c>
      <c r="D56" s="40"/>
      <c r="E56" s="58">
        <v>2516157</v>
      </c>
      <c r="F56" s="68"/>
      <c r="G56" s="58">
        <v>2699296</v>
      </c>
      <c r="H56" s="68"/>
      <c r="I56" s="58">
        <v>2436181</v>
      </c>
      <c r="J56" s="58"/>
      <c r="K56" s="58">
        <v>2611858</v>
      </c>
    </row>
    <row r="57" spans="1:11" ht="21.75" customHeight="1">
      <c r="A57" s="57" t="s">
        <v>21</v>
      </c>
      <c r="B57" s="55"/>
      <c r="C57" s="5"/>
      <c r="D57" s="40"/>
      <c r="E57" s="58"/>
      <c r="F57" s="68"/>
      <c r="G57" s="58"/>
      <c r="H57" s="68"/>
      <c r="I57" s="58"/>
      <c r="J57" s="58"/>
      <c r="K57" s="58"/>
    </row>
    <row r="58" spans="1:11" ht="21.75" customHeight="1">
      <c r="A58" s="57" t="s">
        <v>20</v>
      </c>
      <c r="B58" s="55"/>
      <c r="C58" s="5">
        <v>16</v>
      </c>
      <c r="D58" s="40"/>
      <c r="E58" s="58">
        <v>44980</v>
      </c>
      <c r="F58" s="68"/>
      <c r="G58" s="58">
        <v>44980</v>
      </c>
      <c r="H58" s="68"/>
      <c r="I58" s="6">
        <v>0</v>
      </c>
      <c r="J58" s="58"/>
      <c r="K58" s="6">
        <v>0</v>
      </c>
    </row>
    <row r="59" spans="1:11" ht="21.75" customHeight="1">
      <c r="A59" s="57" t="s">
        <v>22</v>
      </c>
      <c r="B59" s="55"/>
      <c r="C59" s="59">
        <v>16</v>
      </c>
      <c r="D59" s="40"/>
      <c r="E59" s="58">
        <v>13241</v>
      </c>
      <c r="F59" s="68"/>
      <c r="G59" s="58">
        <v>12431</v>
      </c>
      <c r="H59" s="68"/>
      <c r="I59" s="58">
        <v>9788</v>
      </c>
      <c r="J59" s="58"/>
      <c r="K59" s="6">
        <v>8893</v>
      </c>
    </row>
    <row r="60" spans="1:11" ht="21.75" customHeight="1">
      <c r="A60" s="57" t="s">
        <v>108</v>
      </c>
      <c r="B60" s="55"/>
      <c r="C60" s="5"/>
      <c r="D60" s="40"/>
      <c r="E60" s="6">
        <v>0</v>
      </c>
      <c r="F60" s="68"/>
      <c r="G60" s="6">
        <v>0</v>
      </c>
      <c r="H60" s="68"/>
      <c r="I60" s="58">
        <v>502855</v>
      </c>
      <c r="J60" s="58"/>
      <c r="K60" s="6">
        <v>471128</v>
      </c>
    </row>
    <row r="61" spans="1:11" ht="21.75" customHeight="1">
      <c r="A61" s="57" t="s">
        <v>109</v>
      </c>
      <c r="B61" s="55"/>
      <c r="C61" s="59">
        <v>17</v>
      </c>
      <c r="D61" s="40"/>
      <c r="E61" s="58">
        <v>731252</v>
      </c>
      <c r="F61" s="68"/>
      <c r="G61" s="58">
        <v>721205</v>
      </c>
      <c r="H61" s="68"/>
      <c r="I61" s="58">
        <v>731252</v>
      </c>
      <c r="J61" s="58"/>
      <c r="K61" s="58">
        <v>721205</v>
      </c>
    </row>
    <row r="62" spans="1:11" ht="21.75" customHeight="1">
      <c r="A62" s="57" t="s">
        <v>110</v>
      </c>
      <c r="B62" s="55"/>
      <c r="C62" s="5"/>
      <c r="D62" s="40"/>
      <c r="E62" s="58">
        <v>1003</v>
      </c>
      <c r="F62" s="68"/>
      <c r="G62" s="58">
        <v>600</v>
      </c>
      <c r="H62" s="68"/>
      <c r="I62" s="6">
        <v>0</v>
      </c>
      <c r="J62" s="58"/>
      <c r="K62" s="6">
        <v>0</v>
      </c>
    </row>
    <row r="63" spans="1:11" ht="21.75" customHeight="1">
      <c r="A63" s="57" t="s">
        <v>23</v>
      </c>
      <c r="B63" s="60"/>
      <c r="C63" s="5"/>
      <c r="D63" s="5"/>
      <c r="E63" s="58">
        <v>203367</v>
      </c>
      <c r="F63" s="59"/>
      <c r="G63" s="58">
        <v>181326</v>
      </c>
      <c r="H63" s="59"/>
      <c r="I63" s="58">
        <v>211643</v>
      </c>
      <c r="J63" s="58"/>
      <c r="K63" s="58">
        <v>187580</v>
      </c>
    </row>
    <row r="64" spans="1:11" ht="21.75" customHeight="1">
      <c r="A64" s="48" t="s">
        <v>24</v>
      </c>
      <c r="B64" s="48"/>
      <c r="C64" s="5"/>
      <c r="D64" s="5"/>
      <c r="E64" s="69">
        <f>SUM(E51:E63)</f>
        <v>10709447</v>
      </c>
      <c r="F64" s="5"/>
      <c r="G64" s="69">
        <f>SUM(G51:G63)</f>
        <v>10892850</v>
      </c>
      <c r="H64" s="5"/>
      <c r="I64" s="69">
        <f>SUM(I51:I63)</f>
        <v>10609987</v>
      </c>
      <c r="J64" s="70"/>
      <c r="K64" s="69">
        <f>SUM(K51:K63)</f>
        <v>10798218</v>
      </c>
    </row>
    <row r="65" spans="1:11" ht="21.75" customHeight="1">
      <c r="A65" s="57"/>
      <c r="B65" s="57"/>
      <c r="C65" s="5"/>
      <c r="D65" s="5"/>
      <c r="E65" s="71"/>
      <c r="F65" s="5"/>
      <c r="G65" s="71"/>
      <c r="H65" s="5"/>
      <c r="I65" s="71"/>
      <c r="J65" s="72"/>
      <c r="K65" s="72"/>
    </row>
    <row r="66" spans="1:11" ht="21.75" customHeight="1">
      <c r="A66" s="55" t="s">
        <v>25</v>
      </c>
      <c r="B66" s="60"/>
      <c r="C66" s="5"/>
      <c r="D66" s="5"/>
      <c r="E66" s="71"/>
      <c r="F66" s="5"/>
      <c r="G66" s="71"/>
      <c r="H66" s="5"/>
      <c r="I66" s="71"/>
      <c r="J66" s="72"/>
      <c r="K66" s="72"/>
    </row>
    <row r="67" spans="1:11" ht="21.75" customHeight="1">
      <c r="A67" s="57" t="s">
        <v>26</v>
      </c>
      <c r="B67" s="60"/>
      <c r="C67" s="59">
        <v>16</v>
      </c>
      <c r="D67" s="5"/>
      <c r="E67" s="58">
        <v>132000</v>
      </c>
      <c r="F67" s="68"/>
      <c r="G67" s="58">
        <v>10000</v>
      </c>
      <c r="H67" s="59"/>
      <c r="I67" s="73">
        <v>0</v>
      </c>
      <c r="J67" s="74"/>
      <c r="K67" s="6">
        <v>0</v>
      </c>
    </row>
    <row r="68" spans="1:11" ht="21.75" customHeight="1">
      <c r="A68" s="57" t="s">
        <v>27</v>
      </c>
      <c r="B68" s="60"/>
      <c r="C68" s="59">
        <v>16</v>
      </c>
      <c r="D68" s="5"/>
      <c r="E68" s="58">
        <v>7284</v>
      </c>
      <c r="F68" s="40"/>
      <c r="G68" s="58">
        <v>2933</v>
      </c>
      <c r="H68" s="59"/>
      <c r="I68" s="58">
        <v>6397</v>
      </c>
      <c r="J68" s="74"/>
      <c r="K68" s="58">
        <v>1735</v>
      </c>
    </row>
    <row r="69" spans="1:11" ht="21.75" customHeight="1">
      <c r="A69" s="57" t="s">
        <v>111</v>
      </c>
      <c r="B69" s="60"/>
      <c r="C69" s="59">
        <v>18</v>
      </c>
      <c r="D69" s="5"/>
      <c r="E69" s="58">
        <v>596391</v>
      </c>
      <c r="F69" s="40"/>
      <c r="G69" s="58">
        <v>595684</v>
      </c>
      <c r="H69" s="59"/>
      <c r="I69" s="58">
        <v>596391</v>
      </c>
      <c r="J69" s="74"/>
      <c r="K69" s="58">
        <v>595684</v>
      </c>
    </row>
    <row r="70" spans="1:11" ht="21.75" customHeight="1">
      <c r="A70" s="57" t="s">
        <v>28</v>
      </c>
      <c r="B70" s="60"/>
      <c r="C70" s="59"/>
      <c r="D70" s="5"/>
      <c r="E70" s="58">
        <v>159971</v>
      </c>
      <c r="F70" s="59"/>
      <c r="G70" s="58">
        <v>160293</v>
      </c>
      <c r="H70" s="59"/>
      <c r="I70" s="58">
        <v>159969</v>
      </c>
      <c r="J70" s="74"/>
      <c r="K70" s="58">
        <v>160238</v>
      </c>
    </row>
    <row r="71" spans="1:11" ht="21.75" customHeight="1">
      <c r="A71" s="57" t="s">
        <v>167</v>
      </c>
      <c r="B71" s="60"/>
      <c r="C71" s="59">
        <v>19</v>
      </c>
      <c r="D71" s="5"/>
      <c r="E71" s="58">
        <v>231083</v>
      </c>
      <c r="F71" s="40"/>
      <c r="G71" s="58">
        <v>225359</v>
      </c>
      <c r="H71" s="40"/>
      <c r="I71" s="58">
        <v>227436</v>
      </c>
      <c r="J71" s="67"/>
      <c r="K71" s="58">
        <v>221784</v>
      </c>
    </row>
    <row r="72" spans="1:11" ht="21.75" customHeight="1">
      <c r="A72" s="48" t="s">
        <v>29</v>
      </c>
      <c r="B72" s="48"/>
      <c r="C72" s="59"/>
      <c r="D72" s="5"/>
      <c r="E72" s="69">
        <f>SUM(E67:E71)</f>
        <v>1126729</v>
      </c>
      <c r="F72" s="5"/>
      <c r="G72" s="69">
        <f>SUM(G67:G71)</f>
        <v>994269</v>
      </c>
      <c r="H72" s="5"/>
      <c r="I72" s="69">
        <f>SUM(I67:I71)</f>
        <v>990193</v>
      </c>
      <c r="J72" s="70"/>
      <c r="K72" s="69">
        <f>SUM(K67:K71)</f>
        <v>979441</v>
      </c>
    </row>
    <row r="73" spans="1:11" ht="21.75" customHeight="1">
      <c r="A73" s="48" t="s">
        <v>30</v>
      </c>
      <c r="B73" s="48"/>
      <c r="C73" s="5"/>
      <c r="D73" s="5"/>
      <c r="E73" s="69">
        <f>E64+E72</f>
        <v>11836176</v>
      </c>
      <c r="F73" s="5"/>
      <c r="G73" s="69">
        <f>G64+G72</f>
        <v>11887119</v>
      </c>
      <c r="H73" s="5"/>
      <c r="I73" s="69">
        <f>I64+I72</f>
        <v>11600180</v>
      </c>
      <c r="J73" s="70"/>
      <c r="K73" s="69">
        <f>K64+K72</f>
        <v>11777659</v>
      </c>
    </row>
    <row r="74" spans="1:11" ht="21.75" customHeight="1">
      <c r="A74" s="48"/>
      <c r="B74" s="48"/>
      <c r="C74" s="5"/>
      <c r="D74" s="5"/>
      <c r="E74" s="75"/>
      <c r="F74" s="5"/>
      <c r="G74" s="75"/>
      <c r="H74" s="5"/>
      <c r="I74" s="75"/>
      <c r="J74" s="65"/>
      <c r="K74" s="75"/>
    </row>
    <row r="75" spans="1:11" ht="21.75" customHeight="1">
      <c r="A75" s="105">
        <v>3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</row>
    <row r="76" spans="1:11" ht="21.75" customHeight="1">
      <c r="A76" s="106" t="s">
        <v>90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</row>
    <row r="77" spans="1:11" ht="21.75" customHeight="1">
      <c r="A77" s="106" t="s">
        <v>0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</row>
    <row r="78" spans="1:11" ht="21.75" customHeight="1">
      <c r="A78" s="107" t="s">
        <v>83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</row>
    <row r="79" spans="1:11" ht="21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2" t="s">
        <v>1</v>
      </c>
    </row>
    <row r="80" spans="1:11" ht="21.75" customHeight="1">
      <c r="A80" s="41"/>
      <c r="B80" s="41"/>
      <c r="C80" s="41"/>
      <c r="D80" s="41"/>
      <c r="E80" s="104" t="s">
        <v>91</v>
      </c>
      <c r="F80" s="104"/>
      <c r="G80" s="104"/>
      <c r="H80" s="41"/>
      <c r="I80" s="104" t="s">
        <v>2</v>
      </c>
      <c r="J80" s="104"/>
      <c r="K80" s="104"/>
    </row>
    <row r="81" spans="1:11" ht="21.75" customHeight="1">
      <c r="A81" s="41"/>
      <c r="B81" s="41"/>
      <c r="C81" s="41"/>
      <c r="D81" s="41"/>
      <c r="E81" s="43" t="s">
        <v>3</v>
      </c>
      <c r="F81" s="42"/>
      <c r="G81" s="44"/>
      <c r="H81" s="45"/>
      <c r="I81" s="43" t="s">
        <v>3</v>
      </c>
      <c r="J81" s="42"/>
      <c r="K81" s="44"/>
    </row>
    <row r="82" spans="1:11" ht="21.75" customHeight="1">
      <c r="A82" s="41"/>
      <c r="B82" s="41"/>
      <c r="C82" s="41"/>
      <c r="D82" s="41"/>
      <c r="E82" s="43" t="s">
        <v>4</v>
      </c>
      <c r="F82" s="46"/>
      <c r="G82" s="47" t="s">
        <v>5</v>
      </c>
      <c r="H82" s="45"/>
      <c r="I82" s="43" t="s">
        <v>4</v>
      </c>
      <c r="J82" s="46"/>
      <c r="K82" s="47" t="s">
        <v>5</v>
      </c>
    </row>
    <row r="83" spans="1:11" ht="21.75" customHeight="1">
      <c r="A83" s="48" t="s">
        <v>17</v>
      </c>
      <c r="B83" s="48"/>
      <c r="C83" s="5" t="s">
        <v>7</v>
      </c>
      <c r="D83" s="5"/>
      <c r="E83" s="101" t="s">
        <v>85</v>
      </c>
      <c r="F83" s="51"/>
      <c r="G83" s="102" t="s">
        <v>84</v>
      </c>
      <c r="H83" s="44"/>
      <c r="I83" s="101" t="s">
        <v>85</v>
      </c>
      <c r="J83" s="51"/>
      <c r="K83" s="102" t="s">
        <v>84</v>
      </c>
    </row>
    <row r="84" spans="1:11" ht="21.75" customHeight="1">
      <c r="A84" s="48"/>
      <c r="B84" s="48"/>
      <c r="C84" s="5"/>
      <c r="D84" s="5"/>
      <c r="E84" s="50"/>
      <c r="F84" s="51"/>
      <c r="G84" s="50" t="s">
        <v>195</v>
      </c>
      <c r="H84" s="101"/>
      <c r="I84" s="50"/>
      <c r="J84" s="101"/>
      <c r="K84" s="50" t="s">
        <v>195</v>
      </c>
    </row>
    <row r="85" spans="1:11" ht="21.75" customHeight="1">
      <c r="A85" s="57"/>
      <c r="B85" s="57"/>
      <c r="C85" s="56"/>
      <c r="D85" s="5"/>
      <c r="E85" s="52"/>
      <c r="F85" s="5"/>
      <c r="G85" s="52"/>
      <c r="H85" s="53"/>
      <c r="I85" s="53"/>
      <c r="J85" s="54"/>
      <c r="K85" s="53"/>
    </row>
    <row r="86" spans="1:11" ht="21.75" customHeight="1">
      <c r="A86" s="55" t="s">
        <v>31</v>
      </c>
      <c r="B86" s="55"/>
      <c r="C86" s="5"/>
      <c r="D86" s="5"/>
      <c r="E86" s="76"/>
      <c r="F86" s="5"/>
      <c r="G86" s="76"/>
      <c r="H86" s="5"/>
      <c r="I86" s="76"/>
      <c r="J86" s="77"/>
      <c r="K86" s="76"/>
    </row>
    <row r="87" spans="1:11" ht="21.75" customHeight="1">
      <c r="A87" s="57" t="s">
        <v>32</v>
      </c>
      <c r="B87" s="57"/>
      <c r="C87" s="5"/>
      <c r="D87" s="56"/>
      <c r="E87" s="56"/>
      <c r="F87" s="56"/>
      <c r="G87" s="56"/>
      <c r="H87" s="56"/>
      <c r="I87" s="56"/>
      <c r="J87" s="56"/>
      <c r="K87" s="56"/>
    </row>
    <row r="88" spans="1:11" ht="21.75" customHeight="1">
      <c r="A88" s="57" t="s">
        <v>33</v>
      </c>
      <c r="B88" s="57"/>
      <c r="C88" s="5"/>
      <c r="D88" s="77"/>
      <c r="F88" s="77"/>
      <c r="G88" s="56"/>
      <c r="H88" s="77"/>
      <c r="J88" s="77"/>
      <c r="K88" s="56"/>
    </row>
    <row r="89" spans="1:11" ht="21.75" customHeight="1" thickBot="1">
      <c r="A89" s="60" t="s">
        <v>112</v>
      </c>
      <c r="B89" s="78"/>
      <c r="C89" s="5"/>
      <c r="D89" s="77"/>
      <c r="E89" s="79">
        <v>1361818</v>
      </c>
      <c r="F89" s="80"/>
      <c r="G89" s="79">
        <v>1361818</v>
      </c>
      <c r="H89" s="80"/>
      <c r="I89" s="79">
        <v>1361818</v>
      </c>
      <c r="J89" s="80"/>
      <c r="K89" s="79">
        <v>1361818</v>
      </c>
    </row>
    <row r="90" spans="1:11" ht="21.75" customHeight="1" thickTop="1">
      <c r="A90" s="57" t="s">
        <v>34</v>
      </c>
      <c r="B90" s="63"/>
      <c r="C90" s="5"/>
      <c r="D90" s="77"/>
      <c r="E90" s="58"/>
      <c r="F90" s="80"/>
      <c r="G90" s="58"/>
      <c r="H90" s="80"/>
      <c r="I90" s="58"/>
      <c r="J90" s="80"/>
      <c r="K90" s="58"/>
    </row>
    <row r="91" spans="1:11" ht="21.75" customHeight="1">
      <c r="A91" s="60" t="s">
        <v>112</v>
      </c>
      <c r="B91" s="78"/>
      <c r="C91" s="5"/>
      <c r="D91" s="56"/>
      <c r="E91" s="58">
        <v>1361818</v>
      </c>
      <c r="F91" s="81"/>
      <c r="G91" s="58">
        <v>1361818</v>
      </c>
      <c r="H91" s="81"/>
      <c r="I91" s="58">
        <v>1361818</v>
      </c>
      <c r="J91" s="58"/>
      <c r="K91" s="58">
        <v>1361818</v>
      </c>
    </row>
    <row r="92" spans="1:11" ht="21.75" customHeight="1">
      <c r="A92" s="57" t="s">
        <v>35</v>
      </c>
      <c r="B92" s="78"/>
      <c r="C92" s="59"/>
      <c r="D92" s="56"/>
      <c r="E92" s="58">
        <v>734850</v>
      </c>
      <c r="F92" s="81"/>
      <c r="G92" s="58">
        <v>734850</v>
      </c>
      <c r="H92" s="81"/>
      <c r="I92" s="58">
        <v>734850</v>
      </c>
      <c r="J92" s="58"/>
      <c r="K92" s="58">
        <v>734850</v>
      </c>
    </row>
    <row r="93" spans="1:11" ht="21.75" customHeight="1">
      <c r="A93" s="57" t="s">
        <v>36</v>
      </c>
      <c r="B93" s="48"/>
      <c r="C93" s="59"/>
      <c r="D93" s="5"/>
      <c r="E93" s="82"/>
      <c r="F93" s="59"/>
      <c r="G93" s="82"/>
      <c r="H93" s="59"/>
      <c r="I93" s="82"/>
      <c r="J93" s="68"/>
      <c r="K93" s="82"/>
    </row>
    <row r="94" spans="1:11" ht="21.75" customHeight="1">
      <c r="A94" s="57" t="s">
        <v>37</v>
      </c>
      <c r="B94" s="57"/>
      <c r="C94" s="59"/>
      <c r="D94" s="5"/>
      <c r="E94" s="68"/>
      <c r="F94" s="59"/>
      <c r="G94" s="68"/>
      <c r="H94" s="59"/>
      <c r="I94" s="68"/>
      <c r="J94" s="81"/>
      <c r="K94" s="68"/>
    </row>
    <row r="95" spans="1:11" ht="21.75" customHeight="1">
      <c r="A95" s="57" t="s">
        <v>38</v>
      </c>
      <c r="B95" s="57"/>
      <c r="C95" s="59"/>
      <c r="D95" s="40"/>
      <c r="E95" s="58">
        <v>29000</v>
      </c>
      <c r="F95" s="68"/>
      <c r="G95" s="58">
        <v>29000</v>
      </c>
      <c r="H95" s="68"/>
      <c r="I95" s="58">
        <v>29000</v>
      </c>
      <c r="J95" s="58"/>
      <c r="K95" s="58">
        <v>29000</v>
      </c>
    </row>
    <row r="96" spans="1:11" ht="21.75" customHeight="1">
      <c r="A96" s="57" t="s">
        <v>39</v>
      </c>
      <c r="B96" s="57"/>
      <c r="C96" s="59"/>
      <c r="D96" s="40"/>
      <c r="E96" s="58">
        <v>-112459</v>
      </c>
      <c r="F96" s="68"/>
      <c r="G96" s="58">
        <v>-241442</v>
      </c>
      <c r="H96" s="68"/>
      <c r="I96" s="58">
        <v>-219310</v>
      </c>
      <c r="J96" s="58"/>
      <c r="K96" s="58">
        <v>-341408</v>
      </c>
    </row>
    <row r="97" spans="1:11" ht="21.75" customHeight="1">
      <c r="A97" s="57" t="s">
        <v>40</v>
      </c>
      <c r="B97" s="55"/>
      <c r="C97" s="59"/>
      <c r="D97" s="5"/>
      <c r="E97" s="58">
        <v>487109</v>
      </c>
      <c r="F97" s="59"/>
      <c r="G97" s="58">
        <v>487109</v>
      </c>
      <c r="H97" s="59"/>
      <c r="I97" s="58">
        <v>487109</v>
      </c>
      <c r="J97" s="58"/>
      <c r="K97" s="58">
        <v>487109</v>
      </c>
    </row>
    <row r="98" spans="1:11" ht="21.75" customHeight="1">
      <c r="A98" s="48" t="s">
        <v>113</v>
      </c>
      <c r="B98" s="57"/>
      <c r="C98" s="5"/>
      <c r="D98" s="5"/>
      <c r="E98" s="83">
        <f>SUM(E91:E97)</f>
        <v>2500318</v>
      </c>
      <c r="F98" s="59"/>
      <c r="G98" s="83">
        <f>SUM(G91:G97)</f>
        <v>2371335</v>
      </c>
      <c r="H98" s="59"/>
      <c r="I98" s="83">
        <f>SUM(I91:I97)</f>
        <v>2393467</v>
      </c>
      <c r="J98" s="62"/>
      <c r="K98" s="83">
        <f>SUM(K91:K97)</f>
        <v>2271369</v>
      </c>
    </row>
    <row r="99" spans="1:11" ht="21.75" customHeight="1">
      <c r="A99" s="57" t="s">
        <v>114</v>
      </c>
      <c r="B99" s="57"/>
      <c r="C99" s="5"/>
      <c r="D99" s="5"/>
      <c r="E99" s="58">
        <v>7731</v>
      </c>
      <c r="F99" s="59"/>
      <c r="G99" s="58">
        <v>5160</v>
      </c>
      <c r="H99" s="59"/>
      <c r="I99" s="6">
        <v>0</v>
      </c>
      <c r="J99" s="58"/>
      <c r="K99" s="6">
        <v>0</v>
      </c>
    </row>
    <row r="100" spans="1:11" ht="21.75" customHeight="1">
      <c r="A100" s="48" t="s">
        <v>41</v>
      </c>
      <c r="B100" s="57"/>
      <c r="C100" s="5"/>
      <c r="D100" s="5"/>
      <c r="E100" s="83">
        <f>SUM(E98:E99)</f>
        <v>2508049</v>
      </c>
      <c r="F100" s="59"/>
      <c r="G100" s="83">
        <f>SUM(G98:G99)</f>
        <v>2376495</v>
      </c>
      <c r="H100" s="59"/>
      <c r="I100" s="83">
        <f>SUM(I98:I99)</f>
        <v>2393467</v>
      </c>
      <c r="J100" s="62"/>
      <c r="K100" s="83">
        <f>SUM(K98:K99)</f>
        <v>2271369</v>
      </c>
    </row>
    <row r="101" spans="1:11" ht="21.75" customHeight="1" thickBot="1">
      <c r="A101" s="48" t="s">
        <v>42</v>
      </c>
      <c r="B101" s="57"/>
      <c r="C101" s="5"/>
      <c r="D101" s="5"/>
      <c r="E101" s="84">
        <f>E73+E100</f>
        <v>14344225</v>
      </c>
      <c r="F101" s="59"/>
      <c r="G101" s="84">
        <f>G73+G100</f>
        <v>14263614</v>
      </c>
      <c r="H101" s="59"/>
      <c r="I101" s="84">
        <f>I73+I100</f>
        <v>13993647</v>
      </c>
      <c r="J101" s="62"/>
      <c r="K101" s="84">
        <f>K73+K100</f>
        <v>14049028</v>
      </c>
    </row>
    <row r="102" spans="1:11" ht="21.75" customHeight="1" thickTop="1"/>
    <row r="103" spans="1:11" ht="21.75" customHeight="1">
      <c r="E103" s="8"/>
      <c r="F103" s="8"/>
      <c r="G103" s="8"/>
      <c r="H103" s="8"/>
      <c r="I103" s="8"/>
      <c r="J103" s="8"/>
      <c r="K103" s="8"/>
    </row>
    <row r="105" spans="1:11" ht="21.75" customHeight="1">
      <c r="E105" s="8"/>
    </row>
    <row r="106" spans="1:11" ht="21.75" customHeight="1">
      <c r="E106" s="8"/>
    </row>
  </sheetData>
  <mergeCells count="18">
    <mergeCell ref="A75:K75"/>
    <mergeCell ref="A76:K76"/>
    <mergeCell ref="A77:K77"/>
    <mergeCell ref="A78:K78"/>
    <mergeCell ref="E80:G80"/>
    <mergeCell ref="I80:K80"/>
    <mergeCell ref="E44:G44"/>
    <mergeCell ref="I44:K44"/>
    <mergeCell ref="A1:K1"/>
    <mergeCell ref="A2:K2"/>
    <mergeCell ref="A3:K3"/>
    <mergeCell ref="A4:K4"/>
    <mergeCell ref="E6:G6"/>
    <mergeCell ref="I6:K6"/>
    <mergeCell ref="A39:K39"/>
    <mergeCell ref="A40:K40"/>
    <mergeCell ref="A41:K41"/>
    <mergeCell ref="A42:K42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2" manualBreakCount="2">
    <brk id="38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tabColor rgb="FFFFFF00"/>
    <pageSetUpPr fitToPage="1"/>
  </sheetPr>
  <dimension ref="A1:O130"/>
  <sheetViews>
    <sheetView view="pageBreakPreview" topLeftCell="A103" zoomScale="55" zoomScaleNormal="85" zoomScaleSheetLayoutView="55" workbookViewId="0">
      <selection activeCell="M103" sqref="M1:R1048576"/>
    </sheetView>
  </sheetViews>
  <sheetFormatPr defaultColWidth="7.1796875" defaultRowHeight="21.75" customHeight="1"/>
  <cols>
    <col min="1" max="1" width="3.08984375" style="7" customWidth="1"/>
    <col min="2" max="2" width="41.90625" style="7" customWidth="1"/>
    <col min="3" max="3" width="4.81640625" style="4" customWidth="1"/>
    <col min="4" max="4" width="0.90625" style="4" customWidth="1"/>
    <col min="5" max="5" width="14.08984375" style="4" customWidth="1"/>
    <col min="6" max="6" width="1.08984375" style="4" customWidth="1"/>
    <col min="7" max="7" width="14.36328125" style="4" customWidth="1"/>
    <col min="8" max="8" width="1.08984375" style="4" customWidth="1"/>
    <col min="9" max="9" width="14.36328125" style="4" customWidth="1"/>
    <col min="10" max="10" width="1.08984375" style="4" customWidth="1"/>
    <col min="11" max="11" width="15.08984375" style="4" customWidth="1"/>
    <col min="12" max="12" width="7.1796875" style="4" customWidth="1"/>
    <col min="13" max="13" width="13.453125" style="4" customWidth="1"/>
    <col min="14" max="14" width="7.1796875" style="4"/>
    <col min="15" max="15" width="11.08984375" style="4" customWidth="1"/>
    <col min="16" max="16" width="15.81640625" style="4" customWidth="1"/>
    <col min="17" max="221" width="7.1796875" style="4"/>
    <col min="222" max="222" width="3.1796875" style="4" customWidth="1"/>
    <col min="223" max="223" width="50.81640625" style="4" customWidth="1"/>
    <col min="224" max="224" width="9.1796875" style="4" customWidth="1"/>
    <col min="225" max="225" width="1.08984375" style="4" customWidth="1"/>
    <col min="226" max="226" width="10" style="4" bestFit="1" customWidth="1"/>
    <col min="227" max="227" width="1.08984375" style="4" customWidth="1"/>
    <col min="228" max="228" width="10" style="4" bestFit="1" customWidth="1"/>
    <col min="229" max="229" width="7.1796875" style="4"/>
    <col min="230" max="230" width="9.08984375" style="4" bestFit="1" customWidth="1"/>
    <col min="231" max="231" width="10" style="4" bestFit="1" customWidth="1"/>
    <col min="232" max="16384" width="7.1796875" style="4"/>
  </cols>
  <sheetData>
    <row r="1" spans="1:11" ht="21.75" customHeight="1">
      <c r="A1" s="105">
        <v>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.75" customHeight="1">
      <c r="A2" s="106" t="s">
        <v>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1.75" customHeight="1">
      <c r="A3" s="106" t="s">
        <v>43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.75" customHeight="1">
      <c r="A4" s="106" t="s">
        <v>86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6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2" t="s">
        <v>1</v>
      </c>
    </row>
    <row r="6" spans="1:11" ht="21" customHeight="1">
      <c r="A6" s="41"/>
      <c r="B6" s="41"/>
      <c r="C6" s="41"/>
      <c r="D6" s="41"/>
      <c r="E6" s="104" t="s">
        <v>91</v>
      </c>
      <c r="F6" s="104"/>
      <c r="G6" s="104"/>
      <c r="H6" s="41"/>
      <c r="I6" s="104" t="s">
        <v>2</v>
      </c>
      <c r="J6" s="104"/>
      <c r="K6" s="104"/>
    </row>
    <row r="7" spans="1:11" ht="21" customHeight="1">
      <c r="A7" s="48"/>
      <c r="B7" s="48"/>
      <c r="C7" s="5" t="s">
        <v>7</v>
      </c>
      <c r="D7" s="5"/>
      <c r="E7" s="103" t="s">
        <v>88</v>
      </c>
      <c r="F7" s="5"/>
      <c r="G7" s="103" t="s">
        <v>87</v>
      </c>
      <c r="H7" s="53"/>
      <c r="I7" s="103" t="s">
        <v>88</v>
      </c>
      <c r="J7" s="5"/>
      <c r="K7" s="103" t="s">
        <v>87</v>
      </c>
    </row>
    <row r="8" spans="1:11" ht="21" customHeight="1">
      <c r="A8" s="48"/>
      <c r="B8" s="48"/>
      <c r="C8" s="5"/>
      <c r="D8" s="5"/>
      <c r="E8" s="50"/>
      <c r="F8" s="51"/>
      <c r="G8" s="50" t="s">
        <v>195</v>
      </c>
      <c r="H8" s="101"/>
      <c r="I8" s="50"/>
      <c r="J8" s="101"/>
      <c r="K8" s="50" t="s">
        <v>195</v>
      </c>
    </row>
    <row r="9" spans="1:11" ht="21" customHeight="1">
      <c r="A9" s="55" t="s">
        <v>44</v>
      </c>
      <c r="B9" s="48"/>
      <c r="C9" s="85"/>
      <c r="D9" s="5"/>
      <c r="E9" s="67"/>
      <c r="F9" s="5"/>
      <c r="G9" s="67"/>
      <c r="H9" s="5"/>
      <c r="I9" s="67"/>
      <c r="J9" s="67"/>
      <c r="K9" s="67"/>
    </row>
    <row r="10" spans="1:11" ht="21" customHeight="1">
      <c r="A10" s="57" t="s">
        <v>115</v>
      </c>
      <c r="B10" s="48"/>
      <c r="C10" s="5"/>
      <c r="D10" s="5"/>
      <c r="E10" s="58">
        <v>2275842</v>
      </c>
      <c r="F10" s="59"/>
      <c r="G10" s="58">
        <v>1700979</v>
      </c>
      <c r="H10" s="59"/>
      <c r="I10" s="58">
        <v>2221785</v>
      </c>
      <c r="J10" s="58"/>
      <c r="K10" s="58">
        <v>1716447</v>
      </c>
    </row>
    <row r="11" spans="1:11" ht="21" customHeight="1">
      <c r="A11" s="57" t="s">
        <v>169</v>
      </c>
      <c r="B11" s="48"/>
      <c r="C11" s="5"/>
      <c r="D11" s="5"/>
      <c r="E11" s="6">
        <v>0</v>
      </c>
      <c r="F11" s="59"/>
      <c r="G11" s="6">
        <v>0</v>
      </c>
      <c r="H11" s="59"/>
      <c r="I11" s="6">
        <v>0</v>
      </c>
      <c r="J11" s="58"/>
      <c r="K11" s="6">
        <v>0</v>
      </c>
    </row>
    <row r="12" spans="1:11" ht="21" customHeight="1">
      <c r="A12" s="57" t="s">
        <v>116</v>
      </c>
      <c r="B12" s="48"/>
      <c r="C12" s="5"/>
      <c r="D12" s="5"/>
      <c r="E12" s="6">
        <v>386</v>
      </c>
      <c r="F12" s="59"/>
      <c r="G12" s="58">
        <v>3199</v>
      </c>
      <c r="H12" s="59"/>
      <c r="I12" s="6">
        <v>386</v>
      </c>
      <c r="J12" s="58"/>
      <c r="K12" s="58">
        <v>3199</v>
      </c>
    </row>
    <row r="13" spans="1:11" ht="21" customHeight="1">
      <c r="A13" s="57" t="s">
        <v>45</v>
      </c>
      <c r="B13" s="48"/>
      <c r="C13" s="5"/>
      <c r="D13" s="5"/>
      <c r="E13" s="58">
        <v>68321</v>
      </c>
      <c r="F13" s="59"/>
      <c r="G13" s="58">
        <v>53140</v>
      </c>
      <c r="H13" s="59"/>
      <c r="I13" s="58">
        <v>64242</v>
      </c>
      <c r="J13" s="58"/>
      <c r="K13" s="58">
        <v>53140</v>
      </c>
    </row>
    <row r="14" spans="1:11" ht="21" customHeight="1">
      <c r="A14" s="48" t="s">
        <v>46</v>
      </c>
      <c r="B14" s="48"/>
      <c r="C14" s="5"/>
      <c r="D14" s="5"/>
      <c r="E14" s="64">
        <f>SUM(E10:E13)</f>
        <v>2344549</v>
      </c>
      <c r="F14" s="5"/>
      <c r="G14" s="64">
        <f>SUM(G10:G13)</f>
        <v>1757318</v>
      </c>
      <c r="H14" s="5"/>
      <c r="I14" s="64">
        <f>SUM(I10:I13)</f>
        <v>2286413</v>
      </c>
      <c r="J14" s="65"/>
      <c r="K14" s="64">
        <f>SUM(K10:K13)</f>
        <v>1772786</v>
      </c>
    </row>
    <row r="15" spans="1:11" ht="21" customHeight="1">
      <c r="A15" s="55" t="s">
        <v>47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 ht="21" customHeight="1">
      <c r="A16" s="57" t="s">
        <v>117</v>
      </c>
      <c r="B16" s="77"/>
      <c r="C16" s="5"/>
      <c r="D16" s="77"/>
      <c r="E16" s="58">
        <v>2006253</v>
      </c>
      <c r="F16" s="80"/>
      <c r="G16" s="58">
        <v>1515104</v>
      </c>
      <c r="H16" s="80"/>
      <c r="I16" s="58">
        <v>1963250</v>
      </c>
      <c r="J16" s="58"/>
      <c r="K16" s="58">
        <v>1530602</v>
      </c>
    </row>
    <row r="17" spans="1:11" ht="21" customHeight="1">
      <c r="A17" s="57" t="s">
        <v>168</v>
      </c>
      <c r="B17" s="77"/>
      <c r="C17" s="5"/>
      <c r="D17" s="77"/>
      <c r="E17" s="6">
        <v>0</v>
      </c>
      <c r="F17" s="80"/>
      <c r="G17" s="6">
        <v>0</v>
      </c>
      <c r="H17" s="80"/>
      <c r="I17" s="6">
        <v>0</v>
      </c>
      <c r="J17" s="58"/>
      <c r="K17" s="6">
        <v>0</v>
      </c>
    </row>
    <row r="18" spans="1:11" ht="21" customHeight="1">
      <c r="A18" s="57" t="s">
        <v>118</v>
      </c>
      <c r="B18" s="77"/>
      <c r="C18" s="5"/>
      <c r="D18" s="77"/>
      <c r="E18" s="58">
        <v>123436</v>
      </c>
      <c r="F18" s="81"/>
      <c r="G18" s="58">
        <v>100948</v>
      </c>
      <c r="H18" s="81"/>
      <c r="I18" s="58">
        <v>121297</v>
      </c>
      <c r="J18" s="81"/>
      <c r="K18" s="58">
        <v>97344</v>
      </c>
    </row>
    <row r="19" spans="1:11" ht="21" customHeight="1">
      <c r="A19" s="48" t="s">
        <v>48</v>
      </c>
      <c r="B19" s="57"/>
      <c r="C19" s="5"/>
      <c r="D19" s="5"/>
      <c r="E19" s="64">
        <f>SUM(E16:E18)</f>
        <v>2129689</v>
      </c>
      <c r="F19" s="5"/>
      <c r="G19" s="64">
        <f>SUM(G16:G18)</f>
        <v>1616052</v>
      </c>
      <c r="H19" s="5"/>
      <c r="I19" s="64">
        <f>SUM(I16:I18)</f>
        <v>2084547</v>
      </c>
      <c r="J19" s="65"/>
      <c r="K19" s="64">
        <f>SUM(K16:K18)</f>
        <v>1627946</v>
      </c>
    </row>
    <row r="20" spans="1:11" ht="21" customHeight="1">
      <c r="A20" s="48" t="s">
        <v>186</v>
      </c>
      <c r="B20" s="57"/>
      <c r="C20" s="5"/>
      <c r="D20" s="5"/>
      <c r="E20" s="62">
        <f>E14-E19</f>
        <v>214860</v>
      </c>
      <c r="F20" s="59"/>
      <c r="G20" s="62">
        <f>G14-G19</f>
        <v>141266</v>
      </c>
      <c r="H20" s="62"/>
      <c r="I20" s="62">
        <f>I14-I19</f>
        <v>201866</v>
      </c>
      <c r="J20" s="62"/>
      <c r="K20" s="62">
        <f>K14-K19</f>
        <v>144840</v>
      </c>
    </row>
    <row r="21" spans="1:11" ht="21" customHeight="1">
      <c r="A21" s="57" t="s">
        <v>49</v>
      </c>
      <c r="B21" s="55"/>
      <c r="C21" s="5"/>
      <c r="D21" s="5"/>
      <c r="E21" s="58">
        <v>-68462</v>
      </c>
      <c r="F21" s="81"/>
      <c r="G21" s="58">
        <v>-38705</v>
      </c>
      <c r="H21" s="81"/>
      <c r="I21" s="58">
        <v>-69712</v>
      </c>
      <c r="J21" s="58"/>
      <c r="K21" s="58">
        <v>-40469</v>
      </c>
    </row>
    <row r="22" spans="1:11" ht="21" customHeight="1">
      <c r="A22" s="57" t="s">
        <v>187</v>
      </c>
      <c r="B22" s="57"/>
      <c r="C22" s="59">
        <v>12</v>
      </c>
      <c r="D22" s="5"/>
      <c r="E22" s="86">
        <v>-1343</v>
      </c>
      <c r="F22" s="59"/>
      <c r="G22" s="86">
        <v>-3537</v>
      </c>
      <c r="H22" s="59"/>
      <c r="I22" s="36">
        <v>0</v>
      </c>
      <c r="J22" s="58"/>
      <c r="K22" s="36">
        <v>0</v>
      </c>
    </row>
    <row r="23" spans="1:11" ht="21" customHeight="1">
      <c r="A23" s="48" t="s">
        <v>188</v>
      </c>
      <c r="B23" s="57"/>
      <c r="C23" s="81"/>
      <c r="D23" s="5"/>
      <c r="E23" s="65">
        <f>SUM(E20:E22)</f>
        <v>145055</v>
      </c>
      <c r="F23" s="87"/>
      <c r="G23" s="65">
        <f>SUM(G20:G22)</f>
        <v>99024</v>
      </c>
      <c r="H23" s="87"/>
      <c r="I23" s="65">
        <f>SUM(I20:I22)</f>
        <v>132154</v>
      </c>
      <c r="J23" s="77"/>
      <c r="K23" s="65">
        <f>SUM(K20:K22)</f>
        <v>104371</v>
      </c>
    </row>
    <row r="24" spans="1:11" ht="21" customHeight="1">
      <c r="A24" s="57" t="s">
        <v>50</v>
      </c>
      <c r="B24" s="88"/>
      <c r="C24" s="59">
        <v>21</v>
      </c>
      <c r="D24" s="5"/>
      <c r="E24" s="58">
        <v>13501</v>
      </c>
      <c r="F24" s="59"/>
      <c r="G24" s="58">
        <v>1144</v>
      </c>
      <c r="H24" s="59"/>
      <c r="I24" s="58">
        <v>10056</v>
      </c>
      <c r="J24" s="58"/>
      <c r="K24" s="58">
        <v>1199</v>
      </c>
    </row>
    <row r="25" spans="1:11" ht="21" customHeight="1" thickBot="1">
      <c r="A25" s="48" t="s">
        <v>170</v>
      </c>
      <c r="B25" s="48"/>
      <c r="C25" s="5"/>
      <c r="D25" s="5"/>
      <c r="E25" s="84">
        <f>E23-E24</f>
        <v>131554</v>
      </c>
      <c r="F25" s="59"/>
      <c r="G25" s="84">
        <f>G23-G24</f>
        <v>97880</v>
      </c>
      <c r="H25" s="59"/>
      <c r="I25" s="84">
        <f>I23-I24</f>
        <v>122098</v>
      </c>
      <c r="J25" s="62"/>
      <c r="K25" s="84">
        <f>K23-K24</f>
        <v>103172</v>
      </c>
    </row>
    <row r="26" spans="1:11" ht="17.5" customHeight="1" thickTop="1">
      <c r="A26" s="57"/>
      <c r="B26" s="57"/>
      <c r="C26" s="5"/>
      <c r="D26" s="5"/>
      <c r="E26" s="56"/>
      <c r="F26" s="5"/>
      <c r="G26" s="56"/>
      <c r="H26" s="5"/>
      <c r="I26" s="56"/>
      <c r="J26" s="56"/>
      <c r="K26" s="56"/>
    </row>
    <row r="27" spans="1:11" s="31" customFormat="1" ht="17.5" customHeight="1">
      <c r="A27" s="48" t="s">
        <v>119</v>
      </c>
      <c r="B27" s="48"/>
      <c r="C27" s="87"/>
      <c r="D27" s="87"/>
      <c r="E27" s="77"/>
      <c r="F27" s="87"/>
      <c r="G27" s="77"/>
      <c r="H27" s="87"/>
      <c r="I27" s="77"/>
      <c r="J27" s="77"/>
      <c r="K27" s="77"/>
    </row>
    <row r="28" spans="1:11" ht="17.5" customHeight="1">
      <c r="A28" s="57"/>
      <c r="B28" s="57" t="s">
        <v>120</v>
      </c>
      <c r="C28" s="5"/>
      <c r="D28" s="5"/>
      <c r="E28" s="58">
        <v>128983</v>
      </c>
      <c r="F28" s="59"/>
      <c r="G28" s="58">
        <v>97903</v>
      </c>
      <c r="H28" s="59"/>
      <c r="I28" s="58">
        <v>122098</v>
      </c>
      <c r="J28" s="81"/>
      <c r="K28" s="58">
        <v>103172</v>
      </c>
    </row>
    <row r="29" spans="1:11" ht="17.5" customHeight="1">
      <c r="A29" s="57"/>
      <c r="B29" s="57" t="s">
        <v>121</v>
      </c>
      <c r="C29" s="5"/>
      <c r="D29" s="5"/>
      <c r="E29" s="58">
        <v>2571</v>
      </c>
      <c r="F29" s="59"/>
      <c r="G29" s="58">
        <v>-23</v>
      </c>
      <c r="H29" s="59"/>
      <c r="I29" s="36">
        <v>0</v>
      </c>
      <c r="J29" s="81"/>
      <c r="K29" s="36">
        <v>0</v>
      </c>
    </row>
    <row r="30" spans="1:11" s="31" customFormat="1" ht="17.5" customHeight="1" thickBot="1">
      <c r="A30" s="48" t="s">
        <v>170</v>
      </c>
      <c r="B30" s="48"/>
      <c r="C30" s="87"/>
      <c r="D30" s="87"/>
      <c r="E30" s="84">
        <f>SUM(E28:E29)</f>
        <v>131554</v>
      </c>
      <c r="F30" s="89"/>
      <c r="G30" s="84">
        <f>SUM(G28:G29)</f>
        <v>97880</v>
      </c>
      <c r="H30" s="89"/>
      <c r="I30" s="84">
        <f>SUM(I28:I29)</f>
        <v>122098</v>
      </c>
      <c r="J30" s="80"/>
      <c r="K30" s="84">
        <f>SUM(K28:K29)</f>
        <v>103172</v>
      </c>
    </row>
    <row r="31" spans="1:11" ht="17.5" customHeight="1" thickTop="1">
      <c r="A31" s="57"/>
      <c r="B31" s="57"/>
      <c r="C31" s="5"/>
      <c r="D31" s="5"/>
      <c r="E31" s="56"/>
      <c r="F31" s="5"/>
      <c r="G31" s="56"/>
      <c r="H31" s="5"/>
      <c r="I31" s="56"/>
      <c r="J31" s="56"/>
      <c r="K31" s="56"/>
    </row>
    <row r="32" spans="1:11" ht="17.5" customHeight="1">
      <c r="A32" s="48" t="s">
        <v>122</v>
      </c>
      <c r="B32" s="57"/>
      <c r="C32" s="5"/>
      <c r="D32" s="5"/>
      <c r="E32" s="56"/>
      <c r="F32" s="5"/>
      <c r="G32" s="56"/>
      <c r="H32" s="5"/>
      <c r="I32" s="56"/>
      <c r="J32" s="56"/>
      <c r="K32" s="56"/>
    </row>
    <row r="33" spans="1:11" ht="17.5" customHeight="1">
      <c r="A33" s="57"/>
      <c r="B33" s="57" t="s">
        <v>120</v>
      </c>
      <c r="C33" s="5"/>
      <c r="D33" s="5"/>
      <c r="E33" s="58">
        <v>128983</v>
      </c>
      <c r="F33" s="59"/>
      <c r="G33" s="58">
        <v>97903</v>
      </c>
      <c r="H33" s="59"/>
      <c r="I33" s="58">
        <v>122098</v>
      </c>
      <c r="J33" s="81"/>
      <c r="K33" s="58">
        <v>103172</v>
      </c>
    </row>
    <row r="34" spans="1:11" ht="17.5" customHeight="1">
      <c r="A34" s="57"/>
      <c r="B34" s="57" t="s">
        <v>121</v>
      </c>
      <c r="C34" s="5"/>
      <c r="D34" s="5"/>
      <c r="E34" s="58">
        <v>2571</v>
      </c>
      <c r="F34" s="59"/>
      <c r="G34" s="58">
        <v>-23</v>
      </c>
      <c r="H34" s="59"/>
      <c r="I34" s="36">
        <v>0</v>
      </c>
      <c r="J34" s="81"/>
      <c r="K34" s="36">
        <v>0</v>
      </c>
    </row>
    <row r="35" spans="1:11" ht="17.5" customHeight="1" thickBot="1">
      <c r="A35" s="48" t="s">
        <v>171</v>
      </c>
      <c r="B35" s="57"/>
      <c r="C35" s="5"/>
      <c r="D35" s="5"/>
      <c r="E35" s="84">
        <f>SUM(E33:E34)</f>
        <v>131554</v>
      </c>
      <c r="F35" s="89"/>
      <c r="G35" s="84">
        <f>SUM(G33:G34)</f>
        <v>97880</v>
      </c>
      <c r="H35" s="89"/>
      <c r="I35" s="84">
        <f>SUM(I33:I34)</f>
        <v>122098</v>
      </c>
      <c r="J35" s="80"/>
      <c r="K35" s="84">
        <f>SUM(K33:K34)</f>
        <v>103172</v>
      </c>
    </row>
    <row r="36" spans="1:11" s="24" customFormat="1" ht="21" customHeight="1" thickTop="1">
      <c r="A36" s="90"/>
      <c r="B36" s="55"/>
      <c r="C36" s="59"/>
      <c r="D36" s="59"/>
      <c r="E36" s="91"/>
      <c r="F36" s="87"/>
      <c r="G36" s="91"/>
      <c r="H36" s="87"/>
      <c r="I36" s="91"/>
      <c r="J36" s="65"/>
      <c r="K36" s="91"/>
    </row>
    <row r="37" spans="1:11" ht="22.5">
      <c r="A37" s="48" t="s">
        <v>189</v>
      </c>
      <c r="B37" s="57"/>
      <c r="C37" s="5"/>
      <c r="D37" s="5"/>
      <c r="E37" s="56"/>
      <c r="F37" s="5"/>
      <c r="G37" s="56"/>
      <c r="H37" s="5"/>
      <c r="I37" s="56"/>
      <c r="J37" s="56"/>
      <c r="K37" s="56"/>
    </row>
    <row r="38" spans="1:11" ht="22.5">
      <c r="A38" s="57" t="s">
        <v>123</v>
      </c>
      <c r="B38" s="57"/>
      <c r="C38" s="5"/>
      <c r="D38" s="5"/>
      <c r="E38" s="56"/>
      <c r="F38" s="5"/>
      <c r="G38" s="56"/>
      <c r="H38" s="5"/>
      <c r="I38" s="56"/>
      <c r="J38" s="56"/>
      <c r="K38" s="56"/>
    </row>
    <row r="39" spans="1:11" ht="23" thickBot="1">
      <c r="A39" s="57"/>
      <c r="B39" s="57" t="s">
        <v>124</v>
      </c>
      <c r="C39" s="5"/>
      <c r="D39" s="5"/>
      <c r="E39" s="92">
        <v>0.1</v>
      </c>
      <c r="F39" s="59"/>
      <c r="G39" s="92">
        <v>7.0000000000000007E-2</v>
      </c>
      <c r="H39" s="59"/>
      <c r="I39" s="92">
        <v>0.09</v>
      </c>
      <c r="J39" s="62"/>
      <c r="K39" s="92">
        <v>0.08</v>
      </c>
    </row>
    <row r="40" spans="1:11" s="24" customFormat="1" ht="21" customHeight="1" thickTop="1">
      <c r="A40" s="48"/>
      <c r="B40" s="7"/>
      <c r="E40" s="93"/>
      <c r="F40" s="59"/>
      <c r="G40" s="93"/>
      <c r="H40" s="59"/>
      <c r="I40" s="93"/>
      <c r="J40" s="62"/>
      <c r="K40" s="93"/>
    </row>
    <row r="41" spans="1:11" ht="21.75" customHeight="1">
      <c r="A41" s="105">
        <v>7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11" ht="21.65" customHeight="1">
      <c r="A42" s="106" t="s">
        <v>90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1" ht="21.75" customHeight="1">
      <c r="A43" s="106" t="s">
        <v>51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1" ht="21.75" customHeight="1">
      <c r="A44" s="106" t="s">
        <v>86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11" ht="21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2" t="s">
        <v>1</v>
      </c>
    </row>
    <row r="46" spans="1:11" ht="20" customHeight="1">
      <c r="A46" s="41"/>
      <c r="B46" s="41"/>
      <c r="C46" s="41"/>
      <c r="D46" s="41"/>
      <c r="E46" s="104" t="s">
        <v>91</v>
      </c>
      <c r="F46" s="104"/>
      <c r="G46" s="104"/>
      <c r="H46" s="41"/>
      <c r="I46" s="104" t="s">
        <v>2</v>
      </c>
      <c r="J46" s="104"/>
      <c r="K46" s="104"/>
    </row>
    <row r="47" spans="1:11" ht="21.75" customHeight="1">
      <c r="A47" s="48"/>
      <c r="B47" s="48"/>
      <c r="C47" s="5" t="s">
        <v>7</v>
      </c>
      <c r="D47" s="5"/>
      <c r="E47" s="103" t="s">
        <v>88</v>
      </c>
      <c r="F47" s="5"/>
      <c r="G47" s="103" t="s">
        <v>87</v>
      </c>
      <c r="H47" s="53"/>
      <c r="I47" s="103" t="s">
        <v>88</v>
      </c>
      <c r="J47" s="5"/>
      <c r="K47" s="103" t="s">
        <v>87</v>
      </c>
    </row>
    <row r="48" spans="1:11" ht="21.75" customHeight="1">
      <c r="A48" s="48"/>
      <c r="B48" s="48"/>
      <c r="C48" s="5"/>
      <c r="D48" s="5"/>
      <c r="E48" s="50"/>
      <c r="F48" s="51"/>
      <c r="G48" s="50" t="s">
        <v>195</v>
      </c>
      <c r="H48" s="101"/>
      <c r="I48" s="50"/>
      <c r="J48" s="101"/>
      <c r="K48" s="50" t="s">
        <v>195</v>
      </c>
    </row>
    <row r="49" spans="1:11" ht="21.75" customHeight="1">
      <c r="A49" s="55" t="s">
        <v>52</v>
      </c>
      <c r="B49" s="48"/>
      <c r="C49" s="85"/>
      <c r="D49" s="5"/>
      <c r="E49" s="67"/>
      <c r="F49" s="5"/>
      <c r="G49" s="67"/>
      <c r="H49" s="5"/>
      <c r="I49" s="67"/>
      <c r="J49" s="67"/>
      <c r="K49" s="67"/>
    </row>
    <row r="50" spans="1:11" ht="20" customHeight="1">
      <c r="A50" s="57" t="s">
        <v>170</v>
      </c>
      <c r="B50" s="48"/>
      <c r="C50" s="5"/>
      <c r="D50" s="5"/>
      <c r="E50" s="58">
        <v>131554</v>
      </c>
      <c r="F50" s="59"/>
      <c r="G50" s="58">
        <v>97880</v>
      </c>
      <c r="H50" s="59"/>
      <c r="I50" s="58">
        <v>122098</v>
      </c>
      <c r="J50" s="58"/>
      <c r="K50" s="58">
        <v>103172</v>
      </c>
    </row>
    <row r="51" spans="1:11" ht="20" customHeight="1">
      <c r="A51" s="94" t="s">
        <v>53</v>
      </c>
      <c r="B51" s="48"/>
      <c r="C51" s="5"/>
      <c r="D51" s="5"/>
      <c r="E51" s="58"/>
      <c r="F51" s="59"/>
      <c r="G51" s="58"/>
      <c r="H51" s="59"/>
      <c r="I51" s="58"/>
      <c r="J51" s="58"/>
      <c r="K51" s="58"/>
    </row>
    <row r="52" spans="1:11" ht="20" customHeight="1">
      <c r="A52" s="94" t="s">
        <v>54</v>
      </c>
      <c r="B52" s="48"/>
      <c r="C52" s="5"/>
      <c r="D52" s="5"/>
      <c r="E52" s="67"/>
      <c r="F52" s="5"/>
      <c r="G52" s="58"/>
      <c r="H52" s="5"/>
      <c r="I52" s="67"/>
      <c r="J52" s="67"/>
      <c r="K52" s="67"/>
    </row>
    <row r="53" spans="1:11" ht="20" customHeight="1">
      <c r="A53" s="57" t="s">
        <v>50</v>
      </c>
      <c r="B53" s="48"/>
      <c r="C53" s="5"/>
      <c r="D53" s="5"/>
      <c r="E53" s="58">
        <v>13501</v>
      </c>
      <c r="F53" s="59"/>
      <c r="G53" s="58">
        <v>1144</v>
      </c>
      <c r="H53" s="59"/>
      <c r="I53" s="58">
        <v>10056</v>
      </c>
      <c r="J53" s="58"/>
      <c r="K53" s="58">
        <v>1199</v>
      </c>
    </row>
    <row r="54" spans="1:11" ht="20" customHeight="1">
      <c r="A54" s="57" t="s">
        <v>55</v>
      </c>
      <c r="B54" s="48"/>
      <c r="C54" s="5"/>
      <c r="D54" s="5"/>
      <c r="E54" s="6">
        <v>10836</v>
      </c>
      <c r="F54" s="59"/>
      <c r="G54" s="6">
        <v>9708</v>
      </c>
      <c r="H54" s="59"/>
      <c r="I54" s="6">
        <v>10555</v>
      </c>
      <c r="J54" s="58"/>
      <c r="K54" s="6">
        <v>9253</v>
      </c>
    </row>
    <row r="55" spans="1:11" ht="20" customHeight="1">
      <c r="A55" s="57" t="s">
        <v>125</v>
      </c>
      <c r="B55" s="48"/>
      <c r="C55" s="5"/>
      <c r="D55" s="5"/>
      <c r="E55" s="58">
        <v>2737</v>
      </c>
      <c r="F55" s="59"/>
      <c r="G55" s="58">
        <v>-4062</v>
      </c>
      <c r="H55" s="59"/>
      <c r="I55" s="58">
        <v>2737</v>
      </c>
      <c r="J55" s="58"/>
      <c r="K55" s="58">
        <v>-4061</v>
      </c>
    </row>
    <row r="56" spans="1:11" ht="20" customHeight="1">
      <c r="A56" s="57" t="s">
        <v>174</v>
      </c>
      <c r="B56" s="48"/>
      <c r="C56" s="5"/>
      <c r="E56" s="67"/>
      <c r="G56" s="6"/>
      <c r="H56" s="5"/>
      <c r="I56" s="67"/>
      <c r="J56" s="67"/>
      <c r="K56" s="6"/>
    </row>
    <row r="57" spans="1:11" ht="20" customHeight="1">
      <c r="A57" s="57" t="s">
        <v>126</v>
      </c>
      <c r="B57" s="48"/>
      <c r="C57" s="5"/>
      <c r="D57" s="5"/>
      <c r="E57" s="58">
        <v>781</v>
      </c>
      <c r="F57" s="59"/>
      <c r="G57" s="58">
        <v>-3977</v>
      </c>
      <c r="H57" s="59"/>
      <c r="I57" s="6">
        <v>721</v>
      </c>
      <c r="J57" s="58"/>
      <c r="K57" s="6">
        <v>-3977</v>
      </c>
    </row>
    <row r="58" spans="1:11" ht="20" customHeight="1">
      <c r="A58" s="57" t="s">
        <v>192</v>
      </c>
      <c r="B58" s="48"/>
      <c r="C58" s="5"/>
      <c r="D58" s="5"/>
      <c r="E58" s="58">
        <v>2592</v>
      </c>
      <c r="F58" s="59"/>
      <c r="G58" s="58">
        <v>2203</v>
      </c>
      <c r="H58" s="59"/>
      <c r="I58" s="58">
        <v>2592</v>
      </c>
      <c r="J58" s="58"/>
      <c r="K58" s="58">
        <v>2203</v>
      </c>
    </row>
    <row r="59" spans="1:11" ht="20" customHeight="1">
      <c r="A59" s="57" t="s">
        <v>193</v>
      </c>
      <c r="B59" s="48"/>
      <c r="C59" s="5"/>
      <c r="D59" s="5"/>
      <c r="E59" s="58">
        <v>320</v>
      </c>
      <c r="F59" s="59"/>
      <c r="G59" s="58">
        <v>-507</v>
      </c>
      <c r="H59" s="59"/>
      <c r="I59" s="58">
        <v>320</v>
      </c>
      <c r="J59" s="58"/>
      <c r="K59" s="58">
        <v>-507</v>
      </c>
    </row>
    <row r="60" spans="1:11" ht="20" customHeight="1">
      <c r="A60" s="57" t="s">
        <v>127</v>
      </c>
      <c r="B60" s="48"/>
      <c r="C60" s="5"/>
      <c r="D60" s="5"/>
      <c r="E60" s="6">
        <v>0</v>
      </c>
      <c r="F60" s="59"/>
      <c r="G60" s="58">
        <v>-1</v>
      </c>
      <c r="H60" s="59"/>
      <c r="I60" s="6">
        <v>0</v>
      </c>
      <c r="J60" s="58"/>
      <c r="K60" s="6">
        <v>0</v>
      </c>
    </row>
    <row r="61" spans="1:11" ht="20" customHeight="1">
      <c r="A61" s="57" t="s">
        <v>175</v>
      </c>
      <c r="B61" s="48"/>
      <c r="C61" s="5"/>
      <c r="D61" s="5"/>
      <c r="E61" s="95">
        <v>-34034</v>
      </c>
      <c r="F61" s="59"/>
      <c r="G61" s="58">
        <v>-41426</v>
      </c>
      <c r="H61" s="59"/>
      <c r="I61" s="58">
        <v>-34094</v>
      </c>
      <c r="J61" s="58"/>
      <c r="K61" s="58">
        <v>-41426</v>
      </c>
    </row>
    <row r="62" spans="1:11" ht="20" customHeight="1">
      <c r="A62" s="57" t="s">
        <v>128</v>
      </c>
      <c r="B62" s="48"/>
      <c r="C62" s="5"/>
      <c r="D62" s="5"/>
      <c r="E62" s="58">
        <v>10047</v>
      </c>
      <c r="F62" s="59"/>
      <c r="G62" s="58">
        <v>10047</v>
      </c>
      <c r="H62" s="59"/>
      <c r="I62" s="58">
        <v>10047</v>
      </c>
      <c r="J62" s="58"/>
      <c r="K62" s="58">
        <v>10047</v>
      </c>
    </row>
    <row r="63" spans="1:11" ht="20" customHeight="1">
      <c r="A63" s="57" t="s">
        <v>176</v>
      </c>
      <c r="B63" s="48"/>
      <c r="C63" s="5"/>
      <c r="D63" s="5"/>
      <c r="E63" s="58">
        <v>1343</v>
      </c>
      <c r="F63" s="59"/>
      <c r="G63" s="58">
        <v>3537</v>
      </c>
      <c r="H63" s="59"/>
      <c r="I63" s="6">
        <v>0</v>
      </c>
      <c r="J63" s="58"/>
      <c r="K63" s="6">
        <v>0</v>
      </c>
    </row>
    <row r="64" spans="1:11" ht="20" customHeight="1">
      <c r="A64" s="57" t="s">
        <v>129</v>
      </c>
      <c r="B64" s="48"/>
      <c r="C64" s="5"/>
      <c r="D64" s="5"/>
      <c r="E64" s="58">
        <v>5725</v>
      </c>
      <c r="F64" s="59"/>
      <c r="G64" s="58">
        <v>5684</v>
      </c>
      <c r="H64" s="59"/>
      <c r="I64" s="58">
        <v>5652</v>
      </c>
      <c r="J64" s="58"/>
      <c r="K64" s="58">
        <v>5614</v>
      </c>
    </row>
    <row r="65" spans="1:11" ht="20" customHeight="1">
      <c r="A65" s="57" t="s">
        <v>56</v>
      </c>
      <c r="B65" s="48"/>
      <c r="C65" s="5"/>
      <c r="D65" s="5"/>
      <c r="E65" s="58">
        <v>-48</v>
      </c>
      <c r="F65" s="59"/>
      <c r="G65" s="58">
        <v>-918</v>
      </c>
      <c r="H65" s="59"/>
      <c r="I65" s="58">
        <v>-1264</v>
      </c>
      <c r="J65" s="58"/>
      <c r="K65" s="58">
        <v>-918</v>
      </c>
    </row>
    <row r="66" spans="1:11" ht="20" customHeight="1">
      <c r="A66" s="57" t="s">
        <v>130</v>
      </c>
      <c r="B66" s="48"/>
      <c r="C66" s="5"/>
      <c r="D66" s="5"/>
      <c r="E66" s="58">
        <v>64917</v>
      </c>
      <c r="F66" s="59"/>
      <c r="G66" s="58">
        <v>35027</v>
      </c>
      <c r="H66" s="59"/>
      <c r="I66" s="58">
        <v>66171</v>
      </c>
      <c r="J66" s="58"/>
      <c r="K66" s="58">
        <v>36839</v>
      </c>
    </row>
    <row r="67" spans="1:11" ht="20" customHeight="1">
      <c r="A67" s="57" t="s">
        <v>131</v>
      </c>
      <c r="B67" s="48"/>
      <c r="C67" s="5"/>
      <c r="D67" s="5"/>
      <c r="E67" s="58">
        <v>185</v>
      </c>
      <c r="F67" s="59"/>
      <c r="G67" s="58">
        <v>25</v>
      </c>
      <c r="H67" s="59"/>
      <c r="I67" s="6">
        <v>0</v>
      </c>
      <c r="J67" s="58"/>
      <c r="K67" s="6">
        <v>0</v>
      </c>
    </row>
    <row r="68" spans="1:11" ht="20" customHeight="1">
      <c r="A68" s="48"/>
      <c r="B68" s="48"/>
      <c r="C68" s="5"/>
      <c r="D68" s="5"/>
      <c r="E68" s="96">
        <f>SUM(E50:E67)</f>
        <v>210456</v>
      </c>
      <c r="F68" s="59"/>
      <c r="G68" s="96">
        <f>SUM(G50:G67)</f>
        <v>114364</v>
      </c>
      <c r="H68" s="59"/>
      <c r="I68" s="96">
        <f>SUM(I50:I67)</f>
        <v>195591</v>
      </c>
      <c r="J68" s="58"/>
      <c r="K68" s="96">
        <f>SUM(K50:K67)</f>
        <v>117438</v>
      </c>
    </row>
    <row r="69" spans="1:11" ht="20" customHeight="1">
      <c r="A69" s="94" t="s">
        <v>57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20" customHeight="1">
      <c r="A70" s="57" t="s">
        <v>132</v>
      </c>
      <c r="B70" s="77"/>
      <c r="C70" s="77"/>
      <c r="D70" s="77"/>
      <c r="E70" s="67">
        <v>105684</v>
      </c>
      <c r="F70" s="77"/>
      <c r="G70" s="58">
        <v>-199907</v>
      </c>
      <c r="H70" s="77"/>
      <c r="I70" s="67">
        <v>79203</v>
      </c>
      <c r="J70" s="67"/>
      <c r="K70" s="58">
        <v>-186366</v>
      </c>
    </row>
    <row r="71" spans="1:11" ht="20" customHeight="1">
      <c r="A71" s="57" t="s">
        <v>92</v>
      </c>
      <c r="B71" s="77"/>
      <c r="C71" s="77"/>
      <c r="D71" s="77"/>
      <c r="E71" s="67">
        <v>-205541</v>
      </c>
      <c r="F71" s="77"/>
      <c r="G71" s="58">
        <v>-178003</v>
      </c>
      <c r="H71" s="77"/>
      <c r="I71" s="67">
        <v>-184274</v>
      </c>
      <c r="J71" s="67"/>
      <c r="K71" s="58">
        <v>-190231</v>
      </c>
    </row>
    <row r="72" spans="1:11" ht="20" customHeight="1">
      <c r="A72" s="57" t="s">
        <v>133</v>
      </c>
      <c r="B72" s="77"/>
      <c r="C72" s="77"/>
      <c r="D72" s="77"/>
      <c r="E72" s="6">
        <v>0</v>
      </c>
      <c r="F72" s="77"/>
      <c r="G72" s="6">
        <v>21666</v>
      </c>
      <c r="H72" s="77"/>
      <c r="I72" s="6">
        <v>0</v>
      </c>
      <c r="J72" s="67"/>
      <c r="K72" s="6">
        <v>21666</v>
      </c>
    </row>
    <row r="73" spans="1:11" ht="20" customHeight="1">
      <c r="A73" s="57" t="s">
        <v>93</v>
      </c>
      <c r="B73" s="77"/>
      <c r="C73" s="77"/>
      <c r="D73" s="77"/>
      <c r="E73" s="67">
        <v>-62803</v>
      </c>
      <c r="F73" s="77"/>
      <c r="G73" s="58">
        <v>47333</v>
      </c>
      <c r="H73" s="77"/>
      <c r="I73" s="67">
        <v>1975</v>
      </c>
      <c r="J73" s="67"/>
      <c r="K73" s="58">
        <v>47333</v>
      </c>
    </row>
    <row r="74" spans="1:11" ht="20" customHeight="1">
      <c r="A74" s="57" t="s">
        <v>94</v>
      </c>
      <c r="B74" s="77"/>
      <c r="C74" s="77"/>
      <c r="D74" s="77"/>
      <c r="E74" s="67">
        <v>-69704</v>
      </c>
      <c r="F74" s="77"/>
      <c r="G74" s="6">
        <v>-25514</v>
      </c>
      <c r="H74" s="77"/>
      <c r="I74" s="6">
        <v>0</v>
      </c>
      <c r="J74" s="67"/>
      <c r="K74" s="6">
        <v>0</v>
      </c>
    </row>
    <row r="75" spans="1:11" ht="20" customHeight="1">
      <c r="A75" s="57" t="s">
        <v>95</v>
      </c>
      <c r="B75" s="77"/>
      <c r="C75" s="77"/>
      <c r="D75" s="77"/>
      <c r="E75" s="67">
        <v>-40346</v>
      </c>
      <c r="F75" s="77"/>
      <c r="G75" s="6">
        <v>-49631</v>
      </c>
      <c r="H75" s="77"/>
      <c r="I75" s="67">
        <v>-24394</v>
      </c>
      <c r="J75" s="67"/>
      <c r="K75" s="6">
        <v>-49631</v>
      </c>
    </row>
    <row r="76" spans="1:11" ht="20" customHeight="1">
      <c r="A76" s="57" t="s">
        <v>10</v>
      </c>
      <c r="B76" s="77"/>
      <c r="C76" s="77"/>
      <c r="D76" s="77"/>
      <c r="E76" s="6">
        <v>26093</v>
      </c>
      <c r="F76" s="77"/>
      <c r="G76" s="6">
        <v>-63142</v>
      </c>
      <c r="H76" s="77"/>
      <c r="I76" s="6">
        <v>-738</v>
      </c>
      <c r="J76" s="67"/>
      <c r="K76" s="6">
        <v>-61500</v>
      </c>
    </row>
    <row r="77" spans="1:11" ht="20" customHeight="1">
      <c r="A77" s="57" t="s">
        <v>14</v>
      </c>
      <c r="B77" s="48"/>
      <c r="C77" s="5"/>
      <c r="D77" s="56"/>
      <c r="E77" s="67">
        <v>-34227</v>
      </c>
      <c r="F77" s="56"/>
      <c r="G77" s="58">
        <v>6498</v>
      </c>
      <c r="H77" s="56"/>
      <c r="I77" s="67">
        <v>5482</v>
      </c>
      <c r="J77" s="67"/>
      <c r="K77" s="58">
        <v>170270</v>
      </c>
    </row>
    <row r="78" spans="1:11" ht="20" customHeight="1">
      <c r="A78" s="57" t="s">
        <v>134</v>
      </c>
      <c r="B78" s="48"/>
      <c r="C78" s="5"/>
      <c r="D78" s="56"/>
      <c r="E78" s="67">
        <v>-195729</v>
      </c>
      <c r="F78" s="56"/>
      <c r="G78" s="58">
        <v>-55895</v>
      </c>
      <c r="H78" s="56"/>
      <c r="I78" s="67">
        <v>-102486</v>
      </c>
      <c r="J78" s="67"/>
      <c r="K78" s="58">
        <v>-56162</v>
      </c>
    </row>
    <row r="79" spans="1:11" ht="20" customHeight="1">
      <c r="A79" s="57" t="s">
        <v>135</v>
      </c>
      <c r="B79" s="48"/>
      <c r="C79" s="5"/>
      <c r="D79" s="56"/>
      <c r="E79" s="67">
        <v>31079</v>
      </c>
      <c r="F79" s="56"/>
      <c r="G79" s="58">
        <v>22253</v>
      </c>
      <c r="H79" s="56"/>
      <c r="I79" s="67">
        <v>27337</v>
      </c>
      <c r="J79" s="67"/>
      <c r="K79" s="58">
        <v>22188</v>
      </c>
    </row>
    <row r="80" spans="1:11" ht="20" customHeight="1">
      <c r="A80" s="57" t="s">
        <v>106</v>
      </c>
      <c r="B80" s="48"/>
      <c r="C80" s="5"/>
      <c r="D80" s="56"/>
      <c r="E80" s="67">
        <v>-290657</v>
      </c>
      <c r="F80" s="56"/>
      <c r="G80" s="58">
        <v>-516806</v>
      </c>
      <c r="H80" s="56"/>
      <c r="I80" s="67">
        <v>-276218</v>
      </c>
      <c r="J80" s="67"/>
      <c r="K80" s="58">
        <v>-526279</v>
      </c>
    </row>
    <row r="81" spans="1:13" ht="20" customHeight="1">
      <c r="A81" s="57" t="s">
        <v>107</v>
      </c>
      <c r="B81" s="48"/>
      <c r="C81" s="5"/>
      <c r="D81" s="56"/>
      <c r="E81" s="67">
        <v>-183139</v>
      </c>
      <c r="F81" s="56"/>
      <c r="G81" s="58">
        <v>33797</v>
      </c>
      <c r="H81" s="56"/>
      <c r="I81" s="67">
        <v>-175677</v>
      </c>
      <c r="J81" s="67"/>
      <c r="K81" s="58">
        <v>31396</v>
      </c>
    </row>
    <row r="82" spans="1:13" ht="20" customHeight="1">
      <c r="A82" s="57" t="s">
        <v>23</v>
      </c>
      <c r="B82" s="48"/>
      <c r="C82" s="5"/>
      <c r="D82" s="56"/>
      <c r="E82" s="67">
        <v>27921</v>
      </c>
      <c r="F82" s="56"/>
      <c r="G82" s="58">
        <v>7221</v>
      </c>
      <c r="H82" s="56"/>
      <c r="I82" s="67">
        <v>13828</v>
      </c>
      <c r="J82" s="67"/>
      <c r="K82" s="58">
        <v>6019</v>
      </c>
    </row>
    <row r="83" spans="1:13" ht="20" customHeight="1">
      <c r="A83" s="57" t="s">
        <v>183</v>
      </c>
      <c r="B83" s="57"/>
      <c r="C83" s="5"/>
      <c r="D83" s="5"/>
      <c r="E83" s="97">
        <f>SUM(E68:E82)</f>
        <v>-680913</v>
      </c>
      <c r="F83" s="5"/>
      <c r="G83" s="97">
        <f>SUM(G68:G82)</f>
        <v>-835766</v>
      </c>
      <c r="H83" s="5"/>
      <c r="I83" s="97">
        <f>SUM(I68:I82)</f>
        <v>-440371</v>
      </c>
      <c r="J83" s="67"/>
      <c r="K83" s="97">
        <f>SUM(K68:K82)</f>
        <v>-653859</v>
      </c>
    </row>
    <row r="84" spans="1:13" ht="20" customHeight="1">
      <c r="A84" s="57" t="s">
        <v>59</v>
      </c>
      <c r="B84" s="55"/>
      <c r="C84" s="5"/>
      <c r="D84" s="5"/>
      <c r="E84" s="67">
        <v>-48862</v>
      </c>
      <c r="F84" s="5"/>
      <c r="G84" s="58">
        <v>-33406</v>
      </c>
      <c r="H84" s="5"/>
      <c r="I84" s="67">
        <v>-45697</v>
      </c>
      <c r="J84" s="67"/>
      <c r="K84" s="58">
        <v>-33346</v>
      </c>
    </row>
    <row r="85" spans="1:13" ht="20" customHeight="1">
      <c r="A85" s="48" t="s">
        <v>184</v>
      </c>
      <c r="B85" s="57"/>
      <c r="C85" s="85"/>
      <c r="D85" s="5"/>
      <c r="E85" s="64">
        <f>SUM(E83:E84)</f>
        <v>-729775</v>
      </c>
      <c r="F85" s="5"/>
      <c r="G85" s="64">
        <f>SUM(G83:G84)</f>
        <v>-869172</v>
      </c>
      <c r="H85" s="5"/>
      <c r="I85" s="64">
        <f>SUM(I83:I84)</f>
        <v>-486068</v>
      </c>
      <c r="J85" s="65"/>
      <c r="K85" s="64">
        <f>SUM(K83:K84)</f>
        <v>-687205</v>
      </c>
      <c r="M85" s="98"/>
    </row>
    <row r="86" spans="1:13" ht="21.75" customHeight="1">
      <c r="A86" s="105">
        <v>8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</row>
    <row r="87" spans="1:13" ht="21.75" customHeight="1">
      <c r="A87" s="106" t="s">
        <v>90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</row>
    <row r="88" spans="1:13" ht="21.75" customHeight="1">
      <c r="A88" s="106" t="s">
        <v>51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</row>
    <row r="89" spans="1:13" ht="21.75" customHeight="1">
      <c r="A89" s="106" t="s">
        <v>86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</row>
    <row r="90" spans="1:13" ht="15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2" t="s">
        <v>1</v>
      </c>
    </row>
    <row r="91" spans="1:13" ht="21.75" customHeight="1">
      <c r="A91" s="41"/>
      <c r="B91" s="41"/>
      <c r="C91" s="41"/>
      <c r="D91" s="41"/>
      <c r="E91" s="104" t="s">
        <v>91</v>
      </c>
      <c r="F91" s="104"/>
      <c r="G91" s="104"/>
      <c r="H91" s="41"/>
      <c r="I91" s="104" t="s">
        <v>2</v>
      </c>
      <c r="J91" s="104"/>
      <c r="K91" s="104"/>
    </row>
    <row r="92" spans="1:13" ht="21.75" customHeight="1">
      <c r="A92" s="48"/>
      <c r="B92" s="48"/>
      <c r="C92" s="5" t="s">
        <v>7</v>
      </c>
      <c r="D92" s="5"/>
      <c r="E92" s="103" t="s">
        <v>88</v>
      </c>
      <c r="F92" s="5"/>
      <c r="G92" s="103" t="s">
        <v>87</v>
      </c>
      <c r="H92" s="53"/>
      <c r="I92" s="103" t="s">
        <v>88</v>
      </c>
      <c r="J92" s="5"/>
      <c r="K92" s="103" t="s">
        <v>87</v>
      </c>
    </row>
    <row r="93" spans="1:13" ht="21.75" customHeight="1">
      <c r="A93" s="48"/>
      <c r="B93" s="48"/>
      <c r="C93" s="5"/>
      <c r="D93" s="5"/>
      <c r="E93" s="50"/>
      <c r="F93" s="51"/>
      <c r="G93" s="50" t="s">
        <v>195</v>
      </c>
      <c r="H93" s="101"/>
      <c r="I93" s="50"/>
      <c r="J93" s="101"/>
      <c r="K93" s="50" t="s">
        <v>195</v>
      </c>
    </row>
    <row r="94" spans="1:13" ht="21.75" customHeight="1">
      <c r="A94" s="55" t="s">
        <v>60</v>
      </c>
      <c r="B94" s="48"/>
      <c r="C94" s="85"/>
      <c r="D94" s="5"/>
      <c r="E94" s="67"/>
      <c r="F94" s="5"/>
      <c r="G94" s="67"/>
      <c r="H94" s="5"/>
      <c r="I94" s="67"/>
      <c r="J94" s="67"/>
      <c r="K94" s="67"/>
    </row>
    <row r="95" spans="1:13" ht="21.75" customHeight="1">
      <c r="A95" s="57" t="s">
        <v>136</v>
      </c>
      <c r="B95" s="57"/>
      <c r="C95" s="5"/>
      <c r="D95" s="5"/>
      <c r="E95" s="67">
        <v>20795</v>
      </c>
      <c r="F95" s="5"/>
      <c r="G95" s="58">
        <v>260</v>
      </c>
      <c r="H95" s="5"/>
      <c r="I95" s="67">
        <v>20795</v>
      </c>
      <c r="J95" s="67"/>
      <c r="K95" s="58">
        <v>260</v>
      </c>
    </row>
    <row r="96" spans="1:13" ht="21.75" customHeight="1">
      <c r="A96" s="57" t="s">
        <v>137</v>
      </c>
      <c r="B96" s="57"/>
      <c r="C96" s="5"/>
      <c r="D96" s="5"/>
      <c r="E96" s="67">
        <v>-39863</v>
      </c>
      <c r="F96" s="5"/>
      <c r="G96" s="58">
        <v>163773</v>
      </c>
      <c r="H96" s="5"/>
      <c r="I96" s="67">
        <v>-39863</v>
      </c>
      <c r="J96" s="67"/>
      <c r="K96" s="6">
        <v>0</v>
      </c>
    </row>
    <row r="97" spans="1:11" ht="21.75" customHeight="1">
      <c r="A97" s="57" t="s">
        <v>163</v>
      </c>
      <c r="B97" s="57"/>
      <c r="C97" s="5"/>
      <c r="D97" s="5"/>
      <c r="E97" s="67">
        <v>-2200</v>
      </c>
      <c r="F97" s="5"/>
      <c r="G97" s="6">
        <v>0</v>
      </c>
      <c r="H97" s="5"/>
      <c r="I97" s="67">
        <v>-2200</v>
      </c>
      <c r="J97" s="67"/>
      <c r="K97" s="6">
        <v>0</v>
      </c>
    </row>
    <row r="98" spans="1:11" ht="21.75" customHeight="1">
      <c r="A98" s="57" t="s">
        <v>138</v>
      </c>
      <c r="B98" s="57"/>
      <c r="C98" s="5"/>
      <c r="D98" s="5"/>
      <c r="E98" s="67">
        <v>-19852</v>
      </c>
      <c r="F98" s="5"/>
      <c r="G98" s="58">
        <v>-1831</v>
      </c>
      <c r="H98" s="5"/>
      <c r="I98" s="67">
        <v>-19558</v>
      </c>
      <c r="J98" s="67"/>
      <c r="K98" s="58">
        <v>-1831</v>
      </c>
    </row>
    <row r="99" spans="1:11" ht="21.75" customHeight="1">
      <c r="A99" s="57" t="s">
        <v>139</v>
      </c>
      <c r="B99" s="57"/>
      <c r="C99" s="5"/>
      <c r="D99" s="5"/>
      <c r="E99" s="67">
        <v>127</v>
      </c>
      <c r="F99" s="5"/>
      <c r="G99" s="58">
        <v>510</v>
      </c>
      <c r="H99" s="5"/>
      <c r="I99" s="67">
        <v>127</v>
      </c>
      <c r="J99" s="67"/>
      <c r="K99" s="58">
        <v>510</v>
      </c>
    </row>
    <row r="100" spans="1:11" ht="21.75" customHeight="1">
      <c r="A100" s="57" t="s">
        <v>140</v>
      </c>
      <c r="B100" s="57"/>
      <c r="C100" s="5"/>
      <c r="D100" s="5"/>
      <c r="E100" s="67">
        <v>-38</v>
      </c>
      <c r="F100" s="5"/>
      <c r="G100" s="58">
        <v>-301</v>
      </c>
      <c r="H100" s="5"/>
      <c r="I100" s="67">
        <v>-38</v>
      </c>
      <c r="J100" s="67"/>
      <c r="K100" s="58">
        <v>-301</v>
      </c>
    </row>
    <row r="101" spans="1:11" ht="21.75" customHeight="1">
      <c r="A101" s="57" t="s">
        <v>141</v>
      </c>
      <c r="B101" s="57"/>
      <c r="C101" s="5"/>
      <c r="D101" s="5"/>
      <c r="E101" s="67">
        <v>48</v>
      </c>
      <c r="F101" s="5"/>
      <c r="G101" s="58">
        <v>823</v>
      </c>
      <c r="H101" s="5"/>
      <c r="I101" s="67">
        <v>1312</v>
      </c>
      <c r="J101" s="67"/>
      <c r="K101" s="58">
        <v>823</v>
      </c>
    </row>
    <row r="102" spans="1:11" ht="21.75" customHeight="1">
      <c r="A102" s="48" t="s">
        <v>177</v>
      </c>
      <c r="B102" s="48"/>
      <c r="C102" s="5"/>
      <c r="D102" s="5"/>
      <c r="E102" s="64">
        <f>SUM(E95:E101)</f>
        <v>-40983</v>
      </c>
      <c r="F102" s="5"/>
      <c r="G102" s="64">
        <f>SUM(G95:G101)</f>
        <v>163234</v>
      </c>
      <c r="H102" s="5"/>
      <c r="I102" s="64">
        <f>SUM(I95:I101)</f>
        <v>-39425</v>
      </c>
      <c r="J102" s="65"/>
      <c r="K102" s="64">
        <f>SUM(K95:K101)</f>
        <v>-539</v>
      </c>
    </row>
    <row r="103" spans="1:11" ht="21.75" customHeight="1">
      <c r="A103" s="55" t="s">
        <v>61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</row>
    <row r="104" spans="1:11" ht="21.75" customHeight="1">
      <c r="A104" s="57" t="s">
        <v>142</v>
      </c>
      <c r="B104" s="77"/>
      <c r="C104" s="77"/>
      <c r="D104" s="77"/>
      <c r="E104" s="67"/>
      <c r="F104" s="77"/>
      <c r="G104" s="67"/>
      <c r="H104" s="77"/>
      <c r="I104" s="67"/>
      <c r="J104" s="67"/>
      <c r="K104" s="67"/>
    </row>
    <row r="105" spans="1:11" ht="21.75" customHeight="1">
      <c r="A105" s="57" t="s">
        <v>143</v>
      </c>
      <c r="B105" s="77"/>
      <c r="C105" s="77"/>
      <c r="D105" s="77"/>
      <c r="E105" s="67">
        <v>452385</v>
      </c>
      <c r="F105" s="77"/>
      <c r="G105" s="67">
        <v>547037</v>
      </c>
      <c r="H105" s="77"/>
      <c r="I105" s="67">
        <v>302765</v>
      </c>
      <c r="J105" s="67"/>
      <c r="K105" s="67">
        <v>547038</v>
      </c>
    </row>
    <row r="106" spans="1:11" ht="21.75" customHeight="1">
      <c r="A106" s="57" t="s">
        <v>144</v>
      </c>
      <c r="B106" s="77"/>
      <c r="C106" s="77"/>
      <c r="D106" s="77"/>
      <c r="E106" s="6">
        <v>0</v>
      </c>
      <c r="F106" s="77"/>
      <c r="G106" s="6">
        <v>0</v>
      </c>
      <c r="H106" s="77"/>
      <c r="I106" s="67">
        <v>-11273</v>
      </c>
      <c r="J106" s="67"/>
      <c r="K106" s="67">
        <v>-20000</v>
      </c>
    </row>
    <row r="107" spans="1:11" ht="21.75" customHeight="1">
      <c r="A107" s="57" t="s">
        <v>194</v>
      </c>
      <c r="B107" s="77"/>
      <c r="C107" s="77"/>
      <c r="D107" s="77"/>
      <c r="E107" s="6">
        <v>0</v>
      </c>
      <c r="F107" s="77"/>
      <c r="G107" s="6">
        <v>0</v>
      </c>
      <c r="H107" s="77"/>
      <c r="I107" s="67">
        <v>43000</v>
      </c>
      <c r="J107" s="67"/>
      <c r="K107" s="99">
        <v>0</v>
      </c>
    </row>
    <row r="108" spans="1:11" ht="21.75" customHeight="1">
      <c r="A108" s="57" t="s">
        <v>178</v>
      </c>
      <c r="B108" s="77"/>
      <c r="C108" s="77"/>
      <c r="D108" s="77"/>
      <c r="E108" s="67">
        <v>122000</v>
      </c>
      <c r="F108" s="77"/>
      <c r="G108" s="67">
        <v>10000</v>
      </c>
      <c r="H108" s="77"/>
      <c r="I108" s="6">
        <v>0</v>
      </c>
      <c r="J108" s="67"/>
      <c r="K108" s="6">
        <v>0</v>
      </c>
    </row>
    <row r="109" spans="1:11" ht="21.75" customHeight="1">
      <c r="A109" s="57" t="s">
        <v>145</v>
      </c>
      <c r="B109" s="77"/>
      <c r="C109" s="77"/>
      <c r="D109" s="77"/>
      <c r="E109" s="100">
        <v>706</v>
      </c>
      <c r="F109" s="77"/>
      <c r="G109" s="67">
        <v>662</v>
      </c>
      <c r="H109" s="77"/>
      <c r="I109" s="67">
        <v>706</v>
      </c>
      <c r="J109" s="67"/>
      <c r="K109" s="67">
        <v>662</v>
      </c>
    </row>
    <row r="110" spans="1:11" ht="21.75" customHeight="1">
      <c r="A110" s="57" t="s">
        <v>146</v>
      </c>
      <c r="B110" s="48"/>
      <c r="C110" s="5"/>
      <c r="D110" s="56"/>
      <c r="E110" s="100">
        <v>-2584</v>
      </c>
      <c r="F110" s="56"/>
      <c r="G110" s="6">
        <v>-3183</v>
      </c>
      <c r="H110" s="77"/>
      <c r="I110" s="100">
        <v>-3232</v>
      </c>
      <c r="J110" s="67"/>
      <c r="K110" s="6">
        <v>-2853</v>
      </c>
    </row>
    <row r="111" spans="1:11" ht="21.75" customHeight="1">
      <c r="A111" s="57" t="s">
        <v>179</v>
      </c>
      <c r="B111" s="48"/>
      <c r="C111" s="5"/>
      <c r="D111" s="56"/>
      <c r="E111" s="100">
        <v>-5870</v>
      </c>
      <c r="F111" s="56"/>
      <c r="G111" s="58">
        <v>-5171</v>
      </c>
      <c r="H111" s="56"/>
      <c r="I111" s="67">
        <v>-5870</v>
      </c>
      <c r="J111" s="67"/>
      <c r="K111" s="58">
        <v>-5152</v>
      </c>
    </row>
    <row r="112" spans="1:11" ht="21.75" customHeight="1">
      <c r="A112" s="57" t="s">
        <v>58</v>
      </c>
      <c r="B112" s="77"/>
      <c r="C112" s="77"/>
      <c r="D112" s="77"/>
      <c r="E112" s="100">
        <v>-64408</v>
      </c>
      <c r="F112" s="77"/>
      <c r="G112" s="58">
        <v>-37044</v>
      </c>
      <c r="H112" s="56"/>
      <c r="I112" s="67">
        <v>-64134</v>
      </c>
      <c r="J112" s="67"/>
      <c r="K112" s="58">
        <v>-37154</v>
      </c>
    </row>
    <row r="113" spans="1:15" ht="21.75" customHeight="1">
      <c r="A113" s="48" t="s">
        <v>185</v>
      </c>
      <c r="B113" s="57"/>
      <c r="C113" s="5"/>
      <c r="D113" s="5"/>
      <c r="E113" s="64">
        <f>SUM(E104:E112)</f>
        <v>502229</v>
      </c>
      <c r="F113" s="5"/>
      <c r="G113" s="64">
        <f>SUM(G104:G112)</f>
        <v>512301</v>
      </c>
      <c r="H113" s="5"/>
      <c r="I113" s="64">
        <f>SUM(I104:I112)</f>
        <v>261962</v>
      </c>
      <c r="J113" s="65"/>
      <c r="K113" s="64">
        <f>SUM(K104:K112)</f>
        <v>482541</v>
      </c>
    </row>
    <row r="114" spans="1:15" ht="21.75" customHeight="1">
      <c r="A114" s="48"/>
      <c r="B114" s="57"/>
      <c r="C114" s="5"/>
      <c r="D114" s="5"/>
      <c r="E114" s="65"/>
      <c r="F114" s="5"/>
      <c r="G114" s="65"/>
      <c r="H114" s="5"/>
      <c r="I114" s="65"/>
      <c r="J114" s="65"/>
      <c r="K114" s="65"/>
    </row>
    <row r="115" spans="1:15" ht="21.75" customHeight="1">
      <c r="A115" s="48" t="s">
        <v>147</v>
      </c>
      <c r="B115" s="57"/>
      <c r="C115" s="5"/>
      <c r="D115" s="5"/>
    </row>
    <row r="116" spans="1:15" ht="21.75" customHeight="1">
      <c r="A116" s="48" t="s">
        <v>148</v>
      </c>
      <c r="B116" s="57"/>
      <c r="C116" s="5"/>
      <c r="D116" s="5"/>
      <c r="E116" s="65">
        <f>E85+E102+E113</f>
        <v>-268529</v>
      </c>
      <c r="F116" s="87"/>
      <c r="G116" s="65">
        <f>G85+G102+G113</f>
        <v>-193637</v>
      </c>
      <c r="H116" s="87"/>
      <c r="I116" s="65">
        <f>I85+I102+I113</f>
        <v>-263531</v>
      </c>
      <c r="J116" s="65"/>
      <c r="K116" s="65">
        <f>K85+K102+K113</f>
        <v>-205203</v>
      </c>
    </row>
    <row r="117" spans="1:15" ht="21.75" customHeight="1">
      <c r="A117" s="57" t="s">
        <v>149</v>
      </c>
      <c r="B117" s="57"/>
      <c r="C117" s="5"/>
      <c r="D117" s="5"/>
      <c r="E117" s="86">
        <v>920</v>
      </c>
      <c r="F117" s="59"/>
      <c r="G117" s="86">
        <v>897</v>
      </c>
      <c r="H117" s="59"/>
      <c r="I117" s="86">
        <v>920</v>
      </c>
      <c r="J117" s="58"/>
      <c r="K117" s="86">
        <v>897</v>
      </c>
    </row>
    <row r="118" spans="1:15" ht="21.75" customHeight="1">
      <c r="A118" s="48" t="s">
        <v>62</v>
      </c>
      <c r="B118" s="57"/>
      <c r="C118" s="5"/>
      <c r="D118" s="5"/>
      <c r="E118" s="65">
        <f>SUM(E116:E117)</f>
        <v>-267609</v>
      </c>
      <c r="F118" s="87"/>
      <c r="G118" s="65">
        <f>SUM(G116:G117)</f>
        <v>-192740</v>
      </c>
      <c r="H118" s="87"/>
      <c r="I118" s="65">
        <f>SUM(I116:I117)</f>
        <v>-262611</v>
      </c>
      <c r="J118" s="65"/>
      <c r="K118" s="65">
        <f>SUM(K116:K117)</f>
        <v>-204306</v>
      </c>
    </row>
    <row r="119" spans="1:15" ht="21.75" customHeight="1">
      <c r="A119" s="57" t="s">
        <v>63</v>
      </c>
      <c r="B119" s="55"/>
      <c r="C119" s="5"/>
      <c r="D119" s="5"/>
      <c r="E119" s="58">
        <v>429448</v>
      </c>
      <c r="F119" s="59"/>
      <c r="G119" s="58">
        <v>815809</v>
      </c>
      <c r="H119" s="59"/>
      <c r="I119" s="58">
        <v>404263</v>
      </c>
      <c r="J119" s="58"/>
      <c r="K119" s="58">
        <v>811256</v>
      </c>
    </row>
    <row r="120" spans="1:15" ht="21.75" customHeight="1" thickBot="1">
      <c r="A120" s="48" t="s">
        <v>82</v>
      </c>
      <c r="B120" s="57"/>
      <c r="C120" s="85"/>
      <c r="D120" s="5"/>
      <c r="E120" s="66">
        <f>SUM(E118:E119)</f>
        <v>161839</v>
      </c>
      <c r="F120" s="5"/>
      <c r="G120" s="66">
        <f>SUM(G118:G119)</f>
        <v>623069</v>
      </c>
      <c r="H120" s="5"/>
      <c r="I120" s="66">
        <f>SUM(I118:I119)</f>
        <v>141652</v>
      </c>
      <c r="J120" s="65"/>
      <c r="K120" s="66">
        <f>SUM(K118:K119)</f>
        <v>606950</v>
      </c>
      <c r="M120" s="8"/>
      <c r="O120" s="8"/>
    </row>
    <row r="121" spans="1:15" ht="14.4" customHeight="1" thickTop="1">
      <c r="E121" s="30"/>
      <c r="F121" s="3"/>
      <c r="G121" s="3"/>
      <c r="H121" s="3"/>
      <c r="I121" s="30"/>
      <c r="J121" s="3"/>
      <c r="K121" s="3"/>
    </row>
    <row r="122" spans="1:15" ht="21.75" customHeight="1">
      <c r="A122" s="48" t="s">
        <v>64</v>
      </c>
    </row>
    <row r="123" spans="1:15" ht="21.75" customHeight="1">
      <c r="A123" s="57" t="s">
        <v>65</v>
      </c>
    </row>
    <row r="124" spans="1:15" ht="21.75" customHeight="1">
      <c r="A124" s="7" t="s">
        <v>66</v>
      </c>
      <c r="B124" s="7" t="s">
        <v>150</v>
      </c>
      <c r="E124" s="100">
        <v>14047</v>
      </c>
      <c r="G124" s="6">
        <v>9003</v>
      </c>
      <c r="I124" s="100">
        <v>14047</v>
      </c>
      <c r="K124" s="6">
        <v>9003</v>
      </c>
    </row>
    <row r="125" spans="1:15" ht="21.75" customHeight="1">
      <c r="B125" s="7" t="s">
        <v>196</v>
      </c>
      <c r="E125" s="100">
        <v>8789</v>
      </c>
      <c r="G125" s="6">
        <v>657</v>
      </c>
      <c r="I125" s="100">
        <v>8789</v>
      </c>
      <c r="K125" s="6">
        <v>657</v>
      </c>
    </row>
    <row r="126" spans="1:15" ht="21.75" customHeight="1">
      <c r="A126" s="7" t="s">
        <v>67</v>
      </c>
      <c r="B126" s="7" t="s">
        <v>151</v>
      </c>
      <c r="E126" s="100">
        <v>73</v>
      </c>
      <c r="G126" s="6">
        <v>122</v>
      </c>
      <c r="I126" s="100">
        <v>73</v>
      </c>
      <c r="K126" s="6">
        <v>122</v>
      </c>
    </row>
    <row r="127" spans="1:15" ht="21.75" customHeight="1">
      <c r="I127" s="6"/>
    </row>
    <row r="128" spans="1:15" ht="21.75" customHeight="1">
      <c r="I128" s="6"/>
    </row>
    <row r="129" spans="9:9" ht="21.75" customHeight="1">
      <c r="I129" s="6"/>
    </row>
    <row r="130" spans="9:9" ht="21.75" customHeight="1">
      <c r="I130" s="6"/>
    </row>
  </sheetData>
  <mergeCells count="18">
    <mergeCell ref="E91:G91"/>
    <mergeCell ref="I91:K91"/>
    <mergeCell ref="A41:K41"/>
    <mergeCell ref="A42:K42"/>
    <mergeCell ref="A43:K43"/>
    <mergeCell ref="A44:K44"/>
    <mergeCell ref="E46:G46"/>
    <mergeCell ref="I46:K46"/>
    <mergeCell ref="A86:K86"/>
    <mergeCell ref="A87:K87"/>
    <mergeCell ref="A88:K88"/>
    <mergeCell ref="A89:K89"/>
    <mergeCell ref="E6:G6"/>
    <mergeCell ref="I6:K6"/>
    <mergeCell ref="A1:K1"/>
    <mergeCell ref="A2:K2"/>
    <mergeCell ref="A3:K3"/>
    <mergeCell ref="A4:K4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2" manualBreakCount="2">
    <brk id="40" max="10" man="1"/>
    <brk id="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tabColor rgb="FFFFFF00"/>
    <pageSetUpPr fitToPage="1"/>
  </sheetPr>
  <dimension ref="A1:S26"/>
  <sheetViews>
    <sheetView view="pageBreakPreview" topLeftCell="A13" zoomScale="70" zoomScaleNormal="70" zoomScaleSheetLayoutView="70" workbookViewId="0">
      <selection activeCell="A26" sqref="A26:XFD26"/>
    </sheetView>
  </sheetViews>
  <sheetFormatPr defaultColWidth="1.08984375" defaultRowHeight="21.75" customHeight="1"/>
  <cols>
    <col min="1" max="1" width="47" style="7" customWidth="1"/>
    <col min="2" max="2" width="8.08984375" style="10" customWidth="1"/>
    <col min="3" max="3" width="2.81640625" style="4" customWidth="1"/>
    <col min="4" max="4" width="14" style="4" customWidth="1"/>
    <col min="5" max="5" width="1.08984375" style="4" customWidth="1"/>
    <col min="6" max="6" width="14" style="4" customWidth="1"/>
    <col min="7" max="7" width="1.08984375" style="4" customWidth="1"/>
    <col min="8" max="8" width="14" style="4" customWidth="1"/>
    <col min="9" max="9" width="1.08984375" style="4" customWidth="1"/>
    <col min="10" max="10" width="13.1796875" style="4" customWidth="1"/>
    <col min="11" max="11" width="1.08984375" style="4" customWidth="1"/>
    <col min="12" max="12" width="17.453125" style="4" customWidth="1"/>
    <col min="13" max="13" width="1.08984375" style="4" customWidth="1"/>
    <col min="14" max="14" width="14.81640625" style="4" customWidth="1"/>
    <col min="15" max="15" width="1.08984375" style="4" customWidth="1"/>
    <col min="16" max="16" width="14.81640625" style="4" customWidth="1"/>
    <col min="17" max="17" width="1.08984375" style="4" customWidth="1"/>
    <col min="18" max="18" width="14" style="4" customWidth="1"/>
    <col min="19" max="19" width="1.08984375" style="4" customWidth="1"/>
    <col min="20" max="245" width="7.1796875" style="4" customWidth="1"/>
    <col min="246" max="246" width="40.81640625" style="4" customWidth="1"/>
    <col min="247" max="247" width="7" style="4" customWidth="1"/>
    <col min="248" max="248" width="1.08984375" style="4" customWidth="1"/>
    <col min="249" max="249" width="8.81640625" style="4" customWidth="1"/>
    <col min="250" max="250" width="1.08984375" style="4" customWidth="1"/>
    <col min="251" max="251" width="11" style="4" customWidth="1"/>
    <col min="252" max="252" width="1.08984375" style="4" customWidth="1"/>
    <col min="253" max="253" width="8.81640625" style="4" customWidth="1"/>
    <col min="254" max="16384" width="1.08984375" style="4"/>
  </cols>
  <sheetData>
    <row r="1" spans="1:19" ht="21.75" customHeight="1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9" ht="21.75" customHeight="1">
      <c r="A2" s="109" t="s">
        <v>152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9" ht="21.75" customHeight="1">
      <c r="A3" s="109" t="s">
        <v>172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9" ht="21.75" customHeight="1">
      <c r="A4" s="109" t="s">
        <v>86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9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27" t="s">
        <v>1</v>
      </c>
    </row>
    <row r="6" spans="1:19" ht="21.75" customHeight="1">
      <c r="B6" s="7"/>
      <c r="C6" s="10"/>
      <c r="E6" s="9"/>
      <c r="F6" s="11"/>
      <c r="G6" s="11"/>
      <c r="K6" s="11"/>
      <c r="L6" s="11" t="s">
        <v>68</v>
      </c>
      <c r="M6" s="12"/>
      <c r="N6" s="11" t="s">
        <v>153</v>
      </c>
      <c r="O6" s="12"/>
      <c r="P6" s="11"/>
      <c r="Q6" s="12"/>
      <c r="R6" s="9"/>
      <c r="S6" s="9"/>
    </row>
    <row r="7" spans="1:19" ht="21.75" customHeight="1">
      <c r="B7" s="11"/>
      <c r="C7" s="12"/>
      <c r="D7" s="11" t="s">
        <v>69</v>
      </c>
      <c r="F7" s="11"/>
      <c r="G7" s="11"/>
      <c r="H7" s="110" t="s">
        <v>70</v>
      </c>
      <c r="I7" s="110"/>
      <c r="J7" s="110"/>
      <c r="K7" s="11"/>
      <c r="L7" s="13" t="s">
        <v>71</v>
      </c>
      <c r="N7" s="11" t="s">
        <v>154</v>
      </c>
      <c r="P7" s="11" t="s">
        <v>157</v>
      </c>
      <c r="R7" s="11"/>
      <c r="S7" s="11"/>
    </row>
    <row r="8" spans="1:19" ht="21.75" customHeight="1">
      <c r="B8" s="11"/>
      <c r="C8" s="12"/>
      <c r="D8" s="11" t="s">
        <v>72</v>
      </c>
      <c r="F8" s="11"/>
      <c r="G8" s="11"/>
      <c r="H8" s="11"/>
      <c r="I8" s="11"/>
      <c r="J8" s="11"/>
      <c r="K8" s="11"/>
      <c r="L8" s="11" t="s">
        <v>73</v>
      </c>
      <c r="N8" s="11" t="s">
        <v>155</v>
      </c>
      <c r="P8" s="11" t="s">
        <v>158</v>
      </c>
      <c r="R8" s="11"/>
      <c r="S8" s="11"/>
    </row>
    <row r="9" spans="1:19" ht="21.75" customHeight="1">
      <c r="B9" s="5" t="s">
        <v>7</v>
      </c>
      <c r="C9" s="12"/>
      <c r="D9" s="13" t="s">
        <v>74</v>
      </c>
      <c r="F9" s="13" t="s">
        <v>35</v>
      </c>
      <c r="G9" s="11"/>
      <c r="H9" s="13" t="s">
        <v>75</v>
      </c>
      <c r="I9" s="11"/>
      <c r="J9" s="13" t="s">
        <v>191</v>
      </c>
      <c r="K9" s="11"/>
      <c r="L9" s="13" t="s">
        <v>77</v>
      </c>
      <c r="N9" s="13" t="s">
        <v>156</v>
      </c>
      <c r="P9" s="13" t="s">
        <v>159</v>
      </c>
      <c r="R9" s="13" t="s">
        <v>41</v>
      </c>
      <c r="S9" s="11"/>
    </row>
    <row r="10" spans="1:19" ht="21.75" customHeight="1">
      <c r="A10" s="14" t="s">
        <v>162</v>
      </c>
      <c r="B10" s="12"/>
      <c r="C10" s="11"/>
      <c r="D10" s="15">
        <v>1361818</v>
      </c>
      <c r="E10" s="16"/>
      <c r="F10" s="15">
        <v>734850</v>
      </c>
      <c r="G10" s="16"/>
      <c r="H10" s="15">
        <v>29000</v>
      </c>
      <c r="I10" s="16"/>
      <c r="J10" s="15">
        <v>105812</v>
      </c>
      <c r="K10" s="16"/>
      <c r="L10" s="15">
        <v>487109</v>
      </c>
      <c r="M10" s="16"/>
      <c r="N10" s="15">
        <f>SUM(D10:M10)</f>
        <v>2718589</v>
      </c>
      <c r="O10" s="16"/>
      <c r="P10" s="28">
        <v>0</v>
      </c>
      <c r="Q10" s="16"/>
      <c r="R10" s="15">
        <f>N10+P10</f>
        <v>2718589</v>
      </c>
      <c r="S10" s="18"/>
    </row>
    <row r="11" spans="1:19" ht="21.75" customHeight="1">
      <c r="A11" s="7" t="s">
        <v>160</v>
      </c>
      <c r="B11" s="12">
        <v>25</v>
      </c>
      <c r="C11" s="9"/>
      <c r="D11" s="36">
        <v>0</v>
      </c>
      <c r="E11" s="21"/>
      <c r="F11" s="36">
        <v>0</v>
      </c>
      <c r="G11" s="6"/>
      <c r="H11" s="36">
        <v>0</v>
      </c>
      <c r="I11" s="21"/>
      <c r="J11" s="39">
        <v>-257273</v>
      </c>
      <c r="K11" s="21"/>
      <c r="L11" s="36">
        <v>0</v>
      </c>
      <c r="M11" s="21"/>
      <c r="N11" s="39">
        <f>SUM(D11:M11)</f>
        <v>-257273</v>
      </c>
      <c r="O11" s="21"/>
      <c r="P11" s="36">
        <v>0</v>
      </c>
      <c r="Q11" s="21"/>
      <c r="R11" s="39">
        <f>N11+P11</f>
        <v>-257273</v>
      </c>
      <c r="S11" s="18"/>
    </row>
    <row r="12" spans="1:19" s="31" customFormat="1" ht="21.75" customHeight="1">
      <c r="A12" s="14" t="s">
        <v>161</v>
      </c>
      <c r="B12" s="32"/>
      <c r="C12" s="9"/>
      <c r="D12" s="15">
        <f>SUM(D10:D11)</f>
        <v>1361818</v>
      </c>
      <c r="E12" s="16"/>
      <c r="F12" s="15">
        <f>SUM(F10:F11)</f>
        <v>734850</v>
      </c>
      <c r="G12" s="16"/>
      <c r="H12" s="15">
        <f>SUM(H10:H11)</f>
        <v>29000</v>
      </c>
      <c r="I12" s="16"/>
      <c r="J12" s="15">
        <f>SUM(J10:J11)</f>
        <v>-151461</v>
      </c>
      <c r="K12" s="16"/>
      <c r="L12" s="15">
        <f>SUM(L10:L11)</f>
        <v>487109</v>
      </c>
      <c r="M12" s="18"/>
      <c r="N12" s="15">
        <f>SUM(N10:N11)</f>
        <v>2461316</v>
      </c>
      <c r="O12" s="18"/>
      <c r="P12" s="28">
        <f>SUM(P10:P11)</f>
        <v>0</v>
      </c>
      <c r="Q12" s="18"/>
      <c r="R12" s="15">
        <f>SUM(R10:R11)</f>
        <v>2461316</v>
      </c>
      <c r="S12" s="17"/>
    </row>
    <row r="13" spans="1:19" s="31" customFormat="1" ht="21.75" customHeight="1">
      <c r="A13" s="7" t="s">
        <v>78</v>
      </c>
      <c r="B13" s="32"/>
      <c r="C13" s="9"/>
      <c r="D13" s="33"/>
      <c r="E13" s="16"/>
      <c r="F13" s="33"/>
      <c r="G13" s="16"/>
      <c r="H13" s="33"/>
      <c r="I13" s="16"/>
      <c r="J13" s="33"/>
      <c r="K13" s="16"/>
      <c r="L13" s="34"/>
      <c r="M13" s="35"/>
      <c r="N13" s="34"/>
      <c r="O13" s="35"/>
      <c r="P13" s="34"/>
      <c r="Q13" s="35"/>
      <c r="R13" s="15"/>
      <c r="S13" s="17"/>
    </row>
    <row r="14" spans="1:19" s="24" customFormat="1" ht="21.75" customHeight="1">
      <c r="A14" s="7" t="s">
        <v>80</v>
      </c>
      <c r="B14" s="22"/>
      <c r="C14" s="23"/>
      <c r="D14" s="28">
        <v>0</v>
      </c>
      <c r="E14" s="29"/>
      <c r="F14" s="28">
        <v>0</v>
      </c>
      <c r="G14" s="29"/>
      <c r="H14" s="28">
        <v>0</v>
      </c>
      <c r="I14" s="29"/>
      <c r="J14" s="20">
        <v>97903</v>
      </c>
      <c r="K14" s="21"/>
      <c r="L14" s="28">
        <v>0</v>
      </c>
      <c r="M14" s="21"/>
      <c r="N14" s="20">
        <v>97903</v>
      </c>
      <c r="O14" s="21"/>
      <c r="P14" s="28">
        <v>-23</v>
      </c>
      <c r="Q14" s="21"/>
      <c r="R14" s="20">
        <f>N14+P14</f>
        <v>97880</v>
      </c>
      <c r="S14" s="21"/>
    </row>
    <row r="15" spans="1:19" s="24" customFormat="1" ht="21.75" customHeight="1">
      <c r="A15" s="7" t="s">
        <v>79</v>
      </c>
      <c r="B15" s="22"/>
      <c r="C15" s="23"/>
      <c r="D15" s="28">
        <v>0</v>
      </c>
      <c r="E15" s="29"/>
      <c r="F15" s="28">
        <v>0</v>
      </c>
      <c r="G15" s="29"/>
      <c r="H15" s="28">
        <v>0</v>
      </c>
      <c r="I15" s="21"/>
      <c r="J15" s="28">
        <v>0</v>
      </c>
      <c r="K15" s="21"/>
      <c r="L15" s="28">
        <v>0</v>
      </c>
      <c r="M15" s="21"/>
      <c r="N15" s="28">
        <v>0</v>
      </c>
      <c r="O15" s="21"/>
      <c r="P15" s="28">
        <v>0</v>
      </c>
      <c r="Q15" s="21"/>
      <c r="R15" s="28">
        <v>0</v>
      </c>
      <c r="S15" s="21"/>
    </row>
    <row r="16" spans="1:19" ht="21.75" customHeight="1" thickBot="1">
      <c r="A16" s="14" t="s">
        <v>81</v>
      </c>
      <c r="B16" s="12"/>
      <c r="C16" s="9"/>
      <c r="D16" s="25">
        <f>SUM(D12:D15)</f>
        <v>1361818</v>
      </c>
      <c r="E16" s="16"/>
      <c r="F16" s="25">
        <f>SUM(F12:F15)</f>
        <v>734850</v>
      </c>
      <c r="G16" s="16">
        <f>SUM(G10:G15)</f>
        <v>0</v>
      </c>
      <c r="H16" s="25">
        <f>SUM(H12:H15)</f>
        <v>29000</v>
      </c>
      <c r="I16" s="16">
        <f>SUM(I10:I15)</f>
        <v>0</v>
      </c>
      <c r="J16" s="25">
        <f>SUM(J12:J15)</f>
        <v>-53558</v>
      </c>
      <c r="K16" s="16">
        <f>SUM(K10:K15)</f>
        <v>0</v>
      </c>
      <c r="L16" s="25">
        <f>SUM(L12:L15)</f>
        <v>487109</v>
      </c>
      <c r="M16" s="16">
        <f>SUM(M10:M15)</f>
        <v>0</v>
      </c>
      <c r="N16" s="25">
        <f>SUM(N12:N15)</f>
        <v>2559219</v>
      </c>
      <c r="O16" s="16">
        <f>SUM(O10:O15)</f>
        <v>0</v>
      </c>
      <c r="P16" s="37">
        <f>SUM(P12:P15)</f>
        <v>-23</v>
      </c>
      <c r="Q16" s="16">
        <f>SUM(Q10:Q15)</f>
        <v>0</v>
      </c>
      <c r="R16" s="25">
        <f>SUM(R12:R15)</f>
        <v>2559196</v>
      </c>
      <c r="S16" s="17"/>
    </row>
    <row r="17" spans="1:19" ht="21.75" customHeight="1" thickTop="1">
      <c r="A17" s="14"/>
      <c r="B17" s="12"/>
      <c r="C17" s="9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7"/>
    </row>
    <row r="18" spans="1:19" ht="21.75" customHeight="1">
      <c r="A18" s="14" t="s">
        <v>182</v>
      </c>
      <c r="B18" s="12"/>
      <c r="C18" s="11"/>
      <c r="D18" s="15">
        <v>1361818</v>
      </c>
      <c r="E18" s="16"/>
      <c r="F18" s="15">
        <v>734850</v>
      </c>
      <c r="G18" s="16"/>
      <c r="H18" s="15">
        <v>29000</v>
      </c>
      <c r="I18" s="16"/>
      <c r="J18" s="15">
        <v>-95750</v>
      </c>
      <c r="K18" s="16"/>
      <c r="L18" s="15">
        <v>487109</v>
      </c>
      <c r="M18" s="18"/>
      <c r="N18" s="15">
        <v>2517027</v>
      </c>
      <c r="O18" s="18"/>
      <c r="P18" s="15">
        <v>5160</v>
      </c>
      <c r="Q18" s="18"/>
      <c r="R18" s="15">
        <v>2522187</v>
      </c>
      <c r="S18" s="18"/>
    </row>
    <row r="19" spans="1:19" ht="21.75" customHeight="1">
      <c r="A19" s="7" t="s">
        <v>160</v>
      </c>
      <c r="B19" s="12">
        <v>25</v>
      </c>
      <c r="C19" s="11"/>
      <c r="D19" s="36">
        <v>0</v>
      </c>
      <c r="E19" s="21"/>
      <c r="F19" s="36">
        <v>0</v>
      </c>
      <c r="G19" s="21"/>
      <c r="H19" s="36">
        <v>0</v>
      </c>
      <c r="I19" s="21"/>
      <c r="J19" s="39">
        <v>-145692</v>
      </c>
      <c r="K19" s="21"/>
      <c r="L19" s="36">
        <v>0</v>
      </c>
      <c r="M19" s="18"/>
      <c r="N19" s="39">
        <f>SUM(D19:M19)</f>
        <v>-145692</v>
      </c>
      <c r="O19" s="18"/>
      <c r="P19" s="36">
        <v>0</v>
      </c>
      <c r="Q19" s="18"/>
      <c r="R19" s="39">
        <f>N19+P19</f>
        <v>-145692</v>
      </c>
      <c r="S19" s="18"/>
    </row>
    <row r="20" spans="1:19" ht="21.75" customHeight="1">
      <c r="A20" s="14" t="s">
        <v>181</v>
      </c>
      <c r="B20" s="12"/>
      <c r="C20" s="11"/>
      <c r="D20" s="15">
        <f>SUM(D18:D19)</f>
        <v>1361818</v>
      </c>
      <c r="E20" s="16"/>
      <c r="F20" s="15">
        <f>SUM(F18:F19)</f>
        <v>734850</v>
      </c>
      <c r="G20" s="16"/>
      <c r="H20" s="15">
        <f>SUM(H18:H19)</f>
        <v>29000</v>
      </c>
      <c r="I20" s="16"/>
      <c r="J20" s="15">
        <f>SUM(J18:J19)</f>
        <v>-241442</v>
      </c>
      <c r="K20" s="16"/>
      <c r="L20" s="15">
        <f>SUM(L18:L19)</f>
        <v>487109</v>
      </c>
      <c r="M20" s="18"/>
      <c r="N20" s="15">
        <f>SUM(N18:N19)</f>
        <v>2371335</v>
      </c>
      <c r="O20" s="18"/>
      <c r="P20" s="15">
        <f>SUM(P18:P19)</f>
        <v>5160</v>
      </c>
      <c r="Q20" s="18"/>
      <c r="R20" s="15">
        <f>SUM(R18:R19)</f>
        <v>2376495</v>
      </c>
      <c r="S20" s="18"/>
    </row>
    <row r="21" spans="1:19" ht="21.75" customHeight="1">
      <c r="A21" s="7" t="s">
        <v>78</v>
      </c>
      <c r="B21" s="12"/>
      <c r="C21" s="9"/>
      <c r="D21" s="19"/>
      <c r="E21" s="16"/>
      <c r="F21" s="19"/>
      <c r="G21" s="16"/>
      <c r="H21" s="20"/>
      <c r="I21" s="16"/>
      <c r="J21" s="20"/>
      <c r="K21" s="21"/>
      <c r="L21" s="19"/>
      <c r="M21" s="8"/>
      <c r="N21" s="19"/>
      <c r="O21" s="8"/>
      <c r="P21" s="19"/>
      <c r="Q21" s="8"/>
      <c r="R21" s="20"/>
      <c r="S21" s="18"/>
    </row>
    <row r="22" spans="1:19" s="24" customFormat="1" ht="21.75" customHeight="1">
      <c r="A22" s="7" t="s">
        <v>80</v>
      </c>
      <c r="B22" s="22"/>
      <c r="C22" s="23"/>
      <c r="D22" s="6">
        <v>0</v>
      </c>
      <c r="E22" s="21"/>
      <c r="F22" s="6">
        <v>0</v>
      </c>
      <c r="G22" s="21"/>
      <c r="H22" s="6">
        <v>0</v>
      </c>
      <c r="I22" s="21"/>
      <c r="J22" s="6">
        <v>128983</v>
      </c>
      <c r="K22" s="21"/>
      <c r="L22" s="6">
        <v>0</v>
      </c>
      <c r="M22" s="20"/>
      <c r="N22" s="20">
        <v>128983</v>
      </c>
      <c r="O22" s="20"/>
      <c r="P22" s="6">
        <v>2571</v>
      </c>
      <c r="Q22" s="20"/>
      <c r="R22" s="20">
        <f>N22+P22</f>
        <v>131554</v>
      </c>
      <c r="S22" s="21"/>
    </row>
    <row r="23" spans="1:19" s="24" customFormat="1" ht="21.75" customHeight="1">
      <c r="A23" s="7" t="s">
        <v>79</v>
      </c>
      <c r="B23" s="22"/>
      <c r="C23" s="23"/>
      <c r="D23" s="6">
        <v>0</v>
      </c>
      <c r="E23" s="21"/>
      <c r="F23" s="6">
        <v>0</v>
      </c>
      <c r="G23" s="21"/>
      <c r="H23" s="6">
        <v>0</v>
      </c>
      <c r="I23" s="21"/>
      <c r="J23" s="6">
        <v>0</v>
      </c>
      <c r="K23" s="21"/>
      <c r="L23" s="6">
        <v>0</v>
      </c>
      <c r="M23" s="20"/>
      <c r="N23" s="6">
        <v>0</v>
      </c>
      <c r="O23" s="20"/>
      <c r="P23" s="6">
        <v>0</v>
      </c>
      <c r="Q23" s="20"/>
      <c r="R23" s="6">
        <v>0</v>
      </c>
      <c r="S23" s="21"/>
    </row>
    <row r="24" spans="1:19" ht="21.75" customHeight="1" thickBot="1">
      <c r="A24" s="14" t="s">
        <v>89</v>
      </c>
      <c r="B24" s="12"/>
      <c r="C24" s="9"/>
      <c r="D24" s="25">
        <f>SUM(D20:D23)</f>
        <v>1361818</v>
      </c>
      <c r="E24" s="16"/>
      <c r="F24" s="25">
        <f>SUM(F20:F23)</f>
        <v>734850</v>
      </c>
      <c r="G24" s="16">
        <f t="shared" ref="G24:O24" si="0">SUM(G18:G23)</f>
        <v>0</v>
      </c>
      <c r="H24" s="25">
        <f>SUM(H20:H23)</f>
        <v>29000</v>
      </c>
      <c r="I24" s="16">
        <f t="shared" si="0"/>
        <v>0</v>
      </c>
      <c r="J24" s="25">
        <f>SUM(J20:J23)</f>
        <v>-112459</v>
      </c>
      <c r="K24" s="16">
        <f t="shared" si="0"/>
        <v>0</v>
      </c>
      <c r="L24" s="25">
        <f>SUM(L20:L23)</f>
        <v>487109</v>
      </c>
      <c r="M24" s="16">
        <f t="shared" ref="M24" si="1">SUM(M18:M23)</f>
        <v>0</v>
      </c>
      <c r="N24" s="25">
        <f>SUM(N20:N23)</f>
        <v>2500318</v>
      </c>
      <c r="O24" s="16">
        <f t="shared" si="0"/>
        <v>0</v>
      </c>
      <c r="P24" s="25">
        <f>SUM(P20:P23)</f>
        <v>7731</v>
      </c>
      <c r="Q24" s="16">
        <f t="shared" ref="Q24" si="2">SUM(Q18:Q23)</f>
        <v>0</v>
      </c>
      <c r="R24" s="25">
        <f>SUM(R20:R23)</f>
        <v>2508049</v>
      </c>
      <c r="S24" s="17"/>
    </row>
    <row r="25" spans="1:19" ht="21.75" customHeight="1" thickTop="1"/>
    <row r="26" spans="1:19" ht="21.75" customHeight="1"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</sheetData>
  <mergeCells count="5">
    <mergeCell ref="A1:R1"/>
    <mergeCell ref="A2:R2"/>
    <mergeCell ref="A3:R3"/>
    <mergeCell ref="A4:R4"/>
    <mergeCell ref="H7:J7"/>
  </mergeCells>
  <pageMargins left="0.59055118110236227" right="3.937007874015748E-2" top="0.51181102362204722" bottom="0" header="3.937007874015748E-2" footer="0"/>
  <pageSetup paperSize="9" scale="76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tabColor rgb="FFFFFF00"/>
    <pageSetUpPr fitToPage="1"/>
  </sheetPr>
  <dimension ref="A1:O26"/>
  <sheetViews>
    <sheetView tabSelected="1" view="pageBreakPreview" topLeftCell="A6" zoomScale="70" zoomScaleNormal="69" zoomScaleSheetLayoutView="70" workbookViewId="0">
      <selection activeCell="D22" sqref="D22:N23"/>
    </sheetView>
  </sheetViews>
  <sheetFormatPr defaultColWidth="7.1796875" defaultRowHeight="21.75" customHeight="1"/>
  <cols>
    <col min="1" max="1" width="46.81640625" style="7" customWidth="1"/>
    <col min="2" max="2" width="9.08984375" style="10" customWidth="1"/>
    <col min="3" max="3" width="2.36328125" style="4" customWidth="1"/>
    <col min="4" max="4" width="13.90625" style="4" customWidth="1"/>
    <col min="5" max="5" width="1.08984375" style="4" customWidth="1"/>
    <col min="6" max="6" width="13.90625" style="4" customWidth="1"/>
    <col min="7" max="7" width="1.08984375" style="4" customWidth="1"/>
    <col min="8" max="8" width="13.90625" style="4" customWidth="1"/>
    <col min="9" max="9" width="1.08984375" style="4" customWidth="1"/>
    <col min="10" max="10" width="13.90625" style="4" customWidth="1"/>
    <col min="11" max="11" width="1.08984375" style="4" customWidth="1"/>
    <col min="12" max="12" width="17.81640625" style="4" customWidth="1"/>
    <col min="13" max="13" width="1.08984375" style="4" customWidth="1"/>
    <col min="14" max="14" width="13.90625" style="4" customWidth="1"/>
    <col min="15" max="15" width="1.08984375" style="4" customWidth="1"/>
    <col min="16" max="230" width="7.1796875" style="4"/>
    <col min="231" max="231" width="40.81640625" style="4" customWidth="1"/>
    <col min="232" max="232" width="7" style="4" customWidth="1"/>
    <col min="233" max="233" width="1.08984375" style="4" customWidth="1"/>
    <col min="234" max="234" width="8.81640625" style="4" customWidth="1"/>
    <col min="235" max="235" width="1.08984375" style="4" customWidth="1"/>
    <col min="236" max="236" width="11" style="4" customWidth="1"/>
    <col min="237" max="237" width="1.08984375" style="4" customWidth="1"/>
    <col min="238" max="238" width="8.81640625" style="4" customWidth="1"/>
    <col min="239" max="239" width="1.08984375" style="4" customWidth="1"/>
    <col min="240" max="240" width="9.1796875" style="4" customWidth="1"/>
    <col min="241" max="241" width="1.08984375" style="4" customWidth="1"/>
    <col min="242" max="242" width="10.81640625" style="4" customWidth="1"/>
    <col min="243" max="243" width="1.08984375" style="4" customWidth="1"/>
    <col min="244" max="244" width="8.81640625" style="4" customWidth="1"/>
    <col min="245" max="245" width="1.08984375" style="4" customWidth="1"/>
    <col min="246" max="246" width="8.1796875" style="4" bestFit="1" customWidth="1"/>
    <col min="247" max="247" width="9.90625" style="4" bestFit="1" customWidth="1"/>
    <col min="248" max="16384" width="7.1796875" style="4"/>
  </cols>
  <sheetData>
    <row r="1" spans="1:15" ht="21.75" customHeight="1">
      <c r="A1" s="108">
        <v>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5" ht="21.75" customHeight="1">
      <c r="A2" s="109" t="s">
        <v>152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5" ht="21.75" customHeight="1">
      <c r="A3" s="109" t="s">
        <v>173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5" ht="21.75" customHeight="1">
      <c r="A4" s="109" t="s">
        <v>86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" t="s">
        <v>1</v>
      </c>
    </row>
    <row r="6" spans="1:15" ht="21.75" customHeight="1">
      <c r="B6" s="7"/>
      <c r="C6" s="10"/>
      <c r="E6" s="9"/>
      <c r="F6" s="11"/>
      <c r="G6" s="11"/>
      <c r="K6" s="11"/>
      <c r="L6" s="11" t="s">
        <v>68</v>
      </c>
      <c r="M6" s="12"/>
      <c r="N6" s="9"/>
      <c r="O6" s="11"/>
    </row>
    <row r="7" spans="1:15" ht="21.75" customHeight="1">
      <c r="B7" s="11"/>
      <c r="C7" s="12"/>
      <c r="D7" s="11" t="s">
        <v>69</v>
      </c>
      <c r="F7" s="11"/>
      <c r="G7" s="11"/>
      <c r="H7" s="110" t="s">
        <v>70</v>
      </c>
      <c r="I7" s="110"/>
      <c r="J7" s="110"/>
      <c r="K7" s="11"/>
      <c r="L7" s="13" t="s">
        <v>71</v>
      </c>
      <c r="O7" s="11"/>
    </row>
    <row r="8" spans="1:15" ht="21.75" customHeight="1">
      <c r="B8" s="11"/>
      <c r="C8" s="12"/>
      <c r="D8" s="11" t="s">
        <v>72</v>
      </c>
      <c r="F8" s="11"/>
      <c r="G8" s="11"/>
      <c r="H8" s="11"/>
      <c r="I8" s="11"/>
      <c r="J8" s="11"/>
      <c r="K8" s="11"/>
      <c r="L8" s="11" t="s">
        <v>73</v>
      </c>
      <c r="N8" s="11"/>
      <c r="O8" s="11"/>
    </row>
    <row r="9" spans="1:15" ht="21.75" customHeight="1">
      <c r="B9" s="5" t="s">
        <v>7</v>
      </c>
      <c r="C9" s="12"/>
      <c r="D9" s="13" t="s">
        <v>74</v>
      </c>
      <c r="F9" s="13" t="s">
        <v>35</v>
      </c>
      <c r="G9" s="11"/>
      <c r="H9" s="13" t="s">
        <v>75</v>
      </c>
      <c r="I9" s="11"/>
      <c r="J9" s="13" t="s">
        <v>76</v>
      </c>
      <c r="K9" s="11"/>
      <c r="L9" s="13" t="s">
        <v>77</v>
      </c>
      <c r="N9" s="13" t="s">
        <v>41</v>
      </c>
      <c r="O9" s="10"/>
    </row>
    <row r="10" spans="1:15" ht="21.75" customHeight="1">
      <c r="A10" s="14" t="s">
        <v>162</v>
      </c>
      <c r="B10" s="5"/>
      <c r="C10" s="12"/>
      <c r="D10" s="15">
        <v>1361818</v>
      </c>
      <c r="F10" s="15">
        <v>734850</v>
      </c>
      <c r="G10" s="16"/>
      <c r="H10" s="15">
        <v>29000</v>
      </c>
      <c r="I10" s="16"/>
      <c r="J10" s="15">
        <v>26034</v>
      </c>
      <c r="K10" s="16"/>
      <c r="L10" s="15">
        <v>487109</v>
      </c>
      <c r="M10" s="17"/>
      <c r="N10" s="15">
        <v>2638811</v>
      </c>
      <c r="O10" s="10"/>
    </row>
    <row r="11" spans="1:15" ht="21.75" customHeight="1">
      <c r="A11" s="7" t="s">
        <v>160</v>
      </c>
      <c r="B11" s="5">
        <v>25</v>
      </c>
      <c r="C11" s="12"/>
      <c r="D11" s="36">
        <v>0</v>
      </c>
      <c r="E11" s="21"/>
      <c r="F11" s="36">
        <v>0</v>
      </c>
      <c r="G11" s="21"/>
      <c r="H11" s="36">
        <v>0</v>
      </c>
      <c r="I11" s="11"/>
      <c r="J11" s="36">
        <v>-257273</v>
      </c>
      <c r="K11" s="11"/>
      <c r="L11" s="36">
        <v>0</v>
      </c>
      <c r="N11" s="39">
        <f>J11+L11</f>
        <v>-257273</v>
      </c>
      <c r="O11" s="10"/>
    </row>
    <row r="12" spans="1:15" ht="21.75" customHeight="1">
      <c r="A12" s="14" t="s">
        <v>161</v>
      </c>
      <c r="B12" s="12"/>
      <c r="C12" s="11"/>
      <c r="D12" s="15">
        <f>SUM(D10:D11)</f>
        <v>1361818</v>
      </c>
      <c r="E12" s="16"/>
      <c r="F12" s="15">
        <f>SUM(F10:F11)</f>
        <v>734850</v>
      </c>
      <c r="G12" s="16"/>
      <c r="H12" s="15">
        <f>SUM(H10:H11)</f>
        <v>29000</v>
      </c>
      <c r="I12" s="16"/>
      <c r="J12" s="15">
        <f>SUM(J10:J11)</f>
        <v>-231239</v>
      </c>
      <c r="K12" s="16"/>
      <c r="L12" s="15">
        <f>SUM(L10:L11)</f>
        <v>487109</v>
      </c>
      <c r="M12" s="17"/>
      <c r="N12" s="15">
        <f>SUM(N10:N11)</f>
        <v>2381538</v>
      </c>
      <c r="O12" s="18"/>
    </row>
    <row r="13" spans="1:15" ht="21.75" customHeight="1">
      <c r="A13" s="7" t="s">
        <v>78</v>
      </c>
      <c r="B13" s="12"/>
      <c r="C13" s="9"/>
      <c r="D13" s="19"/>
      <c r="E13" s="16"/>
      <c r="F13" s="19"/>
      <c r="G13" s="16"/>
      <c r="H13" s="20"/>
      <c r="I13" s="16"/>
      <c r="J13" s="20"/>
      <c r="K13" s="21"/>
      <c r="L13" s="19"/>
      <c r="M13" s="8"/>
      <c r="N13" s="8"/>
      <c r="O13" s="18"/>
    </row>
    <row r="14" spans="1:15" s="24" customFormat="1" ht="21.75" customHeight="1">
      <c r="A14" s="7" t="s">
        <v>80</v>
      </c>
      <c r="B14" s="22"/>
      <c r="C14" s="23"/>
      <c r="D14" s="6">
        <v>0</v>
      </c>
      <c r="E14" s="21"/>
      <c r="F14" s="6">
        <v>0</v>
      </c>
      <c r="G14" s="21"/>
      <c r="H14" s="6">
        <v>0</v>
      </c>
      <c r="I14" s="21"/>
      <c r="J14" s="6">
        <v>103172</v>
      </c>
      <c r="K14" s="21"/>
      <c r="L14" s="6">
        <v>0</v>
      </c>
      <c r="M14" s="20"/>
      <c r="N14" s="20">
        <v>103172</v>
      </c>
      <c r="O14" s="21"/>
    </row>
    <row r="15" spans="1:15" s="24" customFormat="1" ht="21.75" customHeight="1">
      <c r="A15" s="7" t="s">
        <v>79</v>
      </c>
      <c r="B15" s="22"/>
      <c r="C15" s="23"/>
      <c r="D15" s="6">
        <v>0</v>
      </c>
      <c r="E15" s="21"/>
      <c r="F15" s="6">
        <v>0</v>
      </c>
      <c r="G15" s="21"/>
      <c r="H15" s="6">
        <v>0</v>
      </c>
      <c r="I15" s="21"/>
      <c r="J15" s="6">
        <v>0</v>
      </c>
      <c r="K15" s="21"/>
      <c r="L15" s="6">
        <v>0</v>
      </c>
      <c r="M15" s="20"/>
      <c r="N15" s="6">
        <v>0</v>
      </c>
      <c r="O15" s="21"/>
    </row>
    <row r="16" spans="1:15" ht="21.75" customHeight="1" thickBot="1">
      <c r="A16" s="14" t="s">
        <v>81</v>
      </c>
      <c r="B16" s="12"/>
      <c r="C16" s="9"/>
      <c r="D16" s="25">
        <f>SUM(D12:D15)</f>
        <v>1361818</v>
      </c>
      <c r="E16" s="16"/>
      <c r="F16" s="25">
        <f>SUM(F12:F15)</f>
        <v>734850</v>
      </c>
      <c r="G16" s="16"/>
      <c r="H16" s="25">
        <f>SUM(H12:H15)</f>
        <v>29000</v>
      </c>
      <c r="I16" s="16"/>
      <c r="J16" s="25">
        <f>SUM(J12:J15)</f>
        <v>-128067</v>
      </c>
      <c r="K16" s="16"/>
      <c r="L16" s="25">
        <f>SUM(L12:L15)</f>
        <v>487109</v>
      </c>
      <c r="M16" s="16"/>
      <c r="N16" s="25">
        <f>SUM(N12:N15)</f>
        <v>2484710</v>
      </c>
      <c r="O16" s="17"/>
    </row>
    <row r="17" spans="1:15" ht="21.75" customHeight="1" thickTop="1">
      <c r="A17" s="14"/>
      <c r="B17" s="12"/>
      <c r="C17" s="9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7"/>
    </row>
    <row r="18" spans="1:15" ht="21.75" customHeight="1">
      <c r="A18" s="14" t="s">
        <v>182</v>
      </c>
      <c r="B18" s="12"/>
      <c r="C18" s="11"/>
      <c r="D18" s="15">
        <v>1361818</v>
      </c>
      <c r="E18" s="16"/>
      <c r="F18" s="15">
        <v>734850</v>
      </c>
      <c r="G18" s="16"/>
      <c r="H18" s="15">
        <v>29000</v>
      </c>
      <c r="I18" s="16"/>
      <c r="J18" s="15">
        <v>-195716</v>
      </c>
      <c r="K18" s="16"/>
      <c r="L18" s="15">
        <v>487109</v>
      </c>
      <c r="M18" s="18"/>
      <c r="N18" s="15">
        <v>2417061</v>
      </c>
      <c r="O18" s="18"/>
    </row>
    <row r="19" spans="1:15" ht="21.75" customHeight="1">
      <c r="A19" s="7" t="s">
        <v>160</v>
      </c>
      <c r="B19" s="12">
        <v>25</v>
      </c>
      <c r="C19" s="11"/>
      <c r="D19" s="36">
        <v>0</v>
      </c>
      <c r="E19" s="21"/>
      <c r="F19" s="36">
        <v>0</v>
      </c>
      <c r="G19" s="21"/>
      <c r="H19" s="36">
        <v>0</v>
      </c>
      <c r="I19" s="16"/>
      <c r="J19" s="39">
        <v>-145692</v>
      </c>
      <c r="K19" s="16"/>
      <c r="L19" s="36">
        <v>0</v>
      </c>
      <c r="M19" s="18"/>
      <c r="N19" s="39">
        <v>-145692</v>
      </c>
      <c r="O19" s="18"/>
    </row>
    <row r="20" spans="1:15" ht="21.75" customHeight="1">
      <c r="A20" s="14" t="s">
        <v>161</v>
      </c>
      <c r="B20" s="12"/>
      <c r="C20" s="11"/>
      <c r="D20" s="15">
        <f>SUM(D18:D19)</f>
        <v>1361818</v>
      </c>
      <c r="E20" s="16"/>
      <c r="F20" s="15">
        <f>SUM(F18:F19)</f>
        <v>734850</v>
      </c>
      <c r="G20" s="16"/>
      <c r="H20" s="15">
        <f>SUM(H18:H19)</f>
        <v>29000</v>
      </c>
      <c r="I20" s="16"/>
      <c r="J20" s="15">
        <f>SUM(J18:J19)</f>
        <v>-341408</v>
      </c>
      <c r="K20" s="16"/>
      <c r="L20" s="15">
        <f>SUM(L18:L19)</f>
        <v>487109</v>
      </c>
      <c r="M20" s="17"/>
      <c r="N20" s="15">
        <f>SUM(N18:N19)</f>
        <v>2271369</v>
      </c>
      <c r="O20" s="18"/>
    </row>
    <row r="21" spans="1:15" ht="21.75" customHeight="1">
      <c r="A21" s="7" t="s">
        <v>78</v>
      </c>
      <c r="B21" s="12"/>
      <c r="C21" s="9"/>
      <c r="D21" s="26"/>
      <c r="E21" s="18"/>
      <c r="F21" s="26"/>
      <c r="G21" s="18"/>
      <c r="H21" s="26"/>
      <c r="I21" s="18"/>
      <c r="J21" s="8"/>
      <c r="K21" s="8"/>
      <c r="L21" s="26"/>
      <c r="M21" s="8"/>
      <c r="N21" s="8"/>
      <c r="O21" s="18"/>
    </row>
    <row r="22" spans="1:15" s="24" customFormat="1" ht="21.75" customHeight="1">
      <c r="A22" s="7" t="s">
        <v>80</v>
      </c>
      <c r="B22" s="22"/>
      <c r="C22" s="23"/>
      <c r="D22" s="6">
        <v>0</v>
      </c>
      <c r="E22" s="21"/>
      <c r="F22" s="6">
        <v>0</v>
      </c>
      <c r="G22" s="21"/>
      <c r="H22" s="6">
        <v>0</v>
      </c>
      <c r="I22" s="21"/>
      <c r="J22" s="20">
        <v>122098</v>
      </c>
      <c r="K22" s="20"/>
      <c r="L22" s="6">
        <v>0</v>
      </c>
      <c r="M22" s="20"/>
      <c r="N22" s="20">
        <v>122098</v>
      </c>
      <c r="O22" s="21"/>
    </row>
    <row r="23" spans="1:15" s="24" customFormat="1" ht="21.75" customHeight="1">
      <c r="A23" s="7" t="s">
        <v>79</v>
      </c>
      <c r="B23" s="22"/>
      <c r="C23" s="23"/>
      <c r="D23" s="6">
        <v>0</v>
      </c>
      <c r="E23" s="21"/>
      <c r="F23" s="6">
        <v>0</v>
      </c>
      <c r="G23" s="21"/>
      <c r="H23" s="6">
        <v>0</v>
      </c>
      <c r="I23" s="21"/>
      <c r="J23" s="6">
        <v>0</v>
      </c>
      <c r="K23" s="20"/>
      <c r="L23" s="6">
        <v>0</v>
      </c>
      <c r="M23" s="20"/>
      <c r="N23" s="6">
        <v>0</v>
      </c>
      <c r="O23" s="21"/>
    </row>
    <row r="24" spans="1:15" ht="21.75" customHeight="1" thickBot="1">
      <c r="A24" s="14" t="s">
        <v>89</v>
      </c>
      <c r="B24" s="12"/>
      <c r="C24" s="9"/>
      <c r="D24" s="25">
        <f>SUM(D20:D23)</f>
        <v>1361818</v>
      </c>
      <c r="E24" s="16"/>
      <c r="F24" s="25">
        <f>SUM(F20:F23)</f>
        <v>734850</v>
      </c>
      <c r="G24" s="16"/>
      <c r="H24" s="25">
        <f>SUM(H20:H23)</f>
        <v>29000</v>
      </c>
      <c r="I24" s="16"/>
      <c r="J24" s="25">
        <f>SUM(J20:J23)</f>
        <v>-219310</v>
      </c>
      <c r="K24" s="16"/>
      <c r="L24" s="25">
        <f>SUM(L20:L23)</f>
        <v>487109</v>
      </c>
      <c r="M24" s="16"/>
      <c r="N24" s="25">
        <f>SUM(N20:N23)</f>
        <v>2393467</v>
      </c>
      <c r="O24" s="17"/>
    </row>
    <row r="25" spans="1:15" ht="21.75" customHeight="1" thickTop="1">
      <c r="J25" s="15"/>
    </row>
    <row r="26" spans="1:15" ht="21.75" customHeight="1"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CH_C_E</vt:lpstr>
      <vt:lpstr>CH_S_E</vt:lpstr>
      <vt:lpstr>CH_C_E!Print_Area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BebeN</cp:lastModifiedBy>
  <cp:lastPrinted>2023-05-15T12:57:52Z</cp:lastPrinted>
  <dcterms:created xsi:type="dcterms:W3CDTF">2021-05-12T06:28:23Z</dcterms:created>
  <dcterms:modified xsi:type="dcterms:W3CDTF">2023-05-15T14:27:20Z</dcterms:modified>
</cp:coreProperties>
</file>