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4.2.28\Department$\Treasury&amp;Investor Relations\IR\Financial Statement\2023\Q1\งบขึ้น SET\reviewed\KTC Q1'2023_SET_\"/>
    </mc:Choice>
  </mc:AlternateContent>
  <xr:revisionPtr revIDLastSave="0" documentId="14_{4FC2255D-7410-459C-B5F7-E2F1976FF7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" sheetId="4" r:id="rId2"/>
    <sheet name="CE Conso" sheetId="7" r:id="rId3"/>
    <sheet name="CE Separate" sheetId="8" r:id="rId4"/>
    <sheet name="CF" sheetId="13" r:id="rId5"/>
  </sheets>
  <externalReferences>
    <externalReference r:id="rId6"/>
  </externalReferences>
  <definedNames>
    <definedName name="AS2DocOpenMode" hidden="1">"AS2DocumentEdit"</definedName>
    <definedName name="_xlnm.Print_Area" localSheetId="0">BS!$A$1:$J$105</definedName>
    <definedName name="_xlnm.Print_Area" localSheetId="2">'CE Conso'!$A$1:$S$32</definedName>
    <definedName name="_xlnm.Print_Area" localSheetId="3">'CE Separate'!$A$1:$K$26</definedName>
    <definedName name="_xlnm.Print_Area" localSheetId="4">CF!$A$1:$I$75</definedName>
    <definedName name="_xlnm.Print_Area" localSheetId="1">PL!$A$1:$J$64</definedName>
    <definedName name="TextRefCopy49" localSheetId="2">'[1]กระแสเงินสด '!#REF!</definedName>
    <definedName name="TextRefCopy49" localSheetId="3">'[1]กระแสเงินสด '!#REF!</definedName>
    <definedName name="TextRefCopy49" localSheetId="4">#REF!</definedName>
    <definedName name="TextRefCopy49">#REF!</definedName>
    <definedName name="TextRefCopy54" localSheetId="2">'[1]กระแสเงินสด '!#REF!</definedName>
    <definedName name="TextRefCopy54" localSheetId="3">'[1]กระแสเงินสด '!#REF!</definedName>
    <definedName name="TextRefCopy54" localSheetId="4">#REF!</definedName>
    <definedName name="TextRefCopy54">#REF!</definedName>
    <definedName name="TextRefCopy55" localSheetId="2">'[1]กระแสเงินสด '!#REF!</definedName>
    <definedName name="TextRefCopy55" localSheetId="3">'[1]กระแสเงินสด '!#REF!</definedName>
    <definedName name="TextRefCopy55" localSheetId="4">#REF!</definedName>
    <definedName name="TextRefCopy55">#REF!</definedName>
    <definedName name="TextRefCopy56" localSheetId="4">#REF!</definedName>
    <definedName name="TextRefCopy56">#REF!</definedName>
    <definedName name="TextRefCopy57" localSheetId="4">#REF!</definedName>
    <definedName name="TextRefCopy57">#REF!</definedName>
    <definedName name="TextRefCopy58" localSheetId="4">#REF!</definedName>
    <definedName name="TextRefCopy58">#REF!</definedName>
    <definedName name="TextRefCopy59" localSheetId="4">#REF!</definedName>
    <definedName name="TextRefCopy59">#REF!</definedName>
    <definedName name="TextRefCopy60" localSheetId="4">#REF!</definedName>
    <definedName name="TextRefCopy60">#REF!</definedName>
    <definedName name="TextRefCopy61" localSheetId="2">'[1]กระแสเงินสด '!#REF!</definedName>
    <definedName name="TextRefCopy61" localSheetId="3">'[1]กระแสเงินสด '!#REF!</definedName>
    <definedName name="TextRefCopy61" localSheetId="4">#REF!</definedName>
    <definedName name="TextRefCopy61">#REF!</definedName>
    <definedName name="TextRefCopy62" localSheetId="2">'[1]กระแสเงินสด '!#REF!</definedName>
    <definedName name="TextRefCopy62" localSheetId="3">'[1]กระแสเงินสด '!#REF!</definedName>
    <definedName name="TextRefCopy62" localSheetId="4">#REF!</definedName>
    <definedName name="TextRefCopy62">#REF!</definedName>
    <definedName name="TextRefCopy63" localSheetId="2">'[1]กระแสเงินสด '!#REF!</definedName>
    <definedName name="TextRefCopy63" localSheetId="3">'[1]กระแสเงินสด '!#REF!</definedName>
    <definedName name="TextRefCopy63" localSheetId="4">#REF!</definedName>
    <definedName name="TextRefCopy63">#REF!</definedName>
    <definedName name="TextRefCopy64" localSheetId="2">'[1]กระแสเงินสด '!#REF!</definedName>
    <definedName name="TextRefCopy64" localSheetId="3">'[1]กระแสเงินสด '!#REF!</definedName>
    <definedName name="TextRefCopy64" localSheetId="4">#REF!</definedName>
    <definedName name="TextRefCopy64">#REF!</definedName>
    <definedName name="TextRefCopy65" localSheetId="2">'[1]กระแสเงินสด '!#REF!</definedName>
    <definedName name="TextRefCopy65" localSheetId="3">'[1]กระแสเงินสด '!#REF!</definedName>
    <definedName name="TextRefCopy65" localSheetId="4">#REF!</definedName>
    <definedName name="TextRefCopy65">#REF!</definedName>
    <definedName name="TextRefCopy66" localSheetId="2">'[1]กระแสเงินสด '!#REF!</definedName>
    <definedName name="TextRefCopy66" localSheetId="3">'[1]กระแสเงินสด '!#REF!</definedName>
    <definedName name="TextRefCopy66" localSheetId="4">#REF!</definedName>
    <definedName name="TextRefCopy66">#REF!</definedName>
    <definedName name="TextRefCopy67" localSheetId="2">'[1]กระแสเงินสด '!#REF!</definedName>
    <definedName name="TextRefCopy67" localSheetId="3">'[1]กระแสเงินสด '!#REF!</definedName>
    <definedName name="TextRefCopy67" localSheetId="4">#REF!</definedName>
    <definedName name="TextRefCopy67">#REF!</definedName>
    <definedName name="TextRefCopyRangeCount" hidden="1">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7" i="13" l="1"/>
  <c r="G57" i="13"/>
  <c r="E57" i="13"/>
  <c r="C57" i="13"/>
  <c r="I63" i="13"/>
  <c r="G63" i="13"/>
  <c r="E63" i="13"/>
  <c r="C63" i="13"/>
  <c r="I23" i="13"/>
  <c r="I34" i="13" s="1"/>
  <c r="I38" i="13" s="1"/>
  <c r="G23" i="13"/>
  <c r="G34" i="13" s="1"/>
  <c r="G38" i="13" s="1"/>
  <c r="E23" i="13"/>
  <c r="E34" i="13" s="1"/>
  <c r="E38" i="13" s="1"/>
  <c r="C23" i="13"/>
  <c r="C34" i="13" s="1"/>
  <c r="C38" i="13" s="1"/>
  <c r="C64" i="13" l="1"/>
  <c r="C66" i="13" s="1"/>
  <c r="E64" i="13"/>
  <c r="E66" i="13" s="1"/>
  <c r="G64" i="13"/>
  <c r="G66" i="13" s="1"/>
  <c r="I64" i="13"/>
  <c r="I66" i="13" s="1"/>
  <c r="D65" i="1" l="1"/>
  <c r="K10" i="8" l="1"/>
  <c r="K12" i="8"/>
  <c r="C13" i="8"/>
  <c r="C14" i="8" s="1"/>
  <c r="E13" i="8"/>
  <c r="E14" i="8" s="1"/>
  <c r="G13" i="8"/>
  <c r="G14" i="8" s="1"/>
  <c r="O21" i="7"/>
  <c r="O13" i="7"/>
  <c r="S13" i="7" s="1"/>
  <c r="O15" i="7"/>
  <c r="S15" i="7" s="1"/>
  <c r="I22" i="7"/>
  <c r="I23" i="7" s="1"/>
  <c r="I24" i="7" s="1"/>
  <c r="I16" i="7"/>
  <c r="I17" i="7" s="1"/>
  <c r="M20" i="7"/>
  <c r="O20" i="7" s="1"/>
  <c r="Q20" i="7"/>
  <c r="Q14" i="7"/>
  <c r="M14" i="7"/>
  <c r="O14" i="7" s="1"/>
  <c r="O19" i="7"/>
  <c r="S19" i="7" l="1"/>
  <c r="S14" i="7"/>
  <c r="S16" i="7" l="1"/>
  <c r="S17" i="7" s="1"/>
  <c r="D57" i="1" l="1"/>
  <c r="F57" i="1"/>
  <c r="H57" i="1"/>
  <c r="J57" i="1"/>
  <c r="F54" i="4"/>
  <c r="D53" i="4"/>
  <c r="D52" i="4"/>
  <c r="F49" i="4"/>
  <c r="D49" i="4"/>
  <c r="J20" i="4"/>
  <c r="H20" i="4"/>
  <c r="F20" i="4"/>
  <c r="D20" i="4"/>
  <c r="J15" i="4"/>
  <c r="H15" i="4"/>
  <c r="F15" i="4"/>
  <c r="D15" i="4"/>
  <c r="J94" i="1"/>
  <c r="H94" i="1"/>
  <c r="H96" i="1" s="1"/>
  <c r="F94" i="1"/>
  <c r="D94" i="1"/>
  <c r="J65" i="1"/>
  <c r="H65" i="1"/>
  <c r="F65" i="1"/>
  <c r="H28" i="1"/>
  <c r="H16" i="1"/>
  <c r="D28" i="1"/>
  <c r="D16" i="1"/>
  <c r="H66" i="1" l="1"/>
  <c r="H97" i="1" s="1"/>
  <c r="H21" i="4"/>
  <c r="H24" i="4" s="1"/>
  <c r="H26" i="4" s="1"/>
  <c r="H31" i="4" s="1"/>
  <c r="H52" i="4" s="1"/>
  <c r="D96" i="1"/>
  <c r="J96" i="1"/>
  <c r="F96" i="1"/>
  <c r="D54" i="4"/>
  <c r="J21" i="4"/>
  <c r="J24" i="4" s="1"/>
  <c r="J26" i="4" s="1"/>
  <c r="J31" i="4" s="1"/>
  <c r="I11" i="8" s="1"/>
  <c r="D21" i="4"/>
  <c r="D24" i="4" s="1"/>
  <c r="D26" i="4" s="1"/>
  <c r="D31" i="4" s="1"/>
  <c r="F21" i="4"/>
  <c r="F24" i="4" s="1"/>
  <c r="F26" i="4" s="1"/>
  <c r="F31" i="4" s="1"/>
  <c r="J66" i="1"/>
  <c r="F66" i="1"/>
  <c r="H29" i="1"/>
  <c r="D66" i="1"/>
  <c r="D29" i="1"/>
  <c r="H47" i="4" l="1"/>
  <c r="I17" i="8" s="1"/>
  <c r="D97" i="1"/>
  <c r="D98" i="1" s="1"/>
  <c r="H98" i="1"/>
  <c r="I13" i="8"/>
  <c r="I14" i="8" s="1"/>
  <c r="K11" i="8"/>
  <c r="K13" i="8" s="1"/>
  <c r="K14" i="8" s="1"/>
  <c r="J97" i="1"/>
  <c r="F97" i="1"/>
  <c r="S21" i="7" l="1"/>
  <c r="O16" i="7"/>
  <c r="O17" i="7" s="1"/>
  <c r="K16" i="8"/>
  <c r="K18" i="8"/>
  <c r="G19" i="8"/>
  <c r="E19" i="8"/>
  <c r="C19" i="8"/>
  <c r="C22" i="7"/>
  <c r="C23" i="7" s="1"/>
  <c r="C24" i="7" s="1"/>
  <c r="Q22" i="7"/>
  <c r="Q23" i="7" s="1"/>
  <c r="Q24" i="7" s="1"/>
  <c r="M22" i="7"/>
  <c r="M23" i="7" s="1"/>
  <c r="M24" i="7" s="1"/>
  <c r="K22" i="7"/>
  <c r="K23" i="7" s="1"/>
  <c r="K24" i="7" s="1"/>
  <c r="G22" i="7"/>
  <c r="G23" i="7" s="1"/>
  <c r="G24" i="7" s="1"/>
  <c r="E22" i="7"/>
  <c r="E23" i="7" s="1"/>
  <c r="E24" i="7" s="1"/>
  <c r="Q16" i="7"/>
  <c r="Q17" i="7" s="1"/>
  <c r="M16" i="7"/>
  <c r="M17" i="7" s="1"/>
  <c r="K16" i="7"/>
  <c r="K17" i="7" s="1"/>
  <c r="G16" i="7"/>
  <c r="G17" i="7" s="1"/>
  <c r="E16" i="7"/>
  <c r="E17" i="7" s="1"/>
  <c r="C16" i="7"/>
  <c r="C17" i="7" s="1"/>
  <c r="J28" i="1"/>
  <c r="F16" i="1"/>
  <c r="F28" i="1"/>
  <c r="J16" i="1"/>
  <c r="C20" i="8" l="1"/>
  <c r="C21" i="8" s="1"/>
  <c r="E20" i="8"/>
  <c r="E21" i="8" s="1"/>
  <c r="G20" i="8"/>
  <c r="G21" i="8" s="1"/>
  <c r="J29" i="1"/>
  <c r="O22" i="7"/>
  <c r="O23" i="7" s="1"/>
  <c r="O24" i="7" s="1"/>
  <c r="F29" i="1"/>
  <c r="S20" i="7"/>
  <c r="S22" i="7" s="1"/>
  <c r="S23" i="7" s="1"/>
  <c r="S24" i="7" s="1"/>
  <c r="J98" i="1" l="1"/>
  <c r="F98" i="1"/>
  <c r="K17" i="8"/>
  <c r="K19" i="8" s="1"/>
  <c r="I19" i="8"/>
  <c r="I20" i="8" l="1"/>
  <c r="I21" i="8" s="1"/>
  <c r="K20" i="8"/>
  <c r="K21" i="8" s="1"/>
</calcChain>
</file>

<file path=xl/sharedStrings.xml><?xml version="1.0" encoding="utf-8"?>
<sst xmlns="http://schemas.openxmlformats.org/spreadsheetml/2006/main" count="306" uniqueCount="194">
  <si>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</si>
  <si>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</si>
  <si>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</si>
  <si>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</si>
  <si>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</si>
  <si>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</si>
  <si>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</si>
  <si>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</si>
  <si>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</si>
  <si>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</si>
  <si>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</si>
  <si>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</si>
  <si>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</si>
  <si>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หนี้สูญได้รับคืน</t>
  </si>
  <si>
    <t>รวมรายได้</t>
  </si>
  <si>
    <t>รวมค่าใช้จ่าย</t>
  </si>
  <si>
    <t>สินทรัพย์ไม่หมุนเวียนอื่น</t>
  </si>
  <si>
    <t xml:space="preserve">ดอกเบี้ยค้างจ่าย  </t>
  </si>
  <si>
    <t>สินทรัพย์</t>
  </si>
  <si>
    <t>ค่าใช้จ่ายค้างจ่าย</t>
  </si>
  <si>
    <t>จัดสรรแล้ว</t>
  </si>
  <si>
    <t>ยังไม่ได้จัดสรร</t>
  </si>
  <si>
    <t>เจ้าหนี้การค้า</t>
  </si>
  <si>
    <t xml:space="preserve">ส่วนของหุ้นกู้ระยะยาวที่ถึงกำหนดชำระภายในหนึ่งปี </t>
  </si>
  <si>
    <t xml:space="preserve">ทุนเรือนหุ้น </t>
  </si>
  <si>
    <t xml:space="preserve">รายได้ค่าธรรมเนียมและบริการ </t>
  </si>
  <si>
    <t xml:space="preserve">รายได้อื่น </t>
  </si>
  <si>
    <t xml:space="preserve">ค่าใช้จ่ายในการบริหาร </t>
  </si>
  <si>
    <t xml:space="preserve">ค่าตอบแทนผู้บริหาร </t>
  </si>
  <si>
    <t>ต้นทุนทางการเงิน</t>
  </si>
  <si>
    <t>สินทรัพย์ภาษีเงินได้รอการตัดบัญชี</t>
  </si>
  <si>
    <t>งบแสดงฐานะการเงิน</t>
  </si>
  <si>
    <t>ประมาณการหนี้สินผลประโยชน์พนักงาน</t>
  </si>
  <si>
    <t>ค่าใช้จ่ายภาษีเงินได้</t>
  </si>
  <si>
    <t>ส่วนเกินมูลค่าหุ้น</t>
  </si>
  <si>
    <t>เจ้าหนี้อื่น</t>
  </si>
  <si>
    <t>ส่วนปรับปรุงสำนักงานเช่าและอุปกรณ์</t>
  </si>
  <si>
    <t>หนี้สินและส่วนของผู้ถือหุ้น</t>
  </si>
  <si>
    <t>ส่วนของผู้ถือหุ้น</t>
  </si>
  <si>
    <t xml:space="preserve">รายได้ดอกเบี้ย  </t>
  </si>
  <si>
    <t xml:space="preserve">ทุนสำรองตามกฎหมาย </t>
  </si>
  <si>
    <t>บริษัท บัตรกรุงไทย จำกัด (มหาชน) และบริษัทย่อย</t>
  </si>
  <si>
    <t>งบการเงินรวม</t>
  </si>
  <si>
    <t>งบการเงินเฉพาะกิจการ</t>
  </si>
  <si>
    <t>ส่วนได้เสียที่ไม่มีอำนาจควบคุม</t>
  </si>
  <si>
    <t>รวมส่วนของผู้ถือหุ้นบริษัทใหญ่</t>
  </si>
  <si>
    <t>กำไรสุทธิสำหรับงวด</t>
  </si>
  <si>
    <t>สินทรัพย์สิทธิการใช้</t>
  </si>
  <si>
    <t>สินทรัพย์ทางการเงินไม่หมุนเวียนอื่น</t>
  </si>
  <si>
    <t>สินทรัพย์ไม่มีตัวตน</t>
  </si>
  <si>
    <t>เงินให้สินเชื่อแก่ลูกหนี้และดอกเบี้ยค้างรับสุทธิ</t>
  </si>
  <si>
    <t>ผลขาดทุนด้านเครดิตที่คาดว่าจะเกิดขึ้น</t>
  </si>
  <si>
    <t>ส่วนได้เสีย</t>
  </si>
  <si>
    <t xml:space="preserve">รวม </t>
  </si>
  <si>
    <t>ส่วนเกิน</t>
  </si>
  <si>
    <t xml:space="preserve">กำไรสะสม </t>
  </si>
  <si>
    <t>รวมส่วนของ</t>
  </si>
  <si>
    <t>ที่ไม่มีอำนาจควบคุม</t>
  </si>
  <si>
    <t/>
  </si>
  <si>
    <t>มูลค่าหุ้นสามัญ</t>
  </si>
  <si>
    <t>หมายเหตุ</t>
  </si>
  <si>
    <t>กระแสเงินสดจากกิจกรรมดำเนินงาน</t>
  </si>
  <si>
    <t>กระแสเงินสดจากกิจกรรมลงทุน</t>
  </si>
  <si>
    <t>เงินสดจ่ายเพื่อซื้อส่วนปรับปรุงสำนักงานเช่าและอุปกรณ์</t>
  </si>
  <si>
    <t>เงินสดรับจากการขายส่วนปรับปรุงสำนักงานเช่าและอุปกรณ์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</si>
  <si>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</si>
  <si>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</si>
  <si>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เงินสดรับจากการออกหุ้นกู้ระยะยาว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</si>
  <si>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</si>
  <si>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</si>
  <si>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เงินสดจ่ายชำระหนี้สินตามสัญญาเช่า</t>
  </si>
  <si>
    <t>เงินสดจ่ายเพื่อซื้อคอมพิวเตอร์ซอฟต์แวร์</t>
  </si>
  <si>
    <t>ทรัพย์สินรอการขาย</t>
  </si>
  <si>
    <t>ทุนที่ออก</t>
  </si>
  <si>
    <t xml:space="preserve">และชำระแล้ว </t>
  </si>
  <si>
    <t>การควบคุมเดียวกัน</t>
  </si>
  <si>
    <t>ส่วนเกินทุนจากการ</t>
  </si>
  <si>
    <t>หนี้สินดำเนินงานเพิ่มขึ้น (ลดลง)</t>
  </si>
  <si>
    <t>เงินสดจ่ายเพื่อไถ่ถอนหุ้นกู้ระยะยาวครบกำหนดชำระ</t>
  </si>
  <si>
    <t>เงินสดสุทธิใช้ไปในกิจกรรมจัดหาเงิน</t>
  </si>
  <si>
    <t>รวมธุรกิจภายใต้</t>
  </si>
  <si>
    <t>ส่วนเกินทุนจากการรวมธุรกิจภายใต้การควบคุมเดียวกัน</t>
  </si>
  <si>
    <t>(หน่วย: พันบาท)</t>
  </si>
  <si>
    <t xml:space="preserve">   ที่ถึงกำหนดชำระเกินกว่าหนึ่งปี 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</si>
  <si>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</si>
  <si>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</si>
  <si>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 xml:space="preserve">ส่วนของหนี้สินตามสัญญาเช่าที่ถึงกำหนดชำระภายในหนึ่งปี </t>
  </si>
  <si>
    <t>รายได้รอการตัดบัญชีสำหรับคะแนนสะสมแลกของรางวัล</t>
  </si>
  <si>
    <t xml:space="preserve">   ทุนจดทะเบียน </t>
  </si>
  <si>
    <t xml:space="preserve">   ทุนที่ออกและชำระแล้ว</t>
  </si>
  <si>
    <t xml:space="preserve">   ส่วนเกินมูลค่าหุ้นสามัญ</t>
  </si>
  <si>
    <t xml:space="preserve">   ยังไม่ได้จัดสรร</t>
  </si>
  <si>
    <t xml:space="preserve">   ที่ถึงกำหนดชำระภายในหนึ่งปี</t>
  </si>
  <si>
    <t xml:space="preserve">   ชำระภายในหนึ่งปี</t>
  </si>
  <si>
    <t>กำไรต่อหุ้นขั้นพื้นฐาน (บาท)</t>
  </si>
  <si>
    <t xml:space="preserve">   เงินให้สินเชื่อแก่ลูกหนี้และดอกเบี้ยค้างรับสุทธิ</t>
  </si>
  <si>
    <t xml:space="preserve">   ลูกหนี้อื่น</t>
  </si>
  <si>
    <t xml:space="preserve">   ทรัพย์สินรอการขาย</t>
  </si>
  <si>
    <t xml:space="preserve">   สินทรัพย์ไม่หมุนเวียนอื่น</t>
  </si>
  <si>
    <t xml:space="preserve">   ค่าใช้จ่ายค้างจ่าย</t>
  </si>
  <si>
    <t xml:space="preserve">   เจ้าหนี้อื่น</t>
  </si>
  <si>
    <t xml:space="preserve">   รายได้รอการตัดบัญชีสำหรับคะแนนสะสมแลกของรางวัล </t>
  </si>
  <si>
    <t>งบกำไรขาดทุนเบ็ดเสร็จ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</si>
  <si>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</si>
  <si>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</si>
  <si>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>กำไรหรือขาดทุน:</t>
  </si>
  <si>
    <t>รายได้</t>
  </si>
  <si>
    <t>ค่าใช้จ่าย</t>
  </si>
  <si>
    <t>กำไรจากการดำเนินงาน</t>
  </si>
  <si>
    <t>กำไรก่อนค่าใช้จ่ายภาษีเงินได้</t>
  </si>
  <si>
    <t>กำไรขาดทุนเบ็ดเสร็จอื่น:</t>
  </si>
  <si>
    <t>กำไรขาดทุนเบ็ดเสร็จอื่นสำหรับงวด</t>
  </si>
  <si>
    <t>กำไรต่อหุ้นของผู้ถือหุ้นของบริษัท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</si>
  <si>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</si>
  <si>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</si>
  <si>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</si>
  <si>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(ตรวจสอบแล้ว)</t>
  </si>
  <si>
    <t xml:space="preserve">   จัดสรรแล้ว - ทุนสำรองตามกฎหมาย</t>
  </si>
  <si>
    <t>หนี้สิน</t>
  </si>
  <si>
    <t>เงินกู้ยืมระยะสั้น</t>
  </si>
  <si>
    <t>กำไรสำหรับงวด</t>
  </si>
  <si>
    <t>กำไรขาดทุนเบ็ดเสร็จรวมสำหรับงวด</t>
  </si>
  <si>
    <t>ยอดคงเหลือ ณ วันที่ 1 มกราคม 2565</t>
  </si>
  <si>
    <t>ส่วนของบริษัทใหญ่</t>
  </si>
  <si>
    <t>บริษัทใหญ่</t>
  </si>
  <si>
    <t>งบแสดงการเปลี่ยนแปลงส่วนของเจ้าของ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</si>
  <si>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</si>
  <si>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รายการปรับกระทบกำไรจากการดำเนินงานก่อนภาษีเงินได้เป็น</t>
  </si>
  <si>
    <t xml:space="preserve">   ค่าตัดจำหน่ายส่วนลดมูลค่าเงินลงทุนในตราสารหนี้</t>
  </si>
  <si>
    <t xml:space="preserve">   ค่าใช้จ่ายผลประโยชน์พนักงาน</t>
  </si>
  <si>
    <t xml:space="preserve">   ค่าเสื่อมราคาและค่าตัดจำหน่าย      </t>
  </si>
  <si>
    <t xml:space="preserve">   ผลขาดทุนด้านเครดิตที่คาดว่าจะเกิดขึ้น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</si>
  <si>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</si>
  <si>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</si>
  <si>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</si>
  <si>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เงินสดได้มาจากกิจกรรมดำเนินงาน</t>
  </si>
  <si>
    <t>งบแสดงการเปลี่ยนแปลงส่วนของเจ้าของ (ต่อ)</t>
  </si>
  <si>
    <t>รวมส่วนของเจ้าของ</t>
  </si>
  <si>
    <t>รวมหนี้สินและส่วนของเจ้าของ</t>
  </si>
  <si>
    <t xml:space="preserve">เงินกู้ยืมระยะยาว </t>
  </si>
  <si>
    <t>งบกระแสเงินสด (ต่อ)</t>
  </si>
  <si>
    <t>สินทรัพย์ดำเนินงาน (เพิ่มขึ้น) ลดลง</t>
  </si>
  <si>
    <t xml:space="preserve">   เงินสดรับ (จ่าย) จากกิจกรรมดำเนินงาน</t>
  </si>
  <si>
    <t>งบกระแสเงินสด</t>
  </si>
  <si>
    <t xml:space="preserve">   (กำไร) ขาดทุนจากการขายและตัดจำหน่ายส่วนปรับปรุง</t>
  </si>
  <si>
    <t>จ่ายดอกเบี้ย</t>
  </si>
  <si>
    <t>จ่ายผลประโยชน์พนักงาน</t>
  </si>
  <si>
    <t>จ่ายภาษีเงินได้</t>
  </si>
  <si>
    <t>การแบ่งปันกำไร (ขาดทุน)</t>
  </si>
  <si>
    <t xml:space="preserve">การแบ่งปันกำไร (ขาดทุน) เบ็ดเสร็จรวม </t>
  </si>
  <si>
    <t>ส่วนแบ่งกำไรจากเงินลงทุนในบริษัทร่วม</t>
  </si>
  <si>
    <t>กำไร (ขาดทุน) สำหรับงวด</t>
  </si>
  <si>
    <t>กำไร (ขาดทุน) เบ็ดเสร็จรวมสำหรับงวด</t>
  </si>
  <si>
    <t xml:space="preserve">   ส่วนแบ่งกำไรจากเงินลงทุนในบริษัทร่วม</t>
  </si>
  <si>
    <t>ณ วันที่ 31 มีนาคม 2566</t>
  </si>
  <si>
    <t>31 มีนาคม 2566</t>
  </si>
  <si>
    <t>31 ธันวาคม 2565</t>
  </si>
  <si>
    <t>เงินให้กู้ยืมระยะสั้น</t>
  </si>
  <si>
    <t>องค์ประกอบอื่นของส่วนของเจ้าของ</t>
  </si>
  <si>
    <t>สำหรับงวดสามเดือนสิ้นสุดวันที่ 31 มีนาคม 2566</t>
  </si>
  <si>
    <t>ยอดคงเหลือ ณ วันที่ 31 มีนาคม 2565</t>
  </si>
  <si>
    <t>ยอดคงเหลือ ณ วันที่ 31 มีนาคม 2566</t>
  </si>
  <si>
    <t>ยอดคงเหลือ ณ วันที่ 1 มกราคม 2566</t>
  </si>
  <si>
    <t>2566</t>
  </si>
  <si>
    <t>2565</t>
  </si>
  <si>
    <t>เงินสดและรายการเทียบเท่าเงินสด ณ วันที่ 31 มีนาคม</t>
  </si>
  <si>
    <t>องค์ประกอบอื่น</t>
  </si>
  <si>
    <t>ของส่วนของเจ้าของ -</t>
  </si>
  <si>
    <t>ส่วนแบ่งกำไร</t>
  </si>
  <si>
    <t>เบ็ดเสร็จอื่น</t>
  </si>
  <si>
    <t>ในบริษัทร่วม</t>
  </si>
  <si>
    <t>ทุนสำรอง</t>
  </si>
  <si>
    <t xml:space="preserve">ตามกฎหมาย </t>
  </si>
  <si>
    <t xml:space="preserve">หุ้นสามัญ 2,578,334,070 หุ้น มูลค่าหุ้นละ 1.00 บาท </t>
  </si>
  <si>
    <t>หุ้นสามัญ 2,578,334,070 หุ้น มูลค่าหุ้นละ 1.00 บาท</t>
  </si>
  <si>
    <t xml:space="preserve">      สำนักงานเช่าและอุปกรณ์สุทธิ</t>
  </si>
  <si>
    <t xml:space="preserve">   เจ้าหนี้การค้า</t>
  </si>
  <si>
    <t>กำไรจากอัตราแลกเปลี่ยนสุทธิ</t>
  </si>
  <si>
    <t xml:space="preserve">   โอนกลับขาดทุนจากการด้อยค่าทรัพย์สินรอการขาย </t>
  </si>
  <si>
    <t xml:space="preserve">   ขาดทุนจากการด้อยค่าเงินลงทุนในบริษัทย่อย</t>
  </si>
  <si>
    <t>เงินสดสุทธิได้มาจากกิจกรรมดำเนินงาน</t>
  </si>
  <si>
    <t>เงินสดจ่ายคืนเงินกู้ยืมระยะสั้นสุทธิ</t>
  </si>
  <si>
    <t>(ยังไม่ได้ตรวจสอบ</t>
  </si>
  <si>
    <t xml:space="preserve"> แต่สอบทานแล้ว)</t>
  </si>
  <si>
    <t>(นายประไพสิทธิ์  ตัณฑ์เกยูร)</t>
  </si>
  <si>
    <t>(นายระเฑียร  ศรีมงคล)</t>
  </si>
  <si>
    <t>กรรมการ</t>
  </si>
  <si>
    <t>เงินสดจ่ายเพื่อเงินให้กู้ยืมระยะสั้น</t>
  </si>
  <si>
    <t>8, 10.1</t>
  </si>
  <si>
    <t>10.1</t>
  </si>
  <si>
    <t>ลูกหนี้อื่นสุทธิ</t>
  </si>
  <si>
    <t>เงินลงทุนในบริษัทย่อยและบริษัทร่วมสุทธิ</t>
  </si>
  <si>
    <t>หนี้สินตามสัญญาเช่าสุทธิจากส่วนที่ถึงกำหนด</t>
  </si>
  <si>
    <t>หุ้นกู้ระยะยาวสุทธิจากส่วนที่ถึงกำหนด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</si>
</sst>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</numFmts>
  <fonts count="2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12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i/>
      <sz val="16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u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6"/>
      <color rgb="FFFF0000"/>
      <name val="Angsana New"/>
      <family val="1"/>
    </font>
    <font>
      <sz val="11"/>
      <name val="Bookshelf Symbol 7"/>
      <charset val="2"/>
    </font>
    <font>
      <sz val="10"/>
      <name val="ApFont"/>
    </font>
    <font>
      <sz val="10"/>
      <color theme="1"/>
      <name val="Arial"/>
      <family val="2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indexed="64"/>
      </top>
      <bottom/>
      <diagonal/>
    </border>
  </borders>
  <cellStyleXfs count="24">
    <xf numFmtId="0" fontId="0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2" borderId="0" applyNumberFormat="0" applyBorder="0" applyAlignment="0" applyProtection="0"/>
    <xf numFmtId="0" fontId="9" fillId="0" borderId="0"/>
    <xf numFmtId="0" fontId="9" fillId="0" borderId="0"/>
    <xf numFmtId="0" fontId="13" fillId="0" borderId="0"/>
    <xf numFmtId="0" fontId="15" fillId="0" borderId="0"/>
    <xf numFmtId="0" fontId="5" fillId="0" borderId="0"/>
    <xf numFmtId="0" fontId="13" fillId="0" borderId="0"/>
    <xf numFmtId="0" fontId="17" fillId="0" borderId="0"/>
    <xf numFmtId="0" fontId="5" fillId="0" borderId="0"/>
    <xf numFmtId="0" fontId="6" fillId="0" borderId="0">
      <alignment vertical="center"/>
    </xf>
    <xf numFmtId="0" fontId="9" fillId="0" borderId="0"/>
    <xf numFmtId="0" fontId="7" fillId="0" borderId="0"/>
    <xf numFmtId="37" fontId="10" fillId="0" borderId="0"/>
    <xf numFmtId="0" fontId="18" fillId="0" borderId="0"/>
    <xf numFmtId="43" fontId="13" fillId="0" borderId="0" applyFont="0" applyFill="0" applyBorder="0" applyAlignment="0" applyProtection="0"/>
    <xf numFmtId="0" fontId="3" fillId="0" borderId="0"/>
    <xf numFmtId="0" fontId="2" fillId="0" borderId="0"/>
    <xf numFmtId="43" fontId="9" fillId="0" borderId="0" applyFont="0" applyFill="0" applyBorder="0" applyAlignment="0" applyProtection="0"/>
    <xf numFmtId="0" fontId="21" fillId="0" borderId="0"/>
    <xf numFmtId="0" fontId="22" fillId="0" borderId="0"/>
    <xf numFmtId="0" fontId="1" fillId="0" borderId="0"/>
  </cellStyleXfs>
  <cellXfs count="217">
    <xf numFmtId="0" fontId="0" fillId="0" borderId="0" xfId="0"/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64" fontId="7" fillId="0" borderId="0" xfId="2" applyNumberFormat="1" applyFont="1" applyFill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37" fontId="7" fillId="0" borderId="0" xfId="1" applyNumberFormat="1" applyFont="1" applyFill="1" applyAlignment="1">
      <alignment horizontal="right" vertical="center"/>
    </xf>
    <xf numFmtId="0" fontId="7" fillId="0" borderId="0" xfId="12" applyFont="1" applyAlignment="1">
      <alignment horizontal="center" vertical="center"/>
    </xf>
    <xf numFmtId="0" fontId="7" fillId="0" borderId="0" xfId="11" applyFont="1" applyAlignment="1">
      <alignment horizontal="center" vertical="center" wrapText="1"/>
    </xf>
    <xf numFmtId="0" fontId="7" fillId="0" borderId="0" xfId="11" applyFont="1" applyAlignment="1">
      <alignment vertical="center" wrapText="1"/>
    </xf>
    <xf numFmtId="43" fontId="7" fillId="0" borderId="0" xfId="1" applyFont="1" applyFill="1" applyAlignment="1">
      <alignment horizontal="right" vertical="center"/>
    </xf>
    <xf numFmtId="37" fontId="7" fillId="0" borderId="0" xfId="0" applyNumberFormat="1" applyFont="1" applyAlignment="1">
      <alignment vertical="center"/>
    </xf>
    <xf numFmtId="0" fontId="7" fillId="0" borderId="0" xfId="12" applyFont="1">
      <alignment vertical="center"/>
    </xf>
    <xf numFmtId="16" fontId="7" fillId="0" borderId="1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0" xfId="2" applyNumberFormat="1" applyFont="1" applyFill="1" applyAlignment="1">
      <alignment horizontal="center" vertical="center"/>
    </xf>
    <xf numFmtId="41" fontId="7" fillId="0" borderId="2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horizontal="center" vertical="center"/>
    </xf>
    <xf numFmtId="41" fontId="7" fillId="0" borderId="3" xfId="2" applyNumberFormat="1" applyFont="1" applyFill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7" fillId="0" borderId="2" xfId="2" applyNumberFormat="1" applyFont="1" applyFill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 wrapText="1"/>
    </xf>
    <xf numFmtId="41" fontId="7" fillId="0" borderId="1" xfId="2" applyNumberFormat="1" applyFont="1" applyFill="1" applyBorder="1" applyAlignment="1">
      <alignment horizontal="right" vertical="center"/>
    </xf>
    <xf numFmtId="41" fontId="7" fillId="0" borderId="1" xfId="2" applyNumberFormat="1" applyFont="1" applyFill="1" applyBorder="1" applyAlignment="1">
      <alignment horizontal="center" vertical="center"/>
    </xf>
    <xf numFmtId="41" fontId="7" fillId="0" borderId="0" xfId="2" applyNumberFormat="1" applyFont="1" applyFill="1" applyBorder="1" applyAlignment="1">
      <alignment horizontal="right" vertical="center"/>
    </xf>
    <xf numFmtId="41" fontId="7" fillId="0" borderId="3" xfId="2" applyNumberFormat="1" applyFont="1" applyFill="1" applyBorder="1" applyAlignment="1">
      <alignment horizontal="right" vertical="center"/>
    </xf>
    <xf numFmtId="41" fontId="7" fillId="0" borderId="1" xfId="1" applyNumberFormat="1" applyFont="1" applyFill="1" applyBorder="1" applyAlignment="1">
      <alignment horizontal="center" vertical="center"/>
    </xf>
    <xf numFmtId="41" fontId="7" fillId="0" borderId="1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2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0" xfId="2" applyNumberFormat="1" applyFont="1" applyFill="1" applyAlignment="1">
      <alignment horizontal="right" vertical="center"/>
    </xf>
    <xf numFmtId="41" fontId="4" fillId="0" borderId="0" xfId="0" applyNumberFormat="1" applyFont="1" applyAlignment="1">
      <alignment horizontal="center" vertical="center" wrapText="1"/>
    </xf>
    <xf numFmtId="41" fontId="7" fillId="0" borderId="0" xfId="1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7" fillId="0" borderId="0" xfId="1" applyNumberFormat="1" applyFont="1" applyFill="1" applyAlignment="1">
      <alignment vertical="center"/>
    </xf>
    <xf numFmtId="0" fontId="11" fillId="0" borderId="0" xfId="15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37" fontId="7" fillId="0" borderId="0" xfId="14" quotePrefix="1" applyNumberFormat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43" fontId="7" fillId="0" borderId="0" xfId="17" applyFont="1" applyFill="1"/>
    <xf numFmtId="41" fontId="7" fillId="0" borderId="0" xfId="17" applyNumberFormat="1" applyFont="1" applyFill="1" applyBorder="1" applyAlignment="1">
      <alignment vertical="center"/>
    </xf>
    <xf numFmtId="41" fontId="7" fillId="0" borderId="0" xfId="17" applyNumberFormat="1" applyFont="1" applyFill="1"/>
    <xf numFmtId="0" fontId="4" fillId="0" borderId="0" xfId="9" applyFont="1" applyAlignment="1">
      <alignment horizontal="left" vertical="top"/>
    </xf>
    <xf numFmtId="0" fontId="7" fillId="0" borderId="0" xfId="16" applyFont="1" applyAlignment="1">
      <alignment horizontal="left" vertical="top"/>
    </xf>
    <xf numFmtId="0" fontId="7" fillId="0" borderId="1" xfId="0" applyFont="1" applyBorder="1" applyAlignment="1">
      <alignment horizontal="center" vertical="center"/>
    </xf>
    <xf numFmtId="41" fontId="7" fillId="0" borderId="4" xfId="1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7" fillId="0" borderId="0" xfId="1" applyNumberFormat="1" applyFont="1" applyFill="1" applyAlignment="1">
      <alignment horizontal="right" vertical="center"/>
    </xf>
    <xf numFmtId="164" fontId="7" fillId="0" borderId="0" xfId="1" applyNumberFormat="1" applyFont="1" applyFill="1" applyAlignment="1">
      <alignment horizontal="left" vertical="center"/>
    </xf>
    <xf numFmtId="41" fontId="7" fillId="0" borderId="0" xfId="4" applyNumberFormat="1" applyFont="1" applyAlignment="1">
      <alignment vertical="center"/>
    </xf>
    <xf numFmtId="0" fontId="4" fillId="0" borderId="0" xfId="9" applyFont="1"/>
    <xf numFmtId="0" fontId="7" fillId="0" borderId="0" xfId="4" applyFont="1" applyAlignment="1">
      <alignment vertical="center"/>
    </xf>
    <xf numFmtId="164" fontId="7" fillId="0" borderId="0" xfId="1" applyNumberFormat="1" applyFont="1" applyFill="1" applyAlignment="1">
      <alignment horizontal="center" vertical="center"/>
    </xf>
    <xf numFmtId="164" fontId="7" fillId="0" borderId="0" xfId="2" applyNumberFormat="1" applyFont="1" applyFill="1" applyAlignment="1">
      <alignment horizontal="center" vertical="center"/>
    </xf>
    <xf numFmtId="164" fontId="7" fillId="0" borderId="0" xfId="2" applyNumberFormat="1" applyFont="1" applyFill="1" applyAlignment="1">
      <alignment vertical="center"/>
    </xf>
    <xf numFmtId="164" fontId="7" fillId="0" borderId="0" xfId="1" applyNumberFormat="1" applyFont="1" applyFill="1" applyAlignment="1">
      <alignment vertical="center"/>
    </xf>
    <xf numFmtId="0" fontId="4" fillId="0" borderId="0" xfId="4" applyFont="1" applyAlignment="1">
      <alignment vertical="center"/>
    </xf>
    <xf numFmtId="0" fontId="4" fillId="0" borderId="0" xfId="6" applyFont="1" applyAlignment="1">
      <alignment vertical="center"/>
    </xf>
    <xf numFmtId="38" fontId="4" fillId="0" borderId="0" xfId="6" applyNumberFormat="1" applyFont="1" applyAlignment="1">
      <alignment vertical="center"/>
    </xf>
    <xf numFmtId="0" fontId="7" fillId="0" borderId="0" xfId="6" applyFont="1" applyAlignment="1">
      <alignment vertical="center"/>
    </xf>
    <xf numFmtId="41" fontId="7" fillId="0" borderId="4" xfId="1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7" fillId="0" borderId="0" xfId="9" applyFont="1" applyAlignment="1">
      <alignment horizontal="center" vertical="center"/>
    </xf>
    <xf numFmtId="0" fontId="7" fillId="0" borderId="1" xfId="9" applyFont="1" applyBorder="1" applyAlignment="1">
      <alignment horizontal="center" vertical="center"/>
    </xf>
    <xf numFmtId="0" fontId="7" fillId="0" borderId="0" xfId="9" applyFont="1" applyAlignment="1">
      <alignment horizontal="left" vertical="top"/>
    </xf>
    <xf numFmtId="41" fontId="7" fillId="0" borderId="5" xfId="2" applyNumberFormat="1" applyFont="1" applyFill="1" applyBorder="1" applyAlignment="1">
      <alignment vertical="top"/>
    </xf>
    <xf numFmtId="41" fontId="7" fillId="0" borderId="0" xfId="2" applyNumberFormat="1" applyFont="1" applyFill="1" applyAlignment="1">
      <alignment horizontal="right" vertical="top"/>
    </xf>
    <xf numFmtId="41" fontId="7" fillId="0" borderId="0" xfId="2" applyNumberFormat="1" applyFont="1" applyFill="1" applyAlignment="1">
      <alignment vertical="top"/>
    </xf>
    <xf numFmtId="41" fontId="7" fillId="0" borderId="5" xfId="4" applyNumberFormat="1" applyFont="1" applyBorder="1" applyAlignment="1">
      <alignment horizontal="right" vertical="top"/>
    </xf>
    <xf numFmtId="41" fontId="7" fillId="0" borderId="6" xfId="2" applyNumberFormat="1" applyFont="1" applyFill="1" applyBorder="1" applyAlignment="1">
      <alignment vertical="top"/>
    </xf>
    <xf numFmtId="41" fontId="7" fillId="0" borderId="0" xfId="4" applyNumberFormat="1" applyFont="1" applyAlignment="1">
      <alignment horizontal="center"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5" xfId="4" applyNumberFormat="1" applyFont="1" applyBorder="1" applyAlignment="1">
      <alignment horizontal="center" vertical="center"/>
    </xf>
    <xf numFmtId="41" fontId="7" fillId="0" borderId="5" xfId="2" applyNumberFormat="1" applyFont="1" applyFill="1" applyBorder="1" applyAlignment="1">
      <alignment horizontal="right" vertical="top"/>
    </xf>
    <xf numFmtId="41" fontId="7" fillId="0" borderId="6" xfId="4" applyNumberFormat="1" applyFont="1" applyBorder="1" applyAlignment="1">
      <alignment horizontal="center" vertical="center"/>
    </xf>
    <xf numFmtId="0" fontId="7" fillId="0" borderId="0" xfId="0" quotePrefix="1" applyFont="1" applyAlignment="1">
      <alignment vertical="center"/>
    </xf>
    <xf numFmtId="0" fontId="7" fillId="0" borderId="0" xfId="9" applyFont="1"/>
    <xf numFmtId="0" fontId="7" fillId="0" borderId="0" xfId="9" applyFont="1" applyAlignment="1">
      <alignment vertical="center"/>
    </xf>
    <xf numFmtId="41" fontId="4" fillId="0" borderId="0" xfId="6" applyNumberFormat="1" applyFont="1" applyAlignment="1">
      <alignment horizontal="right" vertical="center"/>
    </xf>
    <xf numFmtId="0" fontId="7" fillId="0" borderId="1" xfId="16" applyFont="1" applyBorder="1" applyAlignment="1">
      <alignment horizontal="center" vertical="center"/>
    </xf>
    <xf numFmtId="41" fontId="14" fillId="0" borderId="0" xfId="16" applyNumberFormat="1" applyFont="1" applyAlignment="1">
      <alignment horizontal="center" vertical="center"/>
    </xf>
    <xf numFmtId="0" fontId="4" fillId="0" borderId="0" xfId="6" applyFont="1" applyAlignment="1">
      <alignment horizontal="left" vertical="center"/>
    </xf>
    <xf numFmtId="38" fontId="4" fillId="0" borderId="0" xfId="9" applyNumberFormat="1" applyFont="1" applyAlignment="1">
      <alignment vertical="center" wrapText="1"/>
    </xf>
    <xf numFmtId="38" fontId="4" fillId="0" borderId="0" xfId="9" applyNumberFormat="1" applyFont="1" applyAlignment="1">
      <alignment vertical="center"/>
    </xf>
    <xf numFmtId="41" fontId="4" fillId="0" borderId="0" xfId="9" applyNumberFormat="1" applyFont="1" applyAlignment="1">
      <alignment vertical="center"/>
    </xf>
    <xf numFmtId="38" fontId="7" fillId="0" borderId="0" xfId="6" applyNumberFormat="1" applyFont="1" applyAlignment="1">
      <alignment wrapText="1"/>
    </xf>
    <xf numFmtId="38" fontId="7" fillId="0" borderId="0" xfId="6" applyNumberFormat="1" applyFont="1"/>
    <xf numFmtId="41" fontId="7" fillId="0" borderId="0" xfId="9" applyNumberFormat="1" applyFont="1"/>
    <xf numFmtId="0" fontId="7" fillId="0" borderId="0" xfId="13" applyFont="1" applyAlignment="1">
      <alignment vertical="center" wrapText="1"/>
    </xf>
    <xf numFmtId="38" fontId="7" fillId="0" borderId="0" xfId="6" applyNumberFormat="1" applyFont="1" applyAlignment="1">
      <alignment horizontal="left" vertical="center"/>
    </xf>
    <xf numFmtId="41" fontId="7" fillId="0" borderId="0" xfId="9" applyNumberFormat="1" applyFont="1" applyAlignment="1">
      <alignment vertical="center"/>
    </xf>
    <xf numFmtId="41" fontId="7" fillId="0" borderId="0" xfId="9" applyNumberFormat="1" applyFont="1" applyAlignment="1">
      <alignment horizontal="left" vertical="center"/>
    </xf>
    <xf numFmtId="38" fontId="7" fillId="0" borderId="0" xfId="9" applyNumberFormat="1" applyFont="1" applyAlignment="1">
      <alignment horizontal="left" vertical="center" indent="2"/>
    </xf>
    <xf numFmtId="41" fontId="7" fillId="0" borderId="0" xfId="6" applyNumberFormat="1" applyFont="1" applyAlignment="1">
      <alignment horizontal="center" vertical="center"/>
    </xf>
    <xf numFmtId="41" fontId="7" fillId="0" borderId="0" xfId="9" applyNumberFormat="1" applyFont="1" applyAlignment="1">
      <alignment horizontal="left" vertical="center" indent="2"/>
    </xf>
    <xf numFmtId="38" fontId="7" fillId="0" borderId="0" xfId="6" applyNumberFormat="1" applyFont="1" applyAlignment="1">
      <alignment horizontal="left" vertical="center" indent="2"/>
    </xf>
    <xf numFmtId="41" fontId="7" fillId="0" borderId="0" xfId="6" applyNumberFormat="1" applyFont="1" applyAlignment="1">
      <alignment vertical="center"/>
    </xf>
    <xf numFmtId="41" fontId="7" fillId="0" borderId="0" xfId="6" applyNumberFormat="1" applyFont="1" applyAlignment="1">
      <alignment horizontal="right" vertical="center"/>
    </xf>
    <xf numFmtId="41" fontId="7" fillId="0" borderId="0" xfId="9" applyNumberFormat="1" applyFont="1" applyAlignment="1">
      <alignment horizontal="center" vertical="center"/>
    </xf>
    <xf numFmtId="41" fontId="7" fillId="0" borderId="1" xfId="6" applyNumberFormat="1" applyFont="1" applyBorder="1" applyAlignment="1">
      <alignment horizontal="right" vertical="center"/>
    </xf>
    <xf numFmtId="0" fontId="7" fillId="0" borderId="0" xfId="16" applyFont="1" applyAlignment="1">
      <alignment vertical="top"/>
    </xf>
    <xf numFmtId="38" fontId="7" fillId="0" borderId="0" xfId="6" applyNumberFormat="1" applyFont="1" applyAlignment="1">
      <alignment vertical="center"/>
    </xf>
    <xf numFmtId="38" fontId="7" fillId="0" borderId="0" xfId="9" applyNumberFormat="1" applyFont="1" applyAlignment="1">
      <alignment horizontal="left" vertical="center" indent="1"/>
    </xf>
    <xf numFmtId="41" fontId="7" fillId="0" borderId="0" xfId="9" applyNumberFormat="1" applyFont="1" applyAlignment="1">
      <alignment horizontal="left" vertical="center" indent="1"/>
    </xf>
    <xf numFmtId="38" fontId="7" fillId="0" borderId="0" xfId="9" applyNumberFormat="1" applyFont="1" applyAlignment="1">
      <alignment vertical="center"/>
    </xf>
    <xf numFmtId="41" fontId="7" fillId="0" borderId="1" xfId="9" applyNumberFormat="1" applyFont="1" applyBorder="1" applyAlignment="1">
      <alignment vertical="center"/>
    </xf>
    <xf numFmtId="41" fontId="7" fillId="0" borderId="0" xfId="9" applyNumberFormat="1" applyFont="1" applyAlignment="1">
      <alignment horizontal="left" vertical="center" indent="3"/>
    </xf>
    <xf numFmtId="38" fontId="7" fillId="0" borderId="0" xfId="9" applyNumberFormat="1" applyFont="1" applyAlignment="1">
      <alignment horizontal="left" vertical="center" indent="4"/>
    </xf>
    <xf numFmtId="41" fontId="7" fillId="0" borderId="2" xfId="9" applyNumberFormat="1" applyFont="1" applyBorder="1" applyAlignment="1">
      <alignment vertical="center"/>
    </xf>
    <xf numFmtId="41" fontId="7" fillId="0" borderId="0" xfId="9" applyNumberFormat="1" applyFont="1" applyAlignment="1">
      <alignment horizontal="left" vertical="center" indent="4"/>
    </xf>
    <xf numFmtId="164" fontId="7" fillId="0" borderId="0" xfId="9" applyNumberFormat="1" applyFont="1" applyAlignment="1">
      <alignment vertical="center"/>
    </xf>
    <xf numFmtId="0" fontId="4" fillId="0" borderId="0" xfId="16" applyFont="1" applyAlignment="1">
      <alignment vertical="center" wrapText="1"/>
    </xf>
    <xf numFmtId="0" fontId="7" fillId="0" borderId="0" xfId="16" applyFont="1" applyAlignment="1">
      <alignment vertical="center" wrapText="1"/>
    </xf>
    <xf numFmtId="41" fontId="7" fillId="0" borderId="4" xfId="9" applyNumberFormat="1" applyFont="1" applyBorder="1" applyAlignment="1">
      <alignment vertical="center"/>
    </xf>
    <xf numFmtId="0" fontId="7" fillId="0" borderId="0" xfId="6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40" fontId="19" fillId="0" borderId="0" xfId="4" applyNumberFormat="1" applyFont="1" applyAlignment="1">
      <alignment horizontal="left" vertical="center"/>
    </xf>
    <xf numFmtId="41" fontId="19" fillId="0" borderId="0" xfId="0" applyNumberFormat="1" applyFont="1" applyAlignment="1">
      <alignment horizontal="center" vertical="center" wrapText="1"/>
    </xf>
    <xf numFmtId="41" fontId="7" fillId="0" borderId="0" xfId="4" applyNumberFormat="1" applyFont="1" applyAlignment="1">
      <alignment horizontal="right" vertical="center"/>
    </xf>
    <xf numFmtId="41" fontId="7" fillId="0" borderId="1" xfId="1" applyNumberFormat="1" applyFont="1" applyFill="1" applyBorder="1" applyAlignment="1">
      <alignment horizontal="center"/>
    </xf>
    <xf numFmtId="41" fontId="7" fillId="0" borderId="1" xfId="1" applyNumberFormat="1" applyFont="1" applyFill="1" applyBorder="1" applyAlignment="1">
      <alignment horizontal="right"/>
    </xf>
    <xf numFmtId="41" fontId="7" fillId="0" borderId="0" xfId="11" applyNumberFormat="1" applyFont="1" applyAlignment="1">
      <alignment horizontal="center" vertical="center" wrapText="1"/>
    </xf>
    <xf numFmtId="41" fontId="7" fillId="0" borderId="0" xfId="0" applyNumberFormat="1" applyFont="1" applyAlignment="1">
      <alignment horizontal="right" vertical="center"/>
    </xf>
    <xf numFmtId="41" fontId="7" fillId="0" borderId="0" xfId="12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/>
    </xf>
    <xf numFmtId="41" fontId="7" fillId="0" borderId="4" xfId="0" applyNumberFormat="1" applyFont="1" applyBorder="1" applyAlignment="1">
      <alignment horizontal="right" vertical="center"/>
    </xf>
    <xf numFmtId="0" fontId="7" fillId="0" borderId="1" xfId="0" quotePrefix="1" applyFont="1" applyBorder="1" applyAlignment="1">
      <alignment horizontal="center" vertical="center" wrapText="1"/>
    </xf>
    <xf numFmtId="41" fontId="7" fillId="0" borderId="0" xfId="17" applyNumberFormat="1" applyFont="1" applyFill="1" applyAlignment="1">
      <alignment vertical="center"/>
    </xf>
    <xf numFmtId="41" fontId="7" fillId="0" borderId="0" xfId="17" applyNumberFormat="1" applyFont="1" applyFill="1" applyAlignment="1">
      <alignment horizontal="right" vertical="center"/>
    </xf>
    <xf numFmtId="41" fontId="7" fillId="0" borderId="0" xfId="17" applyNumberFormat="1" applyFont="1" applyFill="1" applyBorder="1" applyAlignment="1">
      <alignment horizontal="right" vertical="center"/>
    </xf>
    <xf numFmtId="41" fontId="7" fillId="0" borderId="1" xfId="17" applyNumberFormat="1" applyFont="1" applyFill="1" applyBorder="1" applyAlignment="1">
      <alignment horizontal="right" vertical="center"/>
    </xf>
    <xf numFmtId="40" fontId="7" fillId="0" borderId="3" xfId="6" applyNumberFormat="1" applyFont="1" applyBorder="1" applyAlignment="1">
      <alignment horizontal="right" vertical="center"/>
    </xf>
    <xf numFmtId="0" fontId="7" fillId="0" borderId="0" xfId="18" applyFont="1" applyAlignment="1">
      <alignment vertical="center"/>
    </xf>
    <xf numFmtId="0" fontId="4" fillId="0" borderId="0" xfId="6" applyFont="1" applyAlignment="1">
      <alignment vertical="center" wrapText="1"/>
    </xf>
    <xf numFmtId="0" fontId="4" fillId="0" borderId="0" xfId="18" applyFont="1"/>
    <xf numFmtId="41" fontId="7" fillId="0" borderId="1" xfId="6" applyNumberFormat="1" applyFont="1" applyBorder="1" applyAlignment="1">
      <alignment horizontal="center" vertical="center"/>
    </xf>
    <xf numFmtId="41" fontId="7" fillId="0" borderId="3" xfId="6" applyNumberFormat="1" applyFont="1" applyBorder="1" applyAlignment="1">
      <alignment horizontal="right" vertical="center"/>
    </xf>
    <xf numFmtId="164" fontId="20" fillId="0" borderId="0" xfId="2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1" fontId="7" fillId="0" borderId="0" xfId="17" applyNumberFormat="1" applyFont="1" applyAlignment="1">
      <alignment vertical="top"/>
    </xf>
    <xf numFmtId="41" fontId="7" fillId="0" borderId="0" xfId="17" applyNumberFormat="1" applyFont="1" applyAlignment="1">
      <alignment horizontal="right" vertical="top"/>
    </xf>
    <xf numFmtId="41" fontId="7" fillId="0" borderId="0" xfId="6" applyNumberFormat="1" applyFont="1" applyAlignment="1">
      <alignment horizontal="right" vertical="top"/>
    </xf>
    <xf numFmtId="41" fontId="7" fillId="0" borderId="5" xfId="17" applyNumberFormat="1" applyFont="1" applyBorder="1" applyAlignment="1">
      <alignment vertical="top"/>
    </xf>
    <xf numFmtId="41" fontId="7" fillId="0" borderId="5" xfId="6" applyNumberFormat="1" applyFont="1" applyBorder="1" applyAlignment="1">
      <alignment horizontal="right" vertical="top"/>
    </xf>
    <xf numFmtId="41" fontId="7" fillId="0" borderId="6" xfId="17" applyNumberFormat="1" applyFont="1" applyBorder="1" applyAlignment="1">
      <alignment vertical="top"/>
    </xf>
    <xf numFmtId="41" fontId="7" fillId="0" borderId="6" xfId="6" applyNumberFormat="1" applyFont="1" applyBorder="1" applyAlignment="1">
      <alignment horizontal="right" vertical="top"/>
    </xf>
    <xf numFmtId="41" fontId="7" fillId="0" borderId="0" xfId="17" applyNumberFormat="1" applyFont="1" applyBorder="1" applyAlignment="1">
      <alignment vertical="top"/>
    </xf>
    <xf numFmtId="41" fontId="7" fillId="0" borderId="0" xfId="2" applyNumberFormat="1" applyFont="1" applyFill="1" applyBorder="1" applyAlignment="1">
      <alignment vertical="top"/>
    </xf>
    <xf numFmtId="0" fontId="7" fillId="0" borderId="0" xfId="12" applyFont="1" applyAlignment="1">
      <alignment horizontal="left" vertical="center" indent="2"/>
    </xf>
    <xf numFmtId="0" fontId="4" fillId="0" borderId="0" xfId="6" applyFont="1" applyAlignment="1">
      <alignment horizontal="left" vertical="top"/>
    </xf>
    <xf numFmtId="41" fontId="7" fillId="0" borderId="0" xfId="23" applyNumberFormat="1" applyFont="1" applyAlignment="1">
      <alignment horizontal="right" vertical="center"/>
    </xf>
    <xf numFmtId="41" fontId="7" fillId="0" borderId="0" xfId="21" quotePrefix="1" applyNumberFormat="1" applyFont="1" applyAlignment="1">
      <alignment horizontal="center"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1" xfId="0" applyNumberFormat="1" applyFont="1" applyBorder="1" applyAlignment="1">
      <alignment horizontal="right"/>
    </xf>
    <xf numFmtId="0" fontId="7" fillId="0" borderId="0" xfId="0" quotePrefix="1" applyFont="1" applyAlignment="1">
      <alignment horizontal="right" vertical="center"/>
    </xf>
    <xf numFmtId="40" fontId="7" fillId="0" borderId="3" xfId="4" applyNumberFormat="1" applyFont="1" applyBorder="1" applyAlignment="1">
      <alignment horizontal="right" vertical="center"/>
    </xf>
    <xf numFmtId="0" fontId="4" fillId="0" borderId="0" xfId="4" applyFont="1" applyAlignment="1">
      <alignment horizontal="left" vertical="center"/>
    </xf>
    <xf numFmtId="38" fontId="4" fillId="0" borderId="0" xfId="4" applyNumberFormat="1" applyFont="1" applyAlignment="1">
      <alignment vertical="center"/>
    </xf>
    <xf numFmtId="41" fontId="19" fillId="0" borderId="0" xfId="0" applyNumberFormat="1" applyFont="1" applyAlignment="1">
      <alignment horizontal="center" vertical="center"/>
    </xf>
    <xf numFmtId="0" fontId="7" fillId="0" borderId="0" xfId="4" applyFont="1" applyAlignment="1">
      <alignment horizontal="left" vertical="center"/>
    </xf>
    <xf numFmtId="41" fontId="7" fillId="0" borderId="0" xfId="4" applyNumberFormat="1" applyFont="1" applyAlignment="1">
      <alignment horizontal="left" vertical="center"/>
    </xf>
    <xf numFmtId="0" fontId="4" fillId="0" borderId="0" xfId="8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4" fillId="0" borderId="0" xfId="8" applyFont="1" applyAlignment="1">
      <alignment horizontal="left" vertical="center" wrapText="1"/>
    </xf>
    <xf numFmtId="0" fontId="7" fillId="0" borderId="0" xfId="8" applyFont="1" applyAlignment="1">
      <alignment horizontal="left" vertical="center" wrapText="1"/>
    </xf>
    <xf numFmtId="41" fontId="7" fillId="0" borderId="3" xfId="4" applyNumberFormat="1" applyFont="1" applyBorder="1" applyAlignment="1">
      <alignment horizontal="right" vertical="center"/>
    </xf>
    <xf numFmtId="40" fontId="7" fillId="0" borderId="0" xfId="4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" vertical="center" wrapText="1"/>
    </xf>
    <xf numFmtId="37" fontId="4" fillId="0" borderId="0" xfId="0" applyNumberFormat="1" applyFont="1" applyAlignment="1">
      <alignment horizontal="center" vertical="center" wrapText="1"/>
    </xf>
    <xf numFmtId="49" fontId="7" fillId="0" borderId="7" xfId="0" applyNumberFormat="1" applyFont="1" applyBorder="1" applyAlignment="1">
      <alignment horizontal="left" vertical="center"/>
    </xf>
    <xf numFmtId="38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0" xfId="4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 wrapText="1"/>
    </xf>
    <xf numFmtId="38" fontId="7" fillId="0" borderId="0" xfId="6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43" fontId="23" fillId="0" borderId="0" xfId="1" applyFont="1" applyFill="1" applyAlignment="1">
      <alignment horizontal="center" vertical="center"/>
    </xf>
    <xf numFmtId="41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41" fontId="23" fillId="0" borderId="0" xfId="1" applyNumberFormat="1" applyFont="1" applyFill="1" applyBorder="1" applyAlignment="1">
      <alignment horizontal="right" vertical="center"/>
    </xf>
    <xf numFmtId="41" fontId="23" fillId="0" borderId="0" xfId="1" applyNumberFormat="1" applyFont="1" applyFill="1" applyAlignment="1">
      <alignment horizontal="right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38" fontId="7" fillId="0" borderId="1" xfId="4" applyNumberFormat="1" applyFont="1" applyBorder="1" applyAlignment="1">
      <alignment horizontal="center" vertical="center"/>
    </xf>
    <xf numFmtId="49" fontId="7" fillId="0" borderId="1" xfId="4" applyNumberFormat="1" applyFont="1" applyBorder="1" applyAlignment="1">
      <alignment horizontal="center" vertical="center"/>
    </xf>
    <xf numFmtId="38" fontId="4" fillId="0" borderId="0" xfId="4" applyNumberFormat="1" applyFont="1" applyAlignment="1">
      <alignment horizontal="left" vertical="center"/>
    </xf>
    <xf numFmtId="0" fontId="4" fillId="0" borderId="0" xfId="4" applyFont="1" applyAlignment="1">
      <alignment horizontal="left" vertical="center"/>
    </xf>
    <xf numFmtId="38" fontId="7" fillId="0" borderId="2" xfId="9" applyNumberFormat="1" applyFont="1" applyBorder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0" xfId="9" applyFont="1" applyAlignment="1">
      <alignment horizontal="left" vertical="top"/>
    </xf>
    <xf numFmtId="0" fontId="4" fillId="0" borderId="0" xfId="6" applyFont="1" applyAlignment="1">
      <alignment horizontal="left" vertical="top"/>
    </xf>
    <xf numFmtId="38" fontId="7" fillId="0" borderId="1" xfId="6" applyNumberFormat="1" applyFont="1" applyBorder="1" applyAlignment="1">
      <alignment horizontal="center" vertical="center"/>
    </xf>
    <xf numFmtId="49" fontId="7" fillId="0" borderId="1" xfId="6" applyNumberFormat="1" applyFont="1" applyBorder="1" applyAlignment="1">
      <alignment horizontal="center" vertical="center"/>
    </xf>
  </cellXfs>
  <cellStyles count="24">
    <cellStyle name="Comma" xfId="1" builtinId="3"/>
    <cellStyle name="Comma 2" xfId="2" xr:uid="{00000000-0005-0000-0000-000001000000}"/>
    <cellStyle name="Comma 2 2" xfId="17" xr:uid="{8C4E74BC-BF2E-4C04-8557-65550310E959}"/>
    <cellStyle name="Comma 6 2" xfId="20" xr:uid="{BDE3DBBE-BBEC-432A-9B16-784510699620}"/>
    <cellStyle name="Neutral" xfId="3" builtinId="28"/>
    <cellStyle name="Normal" xfId="0" builtinId="0"/>
    <cellStyle name="Normal 2" xfId="4" xr:uid="{00000000-0005-0000-0000-000004000000}"/>
    <cellStyle name="Normal 2 2" xfId="5" xr:uid="{00000000-0005-0000-0000-000005000000}"/>
    <cellStyle name="Normal 2 2 2" xfId="21" xr:uid="{78FDB4A9-CC8F-4E54-959D-70D23649C364}"/>
    <cellStyle name="Normal 2 3" xfId="6" xr:uid="{00000000-0005-0000-0000-000006000000}"/>
    <cellStyle name="Normal 2 3 2" xfId="7" xr:uid="{00000000-0005-0000-0000-000007000000}"/>
    <cellStyle name="Normal 2 3 2 2" xfId="19" xr:uid="{3909EB6B-D38A-4F03-8D9F-5081D199418D}"/>
    <cellStyle name="Normal 2 3 2 2 2" xfId="23" xr:uid="{F3B36F41-C15A-42DC-8504-E6E0FF71A6F6}"/>
    <cellStyle name="Normal 3" xfId="8" xr:uid="{00000000-0005-0000-0000-000008000000}"/>
    <cellStyle name="Normal 4" xfId="9" xr:uid="{00000000-0005-0000-0000-000009000000}"/>
    <cellStyle name="Normal 4 3" xfId="22" xr:uid="{A7666FAB-50F0-48A6-92EF-B6A06086739B}"/>
    <cellStyle name="Normal 5" xfId="10" xr:uid="{00000000-0005-0000-0000-00000A000000}"/>
    <cellStyle name="Normal 5 2" xfId="16" xr:uid="{26280F24-6B7A-4DCA-9AF2-9C5A6FC4964A}"/>
    <cellStyle name="Normal_031220040678T02" xfId="11" xr:uid="{00000000-0005-0000-0000-00000B000000}"/>
    <cellStyle name="Normal_KCE44Y" xfId="12" xr:uid="{00000000-0005-0000-0000-00000C000000}"/>
    <cellStyle name="Normal_KTC50Q3" xfId="13" xr:uid="{00000000-0005-0000-0000-00000D000000}"/>
    <cellStyle name="Normal_Q2_FS_THAI_AEONTS49 (3)" xfId="14" xr:uid="{00000000-0005-0000-0000-00000E000000}"/>
    <cellStyle name="Normal_SHEET" xfId="18" xr:uid="{B06038EA-B1D8-40C6-B81C-532051CD5B0F}"/>
    <cellStyle name="Normal_Worksheet in   ATS45Q3" xfId="1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rungthaicard-my.sharepoint.com/Users/psukjaroenchaikul/Desktop/KTC%20Q1'20/FS%20KTC/KTC63_Q1_Revis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งบกำไรขาดทุน + เบ็ดเสร็จ"/>
      <sheetName val="สผถ.รวม"/>
      <sheetName val="สผถ.เดี่ยว"/>
      <sheetName val="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1"/>
  <sheetViews>
    <sheetView showGridLines="0" tabSelected="1" view="pageBreakPreview" zoomScale="80" zoomScaleNormal="80" zoomScaleSheetLayoutView="80" workbookViewId="0">
      <selection activeCell="D6" sqref="D6"/>
    </sheetView>
  </sheetViews>
  <sheetFormatPr defaultColWidth="9.140625" defaultRowHeight="23.1" customHeight="1"/>
  <cols>
    <col min="1" max="1" width="50.42578125" style="5" customWidth="1"/>
    <col min="2" max="2" width="8.42578125" style="1" customWidth="1"/>
    <col min="3" max="3" width="1.5703125" style="1" customWidth="1"/>
    <col min="4" max="4" width="17.5703125" style="1" customWidth="1"/>
    <col min="5" max="5" width="1.5703125" style="1" customWidth="1"/>
    <col min="6" max="6" width="17.5703125" style="1" customWidth="1"/>
    <col min="7" max="7" width="1.5703125" style="1" customWidth="1"/>
    <col min="8" max="8" width="17.5703125" style="1" customWidth="1"/>
    <col min="9" max="9" width="1.5703125" style="1" customWidth="1"/>
    <col min="10" max="10" width="17.5703125" style="1" customWidth="1"/>
    <col min="11" max="11" width="17" style="5" bestFit="1" customWidth="1"/>
    <col min="12" max="12" width="12.7109375" style="5" bestFit="1" customWidth="1"/>
    <col min="13" max="16384" width="9.140625" style="5"/>
  </cols>
  <sheetData>
    <row r="1" spans="1:12" ht="23.1" customHeight="1">
      <c r="A1" s="3" t="s">
        <v>41</v>
      </c>
      <c r="B1" s="3"/>
      <c r="C1" s="3"/>
      <c r="D1" s="3"/>
      <c r="E1" s="3"/>
      <c r="F1" s="3"/>
      <c r="G1" s="3"/>
      <c r="H1" s="3"/>
      <c r="I1" s="3"/>
      <c r="J1" s="75"/>
    </row>
    <row r="2" spans="1:12" ht="23.1" customHeight="1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</row>
    <row r="3" spans="1:12" ht="23.1" customHeight="1">
      <c r="A3" s="3" t="s">
        <v>154</v>
      </c>
      <c r="B3" s="3"/>
      <c r="C3" s="3"/>
      <c r="D3" s="3"/>
      <c r="E3" s="3"/>
      <c r="F3" s="3"/>
      <c r="G3" s="3"/>
      <c r="H3" s="3"/>
      <c r="I3" s="3"/>
      <c r="J3" s="3"/>
    </row>
    <row r="4" spans="1:12" ht="23.1" customHeight="1">
      <c r="A4" s="202" t="s">
        <v>82</v>
      </c>
      <c r="B4" s="202"/>
      <c r="C4" s="202"/>
      <c r="D4" s="202"/>
      <c r="E4" s="202"/>
      <c r="F4" s="202"/>
      <c r="G4" s="202"/>
      <c r="H4" s="202"/>
      <c r="I4" s="202"/>
      <c r="J4" s="202"/>
    </row>
    <row r="5" spans="1:12" ht="23.1" customHeight="1">
      <c r="A5" s="3"/>
      <c r="B5" s="5"/>
      <c r="C5" s="5"/>
      <c r="D5" s="203" t="s">
        <v>42</v>
      </c>
      <c r="E5" s="203"/>
      <c r="F5" s="203"/>
      <c r="H5" s="204" t="s">
        <v>43</v>
      </c>
      <c r="I5" s="204"/>
      <c r="J5" s="204"/>
    </row>
    <row r="6" spans="1:12" ht="23.1" customHeight="1">
      <c r="A6" s="11"/>
      <c r="B6" s="58" t="s">
        <v>60</v>
      </c>
      <c r="C6" s="6"/>
      <c r="D6" s="19" t="s">
        <v>155</v>
      </c>
      <c r="E6" s="6"/>
      <c r="F6" s="19" t="s">
        <v>156</v>
      </c>
      <c r="G6" s="6"/>
      <c r="H6" s="19" t="s">
        <v>155</v>
      </c>
      <c r="I6" s="6"/>
      <c r="J6" s="19" t="s">
        <v>156</v>
      </c>
    </row>
    <row r="7" spans="1:12" ht="23.1" customHeight="1">
      <c r="A7" s="11"/>
      <c r="B7" s="5"/>
      <c r="C7" s="6"/>
      <c r="D7" s="165" t="s">
        <v>182</v>
      </c>
      <c r="F7" s="1" t="s">
        <v>116</v>
      </c>
      <c r="H7" s="165" t="s">
        <v>182</v>
      </c>
      <c r="J7" s="1" t="s">
        <v>116</v>
      </c>
    </row>
    <row r="8" spans="1:12" ht="23.1" customHeight="1">
      <c r="A8" s="11"/>
      <c r="B8" s="5"/>
      <c r="C8" s="6"/>
      <c r="D8" s="165" t="s">
        <v>183</v>
      </c>
      <c r="H8" s="165" t="s">
        <v>183</v>
      </c>
    </row>
    <row r="9" spans="1:12" ht="23.1" customHeight="1">
      <c r="A9" s="20" t="s">
        <v>18</v>
      </c>
      <c r="B9" s="5"/>
      <c r="C9" s="4"/>
      <c r="D9" s="4"/>
      <c r="E9" s="4"/>
      <c r="F9" s="4"/>
      <c r="G9" s="4"/>
      <c r="H9" s="4"/>
      <c r="I9" s="4"/>
      <c r="J9" s="4"/>
    </row>
    <row r="10" spans="1:12" ht="23.1" customHeight="1">
      <c r="A10" s="20" t="s">
        <v>0</v>
      </c>
      <c r="B10" s="5"/>
      <c r="C10" s="6"/>
      <c r="D10" s="6"/>
      <c r="E10" s="6"/>
      <c r="F10" s="6"/>
      <c r="G10" s="6"/>
      <c r="H10" s="6"/>
      <c r="I10" s="6"/>
      <c r="J10" s="6"/>
    </row>
    <row r="11" spans="1:12" ht="23.1" customHeight="1">
      <c r="A11" s="8" t="s">
        <v>1</v>
      </c>
      <c r="B11" s="5"/>
      <c r="C11" s="6"/>
      <c r="D11" s="22">
        <v>1705205</v>
      </c>
      <c r="E11" s="23"/>
      <c r="F11" s="22">
        <v>2181929</v>
      </c>
      <c r="G11" s="23"/>
      <c r="H11" s="22">
        <v>1684759</v>
      </c>
      <c r="I11" s="23"/>
      <c r="J11" s="22">
        <v>2173596</v>
      </c>
      <c r="K11" s="66"/>
      <c r="L11" s="67"/>
    </row>
    <row r="12" spans="1:12" ht="23.1" customHeight="1">
      <c r="A12" s="8" t="s">
        <v>50</v>
      </c>
      <c r="B12" s="5"/>
      <c r="C12" s="6"/>
      <c r="D12" s="22"/>
      <c r="E12" s="23"/>
      <c r="F12" s="22"/>
      <c r="G12" s="23"/>
      <c r="H12" s="22"/>
      <c r="I12" s="23"/>
      <c r="J12" s="22"/>
      <c r="K12" s="66"/>
      <c r="L12" s="67"/>
    </row>
    <row r="13" spans="1:12" ht="23.1" customHeight="1">
      <c r="A13" s="8" t="s">
        <v>92</v>
      </c>
      <c r="B13" s="189">
        <v>4</v>
      </c>
      <c r="C13" s="6"/>
      <c r="D13" s="22">
        <v>92361126</v>
      </c>
      <c r="E13" s="23"/>
      <c r="F13" s="22">
        <v>94013966</v>
      </c>
      <c r="G13" s="23"/>
      <c r="H13" s="22">
        <v>91777971</v>
      </c>
      <c r="I13" s="23"/>
      <c r="J13" s="22">
        <v>93577010</v>
      </c>
      <c r="K13" s="66"/>
      <c r="L13" s="67"/>
    </row>
    <row r="14" spans="1:12" ht="23.1" customHeight="1">
      <c r="A14" s="8" t="s">
        <v>157</v>
      </c>
      <c r="B14" s="189"/>
      <c r="C14" s="6"/>
      <c r="D14" s="22">
        <v>0</v>
      </c>
      <c r="E14" s="23"/>
      <c r="F14" s="22">
        <v>0</v>
      </c>
      <c r="G14" s="23"/>
      <c r="H14" s="22">
        <v>1606000</v>
      </c>
      <c r="I14" s="23"/>
      <c r="J14" s="22">
        <v>746000</v>
      </c>
      <c r="K14" s="66"/>
      <c r="L14" s="67"/>
    </row>
    <row r="15" spans="1:12" ht="23.1" customHeight="1">
      <c r="A15" s="8" t="s">
        <v>190</v>
      </c>
      <c r="B15" s="189"/>
      <c r="C15" s="6"/>
      <c r="D15" s="22">
        <v>440462</v>
      </c>
      <c r="E15" s="23"/>
      <c r="F15" s="22">
        <v>485292</v>
      </c>
      <c r="G15" s="23"/>
      <c r="H15" s="22">
        <v>308632</v>
      </c>
      <c r="I15" s="23"/>
      <c r="J15" s="22">
        <v>431967</v>
      </c>
      <c r="K15" s="66"/>
      <c r="L15" s="67"/>
    </row>
    <row r="16" spans="1:12" ht="23.1" customHeight="1">
      <c r="A16" s="20" t="s">
        <v>2</v>
      </c>
      <c r="B16" s="6"/>
      <c r="C16" s="6"/>
      <c r="D16" s="25">
        <f>SUM(D11:D15)</f>
        <v>94506793</v>
      </c>
      <c r="E16" s="23"/>
      <c r="F16" s="25">
        <f>SUM(F11:F15)</f>
        <v>96681187</v>
      </c>
      <c r="G16" s="23"/>
      <c r="H16" s="25">
        <f>SUM(H11:H15)</f>
        <v>95377362</v>
      </c>
      <c r="I16" s="23"/>
      <c r="J16" s="25">
        <f>SUM(J11:J15)</f>
        <v>96928573</v>
      </c>
      <c r="K16" s="68"/>
      <c r="L16" s="68"/>
    </row>
    <row r="17" spans="1:11" ht="23.1" customHeight="1">
      <c r="A17" s="9" t="s">
        <v>3</v>
      </c>
      <c r="B17" s="6"/>
      <c r="C17" s="6"/>
      <c r="D17" s="23"/>
      <c r="E17" s="23"/>
      <c r="F17" s="23"/>
      <c r="G17" s="23"/>
      <c r="H17" s="23"/>
      <c r="I17" s="23"/>
      <c r="J17" s="23"/>
      <c r="K17" s="69"/>
    </row>
    <row r="18" spans="1:11" ht="23.1" customHeight="1">
      <c r="A18" s="8" t="s">
        <v>50</v>
      </c>
      <c r="B18" s="6"/>
      <c r="C18" s="6"/>
      <c r="D18" s="23"/>
      <c r="E18" s="23"/>
      <c r="F18" s="23"/>
      <c r="G18" s="23"/>
      <c r="H18" s="23"/>
      <c r="I18" s="23"/>
      <c r="J18" s="23"/>
      <c r="K18" s="69"/>
    </row>
    <row r="19" spans="1:11" ht="23.1" customHeight="1">
      <c r="A19" s="8" t="s">
        <v>83</v>
      </c>
      <c r="B19" s="189">
        <v>4</v>
      </c>
      <c r="C19" s="6"/>
      <c r="D19" s="23">
        <v>2017281</v>
      </c>
      <c r="E19" s="23"/>
      <c r="F19" s="23">
        <v>1387838</v>
      </c>
      <c r="G19" s="23"/>
      <c r="H19" s="26">
        <v>0</v>
      </c>
      <c r="I19" s="23"/>
      <c r="J19" s="26">
        <v>0</v>
      </c>
      <c r="K19" s="69"/>
    </row>
    <row r="20" spans="1:11" ht="23.1" customHeight="1">
      <c r="A20" s="8" t="s">
        <v>48</v>
      </c>
      <c r="B20" s="189">
        <v>5</v>
      </c>
      <c r="C20" s="6"/>
      <c r="D20" s="24">
        <v>1998</v>
      </c>
      <c r="E20" s="23"/>
      <c r="F20" s="24">
        <v>1998</v>
      </c>
      <c r="G20" s="23"/>
      <c r="H20" s="24">
        <v>1988</v>
      </c>
      <c r="I20" s="23"/>
      <c r="J20" s="24">
        <v>1988</v>
      </c>
      <c r="K20" s="69"/>
    </row>
    <row r="21" spans="1:11" ht="23.1" customHeight="1">
      <c r="A21" s="8" t="s">
        <v>191</v>
      </c>
      <c r="B21" s="189">
        <v>6</v>
      </c>
      <c r="C21" s="6"/>
      <c r="D21" s="24">
        <v>110963</v>
      </c>
      <c r="E21" s="23"/>
      <c r="F21" s="24">
        <v>105745</v>
      </c>
      <c r="G21" s="23"/>
      <c r="H21" s="24">
        <v>730943</v>
      </c>
      <c r="I21" s="23"/>
      <c r="J21" s="24">
        <v>780943</v>
      </c>
      <c r="K21" s="69"/>
    </row>
    <row r="22" spans="1:11" ht="23.1" customHeight="1">
      <c r="A22" s="8" t="s">
        <v>72</v>
      </c>
      <c r="B22" s="189"/>
      <c r="C22" s="6"/>
      <c r="D22" s="24">
        <v>4163</v>
      </c>
      <c r="E22" s="23"/>
      <c r="F22" s="24">
        <v>39052</v>
      </c>
      <c r="G22" s="23"/>
      <c r="H22" s="26">
        <v>0</v>
      </c>
      <c r="I22" s="23"/>
      <c r="J22" s="26">
        <v>0</v>
      </c>
      <c r="K22" s="69"/>
    </row>
    <row r="23" spans="1:11" ht="23.1" customHeight="1">
      <c r="A23" s="8" t="s">
        <v>36</v>
      </c>
      <c r="B23" s="189"/>
      <c r="C23" s="6"/>
      <c r="D23" s="24">
        <v>348202</v>
      </c>
      <c r="E23" s="23"/>
      <c r="F23" s="24">
        <v>348077</v>
      </c>
      <c r="G23" s="23"/>
      <c r="H23" s="24">
        <v>332251</v>
      </c>
      <c r="I23" s="23"/>
      <c r="J23" s="24">
        <v>334788</v>
      </c>
      <c r="K23" s="69"/>
    </row>
    <row r="24" spans="1:11" ht="23.1" customHeight="1">
      <c r="A24" s="8" t="s">
        <v>47</v>
      </c>
      <c r="B24" s="189"/>
      <c r="C24" s="6"/>
      <c r="D24" s="24">
        <v>290640</v>
      </c>
      <c r="E24" s="23"/>
      <c r="F24" s="24">
        <v>330911</v>
      </c>
      <c r="G24" s="23"/>
      <c r="H24" s="24">
        <v>278051</v>
      </c>
      <c r="I24" s="23"/>
      <c r="J24" s="24">
        <v>317920</v>
      </c>
      <c r="K24" s="69"/>
    </row>
    <row r="25" spans="1:11" ht="23.1" customHeight="1">
      <c r="A25" s="8" t="s">
        <v>49</v>
      </c>
      <c r="B25" s="189"/>
      <c r="C25" s="6"/>
      <c r="D25" s="24">
        <v>467122</v>
      </c>
      <c r="E25" s="23"/>
      <c r="F25" s="24">
        <v>483335</v>
      </c>
      <c r="G25" s="23"/>
      <c r="H25" s="24">
        <v>460946</v>
      </c>
      <c r="I25" s="23"/>
      <c r="J25" s="24">
        <v>476589</v>
      </c>
      <c r="K25" s="69"/>
    </row>
    <row r="26" spans="1:11" ht="23.1" customHeight="1">
      <c r="A26" s="8" t="s">
        <v>30</v>
      </c>
      <c r="B26" s="189">
        <v>7.1</v>
      </c>
      <c r="C26" s="6"/>
      <c r="D26" s="24">
        <v>2394072</v>
      </c>
      <c r="E26" s="23"/>
      <c r="F26" s="24">
        <v>2344336</v>
      </c>
      <c r="G26" s="23"/>
      <c r="H26" s="24">
        <v>1707013</v>
      </c>
      <c r="I26" s="23"/>
      <c r="J26" s="24">
        <v>1669654</v>
      </c>
      <c r="K26" s="69"/>
    </row>
    <row r="27" spans="1:11" ht="23.1" customHeight="1">
      <c r="A27" s="8" t="s">
        <v>16</v>
      </c>
      <c r="B27" s="5"/>
      <c r="C27" s="6"/>
      <c r="D27" s="24">
        <v>78722</v>
      </c>
      <c r="E27" s="23"/>
      <c r="F27" s="24">
        <v>73512</v>
      </c>
      <c r="G27" s="23"/>
      <c r="H27" s="24">
        <v>76121</v>
      </c>
      <c r="I27" s="23"/>
      <c r="J27" s="24">
        <v>70910</v>
      </c>
      <c r="K27" s="69"/>
    </row>
    <row r="28" spans="1:11" ht="23.1" customHeight="1">
      <c r="A28" s="20" t="s">
        <v>4</v>
      </c>
      <c r="B28" s="5"/>
      <c r="C28" s="6"/>
      <c r="D28" s="25">
        <f>SUM(D18:D27)</f>
        <v>5713163</v>
      </c>
      <c r="E28" s="23"/>
      <c r="F28" s="25">
        <f>SUM(F18:F27)</f>
        <v>5114804</v>
      </c>
      <c r="G28" s="23"/>
      <c r="H28" s="25">
        <f>SUM(H18:H27)</f>
        <v>3587313</v>
      </c>
      <c r="I28" s="23"/>
      <c r="J28" s="25">
        <f>SUM(J18:J27)</f>
        <v>3652792</v>
      </c>
      <c r="K28" s="69"/>
    </row>
    <row r="29" spans="1:11" ht="23.1" customHeight="1" thickBot="1">
      <c r="A29" s="9" t="s">
        <v>5</v>
      </c>
      <c r="B29" s="5"/>
      <c r="C29" s="4"/>
      <c r="D29" s="27">
        <f>D28+D16</f>
        <v>100219956</v>
      </c>
      <c r="E29" s="28"/>
      <c r="F29" s="27">
        <f>F28+F16</f>
        <v>101795991</v>
      </c>
      <c r="G29" s="28"/>
      <c r="H29" s="27">
        <f>H28+H16</f>
        <v>98964675</v>
      </c>
      <c r="I29" s="28"/>
      <c r="J29" s="27">
        <f>J28+J16</f>
        <v>100581365</v>
      </c>
      <c r="K29" s="69"/>
    </row>
    <row r="30" spans="1:11" ht="23.1" customHeight="1" thickTop="1">
      <c r="A30" s="9"/>
      <c r="B30" s="4"/>
      <c r="C30" s="4"/>
      <c r="D30" s="10"/>
      <c r="E30" s="10"/>
      <c r="F30" s="10"/>
      <c r="G30" s="10"/>
      <c r="H30" s="10"/>
      <c r="I30" s="10"/>
      <c r="J30" s="10"/>
    </row>
    <row r="31" spans="1:11" ht="23.1" customHeight="1">
      <c r="A31" s="5" t="s">
        <v>84</v>
      </c>
      <c r="B31" s="4"/>
      <c r="C31" s="4"/>
      <c r="D31" s="10"/>
      <c r="E31" s="10"/>
      <c r="F31" s="10"/>
      <c r="G31" s="10"/>
      <c r="H31" s="10"/>
      <c r="I31" s="10"/>
      <c r="J31" s="10"/>
    </row>
    <row r="32" spans="1:11" ht="23.1" customHeight="1">
      <c r="B32" s="4"/>
      <c r="C32" s="4"/>
      <c r="D32" s="10"/>
      <c r="E32" s="10"/>
      <c r="F32" s="10"/>
      <c r="G32" s="10"/>
      <c r="H32" s="10"/>
      <c r="I32" s="10"/>
      <c r="J32" s="10"/>
    </row>
    <row r="33" spans="1:10" ht="23.1" customHeight="1">
      <c r="B33" s="4"/>
      <c r="C33" s="4"/>
      <c r="D33" s="10"/>
      <c r="E33" s="10"/>
      <c r="F33" s="10"/>
      <c r="G33" s="10"/>
      <c r="H33" s="10"/>
      <c r="I33" s="10"/>
      <c r="J33" s="10"/>
    </row>
    <row r="34" spans="1:10" ht="23.1" customHeight="1">
      <c r="B34" s="4"/>
      <c r="C34" s="4"/>
      <c r="D34" s="10"/>
      <c r="E34" s="10"/>
      <c r="F34" s="10"/>
      <c r="G34" s="10"/>
      <c r="H34" s="10"/>
      <c r="I34" s="10"/>
      <c r="J34" s="10"/>
    </row>
    <row r="35" spans="1:10" ht="23.1" customHeight="1">
      <c r="A35" s="9"/>
      <c r="B35" s="4"/>
      <c r="C35" s="4"/>
      <c r="D35" s="10"/>
      <c r="E35" s="10"/>
      <c r="F35" s="10"/>
      <c r="G35" s="10"/>
      <c r="H35" s="10"/>
      <c r="I35" s="10"/>
      <c r="J35" s="10"/>
    </row>
    <row r="36" spans="1:10" ht="23.1" customHeight="1">
      <c r="A36" s="9"/>
      <c r="B36" s="4"/>
      <c r="C36" s="4"/>
      <c r="D36" s="10"/>
      <c r="E36" s="10"/>
      <c r="F36" s="10"/>
      <c r="G36" s="10"/>
      <c r="H36" s="10"/>
      <c r="I36" s="10"/>
      <c r="J36" s="10"/>
    </row>
    <row r="37" spans="1:10" ht="23.1" customHeight="1">
      <c r="A37" s="3" t="s">
        <v>41</v>
      </c>
      <c r="B37" s="3"/>
      <c r="C37" s="3"/>
      <c r="D37" s="3"/>
      <c r="E37" s="3"/>
      <c r="F37" s="3"/>
      <c r="G37" s="3"/>
      <c r="H37" s="3"/>
      <c r="I37" s="3"/>
      <c r="J37" s="75"/>
    </row>
    <row r="38" spans="1:10" ht="23.1" customHeight="1">
      <c r="A38" s="3" t="s">
        <v>85</v>
      </c>
      <c r="B38" s="3"/>
      <c r="C38" s="3"/>
      <c r="D38" s="3"/>
      <c r="E38" s="3"/>
      <c r="F38" s="3"/>
      <c r="G38" s="3"/>
      <c r="H38" s="3"/>
      <c r="I38" s="3"/>
      <c r="J38" s="3"/>
    </row>
    <row r="39" spans="1:10" ht="23.1" customHeight="1">
      <c r="A39" s="3" t="s">
        <v>154</v>
      </c>
      <c r="B39" s="3"/>
      <c r="C39" s="3"/>
      <c r="D39" s="3"/>
      <c r="E39" s="3"/>
      <c r="F39" s="3"/>
      <c r="G39" s="3"/>
      <c r="H39" s="3"/>
      <c r="I39" s="3"/>
      <c r="J39" s="3"/>
    </row>
    <row r="40" spans="1:10" ht="23.1" customHeight="1">
      <c r="A40" s="202" t="s">
        <v>82</v>
      </c>
      <c r="B40" s="202"/>
      <c r="C40" s="202"/>
      <c r="D40" s="202"/>
      <c r="E40" s="202"/>
      <c r="F40" s="202"/>
      <c r="G40" s="202"/>
      <c r="H40" s="202"/>
      <c r="I40" s="202"/>
      <c r="J40" s="202"/>
    </row>
    <row r="41" spans="1:10" ht="23.1" customHeight="1">
      <c r="A41" s="179"/>
      <c r="B41" s="5"/>
      <c r="C41" s="179"/>
      <c r="D41" s="203" t="s">
        <v>42</v>
      </c>
      <c r="E41" s="203"/>
      <c r="F41" s="203"/>
      <c r="H41" s="204" t="s">
        <v>43</v>
      </c>
      <c r="I41" s="204"/>
      <c r="J41" s="204"/>
    </row>
    <row r="42" spans="1:10" ht="23.1" customHeight="1">
      <c r="A42" s="11"/>
      <c r="B42" s="58" t="s">
        <v>60</v>
      </c>
      <c r="C42" s="6"/>
      <c r="D42" s="19" t="s">
        <v>155</v>
      </c>
      <c r="E42" s="6"/>
      <c r="F42" s="19" t="s">
        <v>156</v>
      </c>
      <c r="G42" s="6"/>
      <c r="H42" s="19" t="s">
        <v>155</v>
      </c>
      <c r="I42" s="6"/>
      <c r="J42" s="19" t="s">
        <v>156</v>
      </c>
    </row>
    <row r="43" spans="1:10" ht="23.1" customHeight="1">
      <c r="A43" s="11"/>
      <c r="B43" s="5"/>
      <c r="C43" s="6"/>
      <c r="D43" s="165" t="s">
        <v>182</v>
      </c>
      <c r="F43" s="1" t="s">
        <v>116</v>
      </c>
      <c r="H43" s="165" t="s">
        <v>182</v>
      </c>
      <c r="J43" s="1" t="s">
        <v>116</v>
      </c>
    </row>
    <row r="44" spans="1:10" ht="23.1" customHeight="1">
      <c r="A44" s="11"/>
      <c r="B44" s="5"/>
      <c r="C44" s="6"/>
      <c r="D44" s="165" t="s">
        <v>183</v>
      </c>
      <c r="H44" s="165" t="s">
        <v>183</v>
      </c>
    </row>
    <row r="45" spans="1:10" ht="23.1" customHeight="1">
      <c r="A45" s="193" t="s">
        <v>37</v>
      </c>
      <c r="B45" s="5"/>
      <c r="C45" s="2"/>
      <c r="D45" s="2"/>
      <c r="E45" s="2"/>
      <c r="F45" s="2"/>
      <c r="G45" s="2"/>
      <c r="H45" s="2"/>
      <c r="I45" s="2"/>
      <c r="J45" s="2"/>
    </row>
    <row r="46" spans="1:10" ht="23.1" customHeight="1">
      <c r="A46" s="70" t="s">
        <v>118</v>
      </c>
      <c r="B46" s="5"/>
      <c r="C46" s="2"/>
      <c r="D46" s="2"/>
      <c r="E46" s="2"/>
      <c r="F46" s="2"/>
      <c r="G46" s="2"/>
      <c r="H46" s="2"/>
      <c r="I46" s="2"/>
      <c r="J46" s="2"/>
    </row>
    <row r="47" spans="1:10" ht="23.1" customHeight="1">
      <c r="A47" s="3" t="s">
        <v>6</v>
      </c>
      <c r="B47" s="5"/>
      <c r="C47" s="6"/>
      <c r="D47" s="6"/>
      <c r="E47" s="6"/>
      <c r="F47" s="6"/>
      <c r="G47" s="6"/>
      <c r="H47" s="6"/>
      <c r="I47" s="6"/>
      <c r="J47" s="6"/>
    </row>
    <row r="48" spans="1:10" ht="23.1" customHeight="1">
      <c r="A48" s="5" t="s">
        <v>119</v>
      </c>
      <c r="B48" s="190" t="s">
        <v>188</v>
      </c>
      <c r="C48" s="6"/>
      <c r="D48" s="12">
        <v>9976567</v>
      </c>
      <c r="E48" s="12"/>
      <c r="F48" s="24">
        <v>10178974</v>
      </c>
      <c r="G48" s="12"/>
      <c r="H48" s="12">
        <v>9076690</v>
      </c>
      <c r="I48" s="12"/>
      <c r="J48" s="24">
        <v>9278304</v>
      </c>
    </row>
    <row r="49" spans="1:12" ht="23.1" customHeight="1">
      <c r="A49" s="5" t="s">
        <v>22</v>
      </c>
      <c r="B49" s="190" t="s">
        <v>189</v>
      </c>
      <c r="C49" s="6"/>
      <c r="D49" s="24">
        <v>830027</v>
      </c>
      <c r="E49" s="23"/>
      <c r="F49" s="24">
        <v>1820142</v>
      </c>
      <c r="G49" s="23"/>
      <c r="H49" s="24">
        <v>769226</v>
      </c>
      <c r="I49" s="23"/>
      <c r="J49" s="24">
        <v>1777688</v>
      </c>
      <c r="K49" s="69"/>
    </row>
    <row r="50" spans="1:12" ht="23.1" customHeight="1">
      <c r="A50" s="5" t="s">
        <v>17</v>
      </c>
      <c r="B50" s="176"/>
      <c r="C50" s="6"/>
      <c r="D50" s="24">
        <v>254372</v>
      </c>
      <c r="E50" s="23"/>
      <c r="F50" s="24">
        <v>280402</v>
      </c>
      <c r="G50" s="23"/>
      <c r="H50" s="24">
        <v>254261</v>
      </c>
      <c r="I50" s="23"/>
      <c r="J50" s="24">
        <v>279987</v>
      </c>
      <c r="K50" s="69"/>
      <c r="L50" s="60"/>
    </row>
    <row r="51" spans="1:12" ht="23.1" customHeight="1">
      <c r="A51" s="5" t="s">
        <v>7</v>
      </c>
      <c r="B51" s="176"/>
      <c r="C51" s="6"/>
      <c r="D51" s="24">
        <v>1405572</v>
      </c>
      <c r="E51" s="23"/>
      <c r="F51" s="24">
        <v>924158</v>
      </c>
      <c r="G51" s="23"/>
      <c r="H51" s="24">
        <v>1410724</v>
      </c>
      <c r="I51" s="23"/>
      <c r="J51" s="24">
        <v>928515</v>
      </c>
      <c r="K51" s="69"/>
    </row>
    <row r="52" spans="1:12" ht="23.1" customHeight="1">
      <c r="A52" s="5" t="s">
        <v>19</v>
      </c>
      <c r="B52" s="176"/>
      <c r="C52" s="6"/>
      <c r="D52" s="24">
        <v>741791</v>
      </c>
      <c r="E52" s="23"/>
      <c r="F52" s="24">
        <v>1286830</v>
      </c>
      <c r="G52" s="23"/>
      <c r="H52" s="24">
        <v>727129</v>
      </c>
      <c r="I52" s="23"/>
      <c r="J52" s="24">
        <v>1261320</v>
      </c>
      <c r="K52" s="69"/>
    </row>
    <row r="53" spans="1:12" ht="23.1" customHeight="1">
      <c r="A53" s="5" t="s">
        <v>35</v>
      </c>
      <c r="B53" s="176"/>
      <c r="C53" s="6"/>
      <c r="D53" s="24">
        <v>838901</v>
      </c>
      <c r="E53" s="23"/>
      <c r="F53" s="24">
        <v>808525</v>
      </c>
      <c r="G53" s="23"/>
      <c r="H53" s="24">
        <v>823755</v>
      </c>
      <c r="I53" s="23"/>
      <c r="J53" s="24">
        <v>805209</v>
      </c>
      <c r="K53" s="69"/>
    </row>
    <row r="54" spans="1:12" ht="23.1" customHeight="1">
      <c r="A54" s="5" t="s">
        <v>86</v>
      </c>
      <c r="B54" s="176"/>
      <c r="C54" s="6"/>
      <c r="D54" s="23">
        <v>137483</v>
      </c>
      <c r="E54" s="23"/>
      <c r="F54" s="23">
        <v>161484</v>
      </c>
      <c r="G54" s="23"/>
      <c r="H54" s="23">
        <v>131062</v>
      </c>
      <c r="I54" s="23"/>
      <c r="J54" s="23">
        <v>155256</v>
      </c>
      <c r="K54" s="69"/>
    </row>
    <row r="55" spans="1:12" ht="23.1" customHeight="1">
      <c r="A55" s="5" t="s">
        <v>23</v>
      </c>
      <c r="B55" s="21">
        <v>9</v>
      </c>
      <c r="D55" s="24">
        <v>6407139</v>
      </c>
      <c r="E55" s="23"/>
      <c r="F55" s="24">
        <v>4639494</v>
      </c>
      <c r="G55" s="23"/>
      <c r="H55" s="24">
        <v>6407139</v>
      </c>
      <c r="I55" s="23"/>
      <c r="J55" s="24">
        <v>4639494</v>
      </c>
      <c r="K55" s="69"/>
    </row>
    <row r="56" spans="1:12" ht="23.1" customHeight="1">
      <c r="A56" s="5" t="s">
        <v>87</v>
      </c>
      <c r="B56" s="6"/>
      <c r="C56" s="6"/>
      <c r="D56" s="24">
        <v>2609138</v>
      </c>
      <c r="E56" s="23"/>
      <c r="F56" s="24">
        <v>2587146</v>
      </c>
      <c r="G56" s="23"/>
      <c r="H56" s="24">
        <v>2609138</v>
      </c>
      <c r="I56" s="23"/>
      <c r="J56" s="24">
        <v>2587146</v>
      </c>
      <c r="K56" s="69"/>
    </row>
    <row r="57" spans="1:12" ht="23.1" customHeight="1">
      <c r="A57" s="3" t="s">
        <v>8</v>
      </c>
      <c r="B57" s="6"/>
      <c r="C57" s="6"/>
      <c r="D57" s="29">
        <f>SUM(D48:D56)</f>
        <v>23200990</v>
      </c>
      <c r="E57" s="30"/>
      <c r="F57" s="29">
        <f>SUM(F48:F56)</f>
        <v>22687155</v>
      </c>
      <c r="G57" s="30"/>
      <c r="H57" s="29">
        <f>SUM(H48:H56)</f>
        <v>22209124</v>
      </c>
      <c r="I57" s="30"/>
      <c r="J57" s="29">
        <f>SUM(J48:J56)</f>
        <v>21712919</v>
      </c>
      <c r="K57" s="69"/>
    </row>
    <row r="58" spans="1:12" ht="23.1" customHeight="1">
      <c r="A58" s="3" t="s">
        <v>9</v>
      </c>
      <c r="B58" s="6"/>
      <c r="C58" s="6"/>
      <c r="D58" s="30"/>
      <c r="E58" s="30"/>
      <c r="F58" s="129"/>
      <c r="G58" s="30"/>
      <c r="H58" s="129"/>
      <c r="I58" s="30"/>
      <c r="J58" s="129"/>
      <c r="K58" s="69"/>
    </row>
    <row r="59" spans="1:12" ht="23.1" customHeight="1">
      <c r="A59" s="5" t="s">
        <v>192</v>
      </c>
      <c r="B59" s="6"/>
      <c r="C59" s="6"/>
      <c r="D59" s="30"/>
      <c r="E59" s="30"/>
      <c r="F59" s="129"/>
      <c r="G59" s="30"/>
      <c r="H59" s="129"/>
      <c r="I59" s="30"/>
      <c r="J59" s="129"/>
      <c r="K59" s="69"/>
    </row>
    <row r="60" spans="1:12" ht="23.1" customHeight="1">
      <c r="A60" s="5" t="s">
        <v>93</v>
      </c>
      <c r="B60" s="6"/>
      <c r="C60" s="6"/>
      <c r="D60" s="24">
        <v>157922</v>
      </c>
      <c r="E60" s="30"/>
      <c r="F60" s="24">
        <v>175546</v>
      </c>
      <c r="G60" s="30"/>
      <c r="H60" s="24">
        <v>151643</v>
      </c>
      <c r="I60" s="30"/>
      <c r="J60" s="24">
        <v>168667</v>
      </c>
      <c r="K60" s="69"/>
    </row>
    <row r="61" spans="1:12" ht="23.1" customHeight="1">
      <c r="A61" s="5" t="s">
        <v>139</v>
      </c>
      <c r="B61" s="190" t="s">
        <v>188</v>
      </c>
      <c r="C61" s="6"/>
      <c r="D61" s="24">
        <v>6000000</v>
      </c>
      <c r="E61" s="22"/>
      <c r="F61" s="24">
        <v>6000000</v>
      </c>
      <c r="G61" s="22"/>
      <c r="H61" s="24">
        <v>6000000</v>
      </c>
      <c r="I61" s="22"/>
      <c r="J61" s="24">
        <v>6000000</v>
      </c>
      <c r="K61" s="69"/>
    </row>
    <row r="62" spans="1:12" ht="23.1" customHeight="1">
      <c r="A62" s="5" t="s">
        <v>193</v>
      </c>
      <c r="B62" s="6"/>
      <c r="C62" s="6"/>
      <c r="D62" s="24"/>
      <c r="E62" s="22"/>
      <c r="F62" s="5"/>
      <c r="G62" s="22"/>
      <c r="H62" s="24"/>
      <c r="I62" s="22"/>
      <c r="J62" s="5"/>
      <c r="K62" s="69"/>
    </row>
    <row r="63" spans="1:12" ht="23.1" customHeight="1">
      <c r="A63" s="5" t="s">
        <v>93</v>
      </c>
      <c r="B63" s="6">
        <v>9</v>
      </c>
      <c r="C63" s="6"/>
      <c r="D63" s="24">
        <v>36868205</v>
      </c>
      <c r="E63" s="22"/>
      <c r="F63" s="24">
        <v>40816763</v>
      </c>
      <c r="G63" s="22"/>
      <c r="H63" s="24">
        <v>36868205</v>
      </c>
      <c r="I63" s="22"/>
      <c r="J63" s="24">
        <v>40816763</v>
      </c>
      <c r="K63" s="69"/>
    </row>
    <row r="64" spans="1:12" ht="23.1" customHeight="1">
      <c r="A64" s="5" t="s">
        <v>32</v>
      </c>
      <c r="B64" s="5"/>
      <c r="C64" s="6"/>
      <c r="D64" s="24">
        <v>550950</v>
      </c>
      <c r="E64" s="22"/>
      <c r="F64" s="24">
        <v>540773</v>
      </c>
      <c r="G64" s="22"/>
      <c r="H64" s="24">
        <v>533405</v>
      </c>
      <c r="I64" s="22"/>
      <c r="J64" s="24">
        <v>523980</v>
      </c>
      <c r="K64" s="69"/>
    </row>
    <row r="65" spans="1:11" ht="23.1" customHeight="1">
      <c r="A65" s="3" t="s">
        <v>10</v>
      </c>
      <c r="B65" s="5"/>
      <c r="C65" s="6"/>
      <c r="D65" s="29">
        <f>SUM(D60:D64)</f>
        <v>43577077</v>
      </c>
      <c r="E65" s="30"/>
      <c r="F65" s="29">
        <f>SUM(F60:F64)</f>
        <v>47533082</v>
      </c>
      <c r="G65" s="30"/>
      <c r="H65" s="29">
        <f>SUM(H60:H64)</f>
        <v>43553253</v>
      </c>
      <c r="I65" s="30"/>
      <c r="J65" s="29">
        <f>SUM(J60:J64)</f>
        <v>47509410</v>
      </c>
      <c r="K65" s="69"/>
    </row>
    <row r="66" spans="1:11" ht="23.1" customHeight="1">
      <c r="A66" s="3" t="s">
        <v>11</v>
      </c>
      <c r="B66" s="5"/>
      <c r="C66" s="6"/>
      <c r="D66" s="31">
        <f>SUM(D57,D65)</f>
        <v>66778067</v>
      </c>
      <c r="E66" s="30"/>
      <c r="F66" s="31">
        <f>F65+F57</f>
        <v>70220237</v>
      </c>
      <c r="G66" s="30"/>
      <c r="H66" s="31">
        <f>SUM(H57,H65)</f>
        <v>65762377</v>
      </c>
      <c r="I66" s="30"/>
      <c r="J66" s="31">
        <f>J65+J57</f>
        <v>69222329</v>
      </c>
      <c r="K66" s="69"/>
    </row>
    <row r="67" spans="1:11" ht="23.1" customHeight="1">
      <c r="A67" s="8"/>
      <c r="B67" s="6"/>
      <c r="C67" s="6"/>
      <c r="D67" s="7"/>
      <c r="E67" s="6"/>
      <c r="F67" s="7"/>
      <c r="G67" s="6"/>
      <c r="H67" s="7"/>
      <c r="I67" s="6"/>
      <c r="J67" s="7"/>
      <c r="K67" s="69"/>
    </row>
    <row r="68" spans="1:11" ht="23.1" customHeight="1">
      <c r="A68" s="5" t="s">
        <v>84</v>
      </c>
      <c r="B68" s="6"/>
      <c r="C68" s="6"/>
      <c r="D68" s="7"/>
      <c r="E68" s="6"/>
      <c r="F68" s="7"/>
      <c r="G68" s="6"/>
      <c r="H68" s="7"/>
      <c r="I68" s="6"/>
      <c r="J68" s="7"/>
      <c r="K68" s="69"/>
    </row>
    <row r="69" spans="1:11" ht="23.1" customHeight="1">
      <c r="B69" s="6"/>
      <c r="C69" s="6"/>
      <c r="D69" s="7"/>
      <c r="E69" s="6"/>
      <c r="F69" s="7"/>
      <c r="G69" s="6"/>
      <c r="H69" s="7"/>
      <c r="I69" s="6"/>
      <c r="J69" s="7"/>
      <c r="K69" s="69"/>
    </row>
    <row r="70" spans="1:11" ht="23.1" customHeight="1">
      <c r="B70" s="6"/>
      <c r="C70" s="6"/>
      <c r="D70" s="7"/>
      <c r="E70" s="6"/>
      <c r="F70" s="7"/>
      <c r="G70" s="6"/>
      <c r="H70" s="7"/>
      <c r="I70" s="6"/>
      <c r="J70" s="7"/>
      <c r="K70" s="69"/>
    </row>
    <row r="71" spans="1:11" ht="23.1" customHeight="1">
      <c r="B71" s="6"/>
      <c r="C71" s="6"/>
      <c r="D71" s="7"/>
      <c r="E71" s="6"/>
      <c r="F71" s="7"/>
      <c r="G71" s="6"/>
      <c r="H71" s="7"/>
      <c r="I71" s="6"/>
      <c r="J71" s="7"/>
      <c r="K71" s="69"/>
    </row>
    <row r="72" spans="1:11" ht="23.1" customHeight="1">
      <c r="A72" s="8"/>
      <c r="B72" s="6"/>
      <c r="C72" s="6"/>
      <c r="D72" s="7"/>
      <c r="E72" s="6"/>
      <c r="F72" s="7"/>
      <c r="G72" s="6"/>
      <c r="H72" s="7"/>
      <c r="I72" s="6"/>
      <c r="J72" s="7"/>
      <c r="K72" s="69"/>
    </row>
    <row r="73" spans="1:11" ht="23.1" customHeight="1">
      <c r="A73" s="3" t="s">
        <v>41</v>
      </c>
      <c r="B73" s="3"/>
      <c r="C73" s="3"/>
      <c r="D73" s="3"/>
      <c r="E73" s="3"/>
      <c r="F73" s="3"/>
      <c r="G73" s="3"/>
      <c r="H73" s="3"/>
      <c r="I73" s="3"/>
      <c r="J73" s="3"/>
    </row>
    <row r="74" spans="1:11" ht="23.1" customHeight="1">
      <c r="A74" s="3" t="s">
        <v>85</v>
      </c>
      <c r="B74" s="3"/>
      <c r="C74" s="3"/>
      <c r="D74" s="3"/>
      <c r="E74" s="3"/>
      <c r="F74" s="3"/>
      <c r="G74" s="3"/>
      <c r="H74" s="3"/>
      <c r="I74" s="3"/>
      <c r="J74" s="3"/>
    </row>
    <row r="75" spans="1:11" ht="23.1" customHeight="1">
      <c r="A75" s="3" t="s">
        <v>154</v>
      </c>
      <c r="B75" s="3"/>
      <c r="C75" s="3"/>
      <c r="D75" s="3"/>
      <c r="E75" s="3"/>
      <c r="F75" s="3"/>
      <c r="G75" s="3"/>
      <c r="H75" s="3"/>
      <c r="I75" s="3"/>
      <c r="J75" s="3"/>
    </row>
    <row r="76" spans="1:11" ht="23.1" customHeight="1">
      <c r="A76" s="202" t="s">
        <v>82</v>
      </c>
      <c r="B76" s="202"/>
      <c r="C76" s="202"/>
      <c r="D76" s="202"/>
      <c r="E76" s="202"/>
      <c r="F76" s="202"/>
      <c r="G76" s="202"/>
      <c r="H76" s="202"/>
      <c r="I76" s="202"/>
      <c r="J76" s="202"/>
    </row>
    <row r="77" spans="1:11" ht="23.1" customHeight="1">
      <c r="A77" s="3"/>
      <c r="B77" s="5"/>
      <c r="C77" s="179"/>
      <c r="D77" s="203" t="s">
        <v>42</v>
      </c>
      <c r="E77" s="203"/>
      <c r="F77" s="203"/>
      <c r="H77" s="204" t="s">
        <v>43</v>
      </c>
      <c r="I77" s="204"/>
      <c r="J77" s="204"/>
    </row>
    <row r="78" spans="1:11" ht="23.1" customHeight="1">
      <c r="A78" s="11"/>
      <c r="B78" s="5"/>
      <c r="C78" s="6"/>
      <c r="D78" s="19" t="s">
        <v>155</v>
      </c>
      <c r="E78" s="6"/>
      <c r="F78" s="19" t="s">
        <v>156</v>
      </c>
      <c r="G78" s="6"/>
      <c r="H78" s="19" t="s">
        <v>155</v>
      </c>
      <c r="I78" s="6"/>
      <c r="J78" s="19" t="s">
        <v>156</v>
      </c>
    </row>
    <row r="79" spans="1:11" ht="23.1" customHeight="1">
      <c r="A79" s="11"/>
      <c r="B79" s="5"/>
      <c r="C79" s="6"/>
      <c r="D79" s="165" t="s">
        <v>182</v>
      </c>
      <c r="F79" s="1" t="s">
        <v>116</v>
      </c>
      <c r="H79" s="165" t="s">
        <v>182</v>
      </c>
      <c r="J79" s="1" t="s">
        <v>116</v>
      </c>
    </row>
    <row r="80" spans="1:11" ht="23.1" customHeight="1">
      <c r="A80" s="11"/>
      <c r="B80" s="5"/>
      <c r="C80" s="6"/>
      <c r="D80" s="165" t="s">
        <v>183</v>
      </c>
      <c r="H80" s="165" t="s">
        <v>183</v>
      </c>
    </row>
    <row r="81" spans="1:11" ht="23.1" customHeight="1">
      <c r="A81" s="71" t="s">
        <v>38</v>
      </c>
      <c r="B81" s="5"/>
      <c r="C81" s="6"/>
      <c r="D81" s="6"/>
      <c r="E81" s="6"/>
      <c r="F81" s="6"/>
      <c r="G81" s="6"/>
      <c r="H81" s="6"/>
      <c r="I81" s="6"/>
      <c r="J81" s="6"/>
    </row>
    <row r="82" spans="1:11" ht="23.1" customHeight="1">
      <c r="A82" s="18" t="s">
        <v>24</v>
      </c>
      <c r="B82" s="5"/>
      <c r="C82" s="13"/>
      <c r="D82" s="13"/>
      <c r="E82" s="13"/>
      <c r="F82" s="13"/>
      <c r="G82" s="13"/>
      <c r="H82" s="13"/>
      <c r="I82" s="13"/>
      <c r="J82" s="13"/>
    </row>
    <row r="83" spans="1:11" ht="23.1" customHeight="1">
      <c r="A83" s="18" t="s">
        <v>88</v>
      </c>
      <c r="B83" s="5"/>
      <c r="C83" s="13"/>
      <c r="D83" s="13"/>
      <c r="E83" s="13"/>
      <c r="F83" s="13"/>
      <c r="G83" s="13"/>
      <c r="H83" s="13"/>
      <c r="I83" s="13"/>
      <c r="J83" s="13"/>
    </row>
    <row r="84" spans="1:11" ht="23.1" customHeight="1" thickBot="1">
      <c r="A84" s="162" t="s">
        <v>173</v>
      </c>
      <c r="B84" s="5"/>
      <c r="C84" s="14"/>
      <c r="D84" s="34">
        <v>2578334</v>
      </c>
      <c r="E84" s="135"/>
      <c r="F84" s="34">
        <v>2578334</v>
      </c>
      <c r="G84" s="135"/>
      <c r="H84" s="34">
        <v>2578334</v>
      </c>
      <c r="I84" s="135"/>
      <c r="J84" s="34">
        <v>2578334</v>
      </c>
    </row>
    <row r="85" spans="1:11" ht="23.1" customHeight="1" thickTop="1">
      <c r="A85" s="18" t="s">
        <v>89</v>
      </c>
      <c r="B85" s="5"/>
      <c r="C85" s="13"/>
      <c r="D85" s="136"/>
      <c r="E85" s="137"/>
      <c r="F85" s="136"/>
      <c r="G85" s="137"/>
      <c r="H85" s="136"/>
      <c r="I85" s="137"/>
      <c r="J85" s="136"/>
    </row>
    <row r="86" spans="1:11" ht="23.1" customHeight="1">
      <c r="A86" s="162" t="s">
        <v>174</v>
      </c>
      <c r="B86" s="5"/>
      <c r="C86" s="13"/>
      <c r="D86" s="138">
        <v>2578334</v>
      </c>
      <c r="E86" s="137"/>
      <c r="F86" s="138">
        <v>2578334</v>
      </c>
      <c r="G86" s="137"/>
      <c r="H86" s="138">
        <v>2578334</v>
      </c>
      <c r="I86" s="137"/>
      <c r="J86" s="138">
        <v>2578334</v>
      </c>
    </row>
    <row r="87" spans="1:11" ht="23.1" customHeight="1">
      <c r="A87" s="15" t="s">
        <v>34</v>
      </c>
      <c r="B87" s="5"/>
      <c r="C87" s="13"/>
      <c r="D87" s="33"/>
      <c r="E87" s="137"/>
      <c r="F87" s="138"/>
      <c r="G87" s="137"/>
      <c r="H87" s="33"/>
      <c r="I87" s="137"/>
      <c r="J87" s="138"/>
    </row>
    <row r="88" spans="1:11" ht="23.1" customHeight="1">
      <c r="A88" s="15" t="s">
        <v>90</v>
      </c>
      <c r="B88" s="5"/>
      <c r="C88" s="13"/>
      <c r="D88" s="138">
        <v>1891809</v>
      </c>
      <c r="E88" s="137"/>
      <c r="F88" s="138">
        <v>1891809</v>
      </c>
      <c r="G88" s="137"/>
      <c r="H88" s="138">
        <v>1891809</v>
      </c>
      <c r="I88" s="137"/>
      <c r="J88" s="138">
        <v>1891809</v>
      </c>
    </row>
    <row r="89" spans="1:11" ht="23.1" customHeight="1">
      <c r="A89" s="18" t="s">
        <v>81</v>
      </c>
      <c r="B89" s="5"/>
      <c r="C89" s="13"/>
      <c r="D89" s="138">
        <v>423694</v>
      </c>
      <c r="E89" s="137"/>
      <c r="F89" s="138">
        <v>423694</v>
      </c>
      <c r="G89" s="137"/>
      <c r="H89" s="26">
        <v>0</v>
      </c>
      <c r="I89" s="137"/>
      <c r="J89" s="26">
        <v>0</v>
      </c>
    </row>
    <row r="90" spans="1:11" ht="23.1" customHeight="1">
      <c r="A90" s="18" t="s">
        <v>158</v>
      </c>
      <c r="B90" s="5"/>
      <c r="C90" s="13"/>
      <c r="D90" s="138">
        <v>4844</v>
      </c>
      <c r="E90" s="137"/>
      <c r="F90" s="138">
        <v>4844</v>
      </c>
      <c r="G90" s="137"/>
      <c r="H90" s="26">
        <v>0</v>
      </c>
      <c r="I90" s="137"/>
      <c r="J90" s="26">
        <v>0</v>
      </c>
    </row>
    <row r="91" spans="1:11" ht="23.1" customHeight="1">
      <c r="A91" s="8" t="s">
        <v>12</v>
      </c>
      <c r="B91" s="5"/>
      <c r="C91" s="13"/>
      <c r="D91" s="136"/>
      <c r="E91" s="137"/>
      <c r="F91" s="138"/>
      <c r="G91" s="137"/>
      <c r="H91" s="136"/>
      <c r="I91" s="137"/>
      <c r="J91" s="138"/>
    </row>
    <row r="92" spans="1:11" ht="23.1" customHeight="1">
      <c r="A92" s="65" t="s">
        <v>117</v>
      </c>
      <c r="B92" s="5"/>
      <c r="C92" s="13"/>
      <c r="D92" s="136">
        <v>257833</v>
      </c>
      <c r="E92" s="137"/>
      <c r="F92" s="138">
        <v>257833</v>
      </c>
      <c r="G92" s="137"/>
      <c r="H92" s="136">
        <v>257833</v>
      </c>
      <c r="I92" s="137"/>
      <c r="J92" s="138">
        <v>257833</v>
      </c>
    </row>
    <row r="93" spans="1:11" ht="23.1" customHeight="1">
      <c r="A93" s="8" t="s">
        <v>91</v>
      </c>
      <c r="B93" s="5"/>
      <c r="C93" s="13"/>
      <c r="D93" s="35">
        <v>28068413</v>
      </c>
      <c r="E93" s="137"/>
      <c r="F93" s="133">
        <v>26196703</v>
      </c>
      <c r="G93" s="137"/>
      <c r="H93" s="36">
        <v>28474322</v>
      </c>
      <c r="I93" s="137"/>
      <c r="J93" s="134">
        <v>26631060</v>
      </c>
    </row>
    <row r="94" spans="1:11" ht="23.1" customHeight="1">
      <c r="A94" s="8" t="s">
        <v>45</v>
      </c>
      <c r="B94" s="5"/>
      <c r="C94" s="13"/>
      <c r="D94" s="136">
        <f>SUM(D86:D93)</f>
        <v>33224927</v>
      </c>
      <c r="E94" s="137"/>
      <c r="F94" s="136">
        <f>SUM(F86:F93)</f>
        <v>31353217</v>
      </c>
      <c r="G94" s="137"/>
      <c r="H94" s="136">
        <f>SUM(H86:H93)</f>
        <v>33202298</v>
      </c>
      <c r="I94" s="137"/>
      <c r="J94" s="136">
        <f>SUM(J86:J93)</f>
        <v>31359036</v>
      </c>
    </row>
    <row r="95" spans="1:11" ht="23.1" customHeight="1">
      <c r="A95" s="8" t="s">
        <v>44</v>
      </c>
      <c r="B95" s="5"/>
      <c r="C95" s="13"/>
      <c r="D95" s="166">
        <v>216962</v>
      </c>
      <c r="E95" s="137"/>
      <c r="F95" s="167">
        <v>222537</v>
      </c>
      <c r="G95" s="137"/>
      <c r="H95" s="32">
        <v>0</v>
      </c>
      <c r="I95" s="137"/>
      <c r="J95" s="32">
        <v>0</v>
      </c>
      <c r="K95" s="60"/>
    </row>
    <row r="96" spans="1:11" ht="23.1" customHeight="1">
      <c r="A96" s="72" t="s">
        <v>137</v>
      </c>
      <c r="B96" s="5"/>
      <c r="C96" s="13"/>
      <c r="D96" s="136">
        <f>SUM(D94:D95)</f>
        <v>33441889</v>
      </c>
      <c r="E96" s="136"/>
      <c r="F96" s="136">
        <f>SUM(F94:F95)</f>
        <v>31575754</v>
      </c>
      <c r="G96" s="137"/>
      <c r="H96" s="136">
        <f>SUM(H94:H95)</f>
        <v>33202298</v>
      </c>
      <c r="I96" s="137"/>
      <c r="J96" s="136">
        <f>SUM(J94:J95)</f>
        <v>31359036</v>
      </c>
    </row>
    <row r="97" spans="1:10" ht="23.1" customHeight="1" thickBot="1">
      <c r="A97" s="72" t="s">
        <v>138</v>
      </c>
      <c r="B97" s="5"/>
      <c r="C97" s="4"/>
      <c r="D97" s="139">
        <f>D96+D66</f>
        <v>100219956</v>
      </c>
      <c r="E97" s="42"/>
      <c r="F97" s="139">
        <f>F96+F66</f>
        <v>101795991</v>
      </c>
      <c r="G97" s="137"/>
      <c r="H97" s="139">
        <f>H96+H66</f>
        <v>98964675</v>
      </c>
      <c r="I97" s="137"/>
      <c r="J97" s="139">
        <f>J96+J66</f>
        <v>100581365</v>
      </c>
    </row>
    <row r="98" spans="1:10" ht="23.1" customHeight="1" thickTop="1">
      <c r="D98" s="195">
        <f>D97-D29</f>
        <v>0</v>
      </c>
      <c r="E98" s="195"/>
      <c r="F98" s="195">
        <f>F97-F29</f>
        <v>0</v>
      </c>
      <c r="G98" s="195"/>
      <c r="H98" s="195">
        <f>H97-H29</f>
        <v>0</v>
      </c>
      <c r="I98" s="195"/>
      <c r="J98" s="195">
        <f>J97-J29</f>
        <v>0</v>
      </c>
    </row>
    <row r="99" spans="1:10" ht="23.1" customHeight="1">
      <c r="A99" s="5" t="s">
        <v>84</v>
      </c>
      <c r="D99" s="60"/>
      <c r="E99" s="5"/>
      <c r="F99" s="5"/>
      <c r="G99" s="5"/>
      <c r="H99" s="5"/>
      <c r="I99" s="5"/>
      <c r="J99" s="5"/>
    </row>
    <row r="100" spans="1:10" ht="23.1" customHeight="1">
      <c r="D100" s="60"/>
      <c r="E100" s="5"/>
      <c r="F100" s="5"/>
      <c r="G100" s="5"/>
      <c r="H100" s="5"/>
      <c r="I100" s="5"/>
      <c r="J100" s="5"/>
    </row>
    <row r="101" spans="1:10" ht="23.1" customHeight="1">
      <c r="D101" s="60"/>
      <c r="E101" s="5"/>
      <c r="F101" s="5"/>
      <c r="G101" s="5"/>
      <c r="H101" s="5"/>
      <c r="I101" s="5"/>
      <c r="J101" s="5"/>
    </row>
    <row r="102" spans="1:10" ht="23.1" customHeight="1">
      <c r="D102" s="60"/>
      <c r="E102" s="5"/>
      <c r="F102" s="5"/>
      <c r="G102" s="5"/>
      <c r="H102" s="5"/>
      <c r="I102" s="5"/>
      <c r="J102" s="5"/>
    </row>
    <row r="103" spans="1:10" s="73" customFormat="1" ht="24" customHeight="1">
      <c r="A103" s="186"/>
      <c r="B103" s="191"/>
      <c r="C103" s="187"/>
      <c r="D103" s="187"/>
      <c r="E103" s="187"/>
      <c r="F103" s="186"/>
      <c r="G103" s="186"/>
      <c r="H103" s="186"/>
      <c r="I103" s="186"/>
      <c r="J103" s="186"/>
    </row>
    <row r="104" spans="1:10" s="73" customFormat="1" ht="24" customHeight="1">
      <c r="A104" s="192" t="s">
        <v>184</v>
      </c>
      <c r="B104" s="191"/>
      <c r="C104" s="187"/>
      <c r="D104" s="187"/>
      <c r="E104" s="187"/>
      <c r="F104" s="200" t="s">
        <v>185</v>
      </c>
      <c r="G104" s="200"/>
      <c r="H104" s="200"/>
      <c r="I104" s="200"/>
      <c r="J104" s="200"/>
    </row>
    <row r="105" spans="1:10" s="73" customFormat="1" ht="24" customHeight="1">
      <c r="A105" s="192" t="s">
        <v>186</v>
      </c>
      <c r="B105" s="191"/>
      <c r="C105" s="187"/>
      <c r="D105" s="187"/>
      <c r="E105" s="187"/>
      <c r="F105" s="201" t="s">
        <v>186</v>
      </c>
      <c r="G105" s="201"/>
      <c r="H105" s="201"/>
      <c r="I105" s="201"/>
      <c r="J105" s="201"/>
    </row>
    <row r="106" spans="1:10" ht="23.1" customHeight="1">
      <c r="A106" s="9"/>
    </row>
    <row r="107" spans="1:10" ht="23.1" customHeight="1">
      <c r="A107" s="9"/>
    </row>
    <row r="109" spans="1:10" ht="23.1" customHeight="1">
      <c r="A109" s="194"/>
    </row>
    <row r="111" spans="1:10" ht="23.1" customHeight="1">
      <c r="A111" s="194"/>
    </row>
  </sheetData>
  <mergeCells count="11">
    <mergeCell ref="F104:J104"/>
    <mergeCell ref="F105:J105"/>
    <mergeCell ref="A4:J4"/>
    <mergeCell ref="D5:F5"/>
    <mergeCell ref="H5:J5"/>
    <mergeCell ref="A76:J76"/>
    <mergeCell ref="D77:F77"/>
    <mergeCell ref="H77:J77"/>
    <mergeCell ref="A40:J40"/>
    <mergeCell ref="D41:F41"/>
    <mergeCell ref="H41:J41"/>
  </mergeCells>
  <phoneticPr fontId="0" type="noConversion"/>
  <pageMargins left="0.8" right="0.4" top="0.9" bottom="0" header="0.6" footer="0.3"/>
  <pageSetup paperSize="9" scale="74" firstPageNumber="3" fitToHeight="0" orientation="portrait" useFirstPageNumber="1" r:id="rId1"/>
  <headerFooter alignWithMargins="0"/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4"/>
  <sheetViews>
    <sheetView showGridLines="0" view="pageBreakPreview" zoomScale="70" zoomScaleNormal="85" zoomScaleSheetLayoutView="70" workbookViewId="0">
      <selection activeCell="P25" sqref="P25"/>
    </sheetView>
  </sheetViews>
  <sheetFormatPr defaultColWidth="9.140625" defaultRowHeight="23.1" customHeight="1"/>
  <cols>
    <col min="1" max="1" width="54.42578125" style="5" customWidth="1"/>
    <col min="2" max="2" width="10.7109375" style="1" customWidth="1"/>
    <col min="3" max="3" width="1.5703125" style="1" customWidth="1"/>
    <col min="4" max="4" width="15.140625" style="1" customWidth="1"/>
    <col min="5" max="5" width="1.5703125" style="1" customWidth="1"/>
    <col min="6" max="6" width="15.140625" style="1" customWidth="1"/>
    <col min="7" max="7" width="1.5703125" style="1" customWidth="1"/>
    <col min="8" max="8" width="15.140625" style="1" customWidth="1"/>
    <col min="9" max="9" width="1.5703125" style="1" customWidth="1"/>
    <col min="10" max="10" width="15.140625" style="1" customWidth="1"/>
    <col min="11" max="11" width="15.85546875" style="5" bestFit="1" customWidth="1"/>
    <col min="12" max="12" width="11.42578125" style="5" bestFit="1" customWidth="1"/>
    <col min="13" max="16384" width="9.140625" style="5"/>
  </cols>
  <sheetData>
    <row r="1" spans="1:10" ht="23.1" customHeight="1">
      <c r="J1" s="168" t="s">
        <v>104</v>
      </c>
    </row>
    <row r="2" spans="1:10" ht="23.1" customHeight="1">
      <c r="A2" s="205" t="s">
        <v>41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10" ht="23.1" customHeight="1">
      <c r="A3" s="205" t="s">
        <v>102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0" ht="23.1" customHeight="1">
      <c r="A4" s="205" t="s">
        <v>159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10" ht="23.1" customHeight="1">
      <c r="A5" s="202" t="s">
        <v>103</v>
      </c>
      <c r="B5" s="202"/>
      <c r="C5" s="202"/>
      <c r="D5" s="202"/>
      <c r="E5" s="202"/>
      <c r="F5" s="202"/>
      <c r="G5" s="202"/>
      <c r="H5" s="202"/>
      <c r="I5" s="202"/>
      <c r="J5" s="202"/>
    </row>
    <row r="6" spans="1:10" ht="23.1" customHeight="1">
      <c r="A6" s="3"/>
      <c r="B6" s="5"/>
      <c r="C6" s="6"/>
      <c r="D6" s="203" t="s">
        <v>42</v>
      </c>
      <c r="E6" s="203"/>
      <c r="F6" s="203"/>
      <c r="H6" s="204" t="s">
        <v>43</v>
      </c>
      <c r="I6" s="204"/>
      <c r="J6" s="204"/>
    </row>
    <row r="7" spans="1:10" ht="23.1" customHeight="1">
      <c r="A7" s="11"/>
      <c r="B7" s="188" t="s">
        <v>60</v>
      </c>
      <c r="C7" s="5"/>
      <c r="D7" s="140" t="s">
        <v>163</v>
      </c>
      <c r="E7" s="6"/>
      <c r="F7" s="140" t="s">
        <v>164</v>
      </c>
      <c r="G7" s="6"/>
      <c r="H7" s="140" t="s">
        <v>163</v>
      </c>
      <c r="I7" s="6"/>
      <c r="J7" s="140" t="s">
        <v>164</v>
      </c>
    </row>
    <row r="8" spans="1:10" ht="23.1" customHeight="1">
      <c r="A8" s="170" t="s">
        <v>105</v>
      </c>
      <c r="B8" s="5"/>
      <c r="C8" s="5"/>
      <c r="D8" s="6"/>
      <c r="E8" s="6"/>
      <c r="F8" s="6"/>
      <c r="G8" s="6"/>
      <c r="H8" s="6"/>
      <c r="I8" s="6"/>
      <c r="J8" s="6"/>
    </row>
    <row r="9" spans="1:10" ht="23.1" customHeight="1">
      <c r="A9" s="171" t="s">
        <v>106</v>
      </c>
      <c r="B9" s="5"/>
      <c r="C9" s="5"/>
      <c r="D9" s="6"/>
      <c r="E9" s="6"/>
      <c r="F9" s="6"/>
      <c r="G9" s="6"/>
      <c r="H9" s="6"/>
      <c r="I9" s="6"/>
      <c r="J9" s="6"/>
    </row>
    <row r="10" spans="1:10" ht="23.1" customHeight="1">
      <c r="A10" s="8" t="s">
        <v>39</v>
      </c>
      <c r="B10" s="5"/>
      <c r="C10" s="6"/>
      <c r="D10" s="38">
        <v>3012817</v>
      </c>
      <c r="E10" s="30"/>
      <c r="F10" s="141">
        <v>2611774</v>
      </c>
      <c r="G10" s="30"/>
      <c r="H10" s="38">
        <v>2961650</v>
      </c>
      <c r="I10" s="30"/>
      <c r="J10" s="141">
        <v>2597004</v>
      </c>
    </row>
    <row r="11" spans="1:10" ht="23.1" customHeight="1">
      <c r="A11" s="8" t="s">
        <v>25</v>
      </c>
      <c r="B11" s="5"/>
      <c r="C11" s="6"/>
      <c r="D11" s="38">
        <v>2136351</v>
      </c>
      <c r="E11" s="30"/>
      <c r="F11" s="141">
        <v>1809308</v>
      </c>
      <c r="G11" s="30"/>
      <c r="H11" s="38">
        <v>2127387</v>
      </c>
      <c r="I11" s="30"/>
      <c r="J11" s="141">
        <v>1799665</v>
      </c>
    </row>
    <row r="12" spans="1:10" ht="23.1" customHeight="1">
      <c r="A12" s="8" t="s">
        <v>13</v>
      </c>
      <c r="B12" s="5"/>
      <c r="C12" s="6"/>
      <c r="D12" s="38">
        <v>821520</v>
      </c>
      <c r="E12" s="131"/>
      <c r="F12" s="141">
        <v>856756</v>
      </c>
      <c r="G12" s="30"/>
      <c r="H12" s="38">
        <v>791124</v>
      </c>
      <c r="I12" s="131"/>
      <c r="J12" s="141">
        <v>840769</v>
      </c>
    </row>
    <row r="13" spans="1:10" ht="23.1" customHeight="1">
      <c r="A13" s="8" t="s">
        <v>177</v>
      </c>
      <c r="B13" s="5"/>
      <c r="C13" s="6"/>
      <c r="D13" s="38">
        <v>26909</v>
      </c>
      <c r="E13" s="30"/>
      <c r="F13" s="141">
        <v>8860</v>
      </c>
      <c r="G13" s="30"/>
      <c r="H13" s="38">
        <v>26909</v>
      </c>
      <c r="I13" s="30"/>
      <c r="J13" s="141">
        <v>8860</v>
      </c>
    </row>
    <row r="14" spans="1:10" ht="23.1" customHeight="1">
      <c r="A14" s="8" t="s">
        <v>26</v>
      </c>
      <c r="B14" s="5"/>
      <c r="C14" s="6"/>
      <c r="D14" s="38">
        <v>57325</v>
      </c>
      <c r="E14" s="30"/>
      <c r="F14" s="141">
        <v>69957</v>
      </c>
      <c r="G14" s="30"/>
      <c r="H14" s="38">
        <v>58343</v>
      </c>
      <c r="I14" s="30"/>
      <c r="J14" s="111">
        <v>64399</v>
      </c>
    </row>
    <row r="15" spans="1:10" ht="23.1" customHeight="1">
      <c r="A15" s="20" t="s">
        <v>14</v>
      </c>
      <c r="B15" s="5"/>
      <c r="C15" s="6"/>
      <c r="D15" s="39">
        <f>SUM(D10:D14)</f>
        <v>6054922</v>
      </c>
      <c r="E15" s="30"/>
      <c r="F15" s="39">
        <f>SUM(F10:F14)</f>
        <v>5356655</v>
      </c>
      <c r="G15" s="30"/>
      <c r="H15" s="39">
        <f>SUM(H10:H14)</f>
        <v>5965413</v>
      </c>
      <c r="I15" s="30"/>
      <c r="J15" s="39">
        <f>SUM(J10:J14)</f>
        <v>5310697</v>
      </c>
    </row>
    <row r="16" spans="1:10" ht="23.1" customHeight="1">
      <c r="A16" s="171" t="s">
        <v>107</v>
      </c>
      <c r="B16" s="5"/>
      <c r="C16" s="6"/>
      <c r="D16" s="40"/>
      <c r="E16" s="30"/>
      <c r="F16" s="40"/>
      <c r="G16" s="30"/>
      <c r="H16" s="40"/>
      <c r="I16" s="30"/>
      <c r="J16" s="40"/>
    </row>
    <row r="17" spans="1:11" ht="23.1" customHeight="1">
      <c r="A17" s="8" t="s">
        <v>27</v>
      </c>
      <c r="B17" s="5"/>
      <c r="C17" s="6"/>
      <c r="D17" s="22">
        <v>1925256</v>
      </c>
      <c r="E17" s="172"/>
      <c r="F17" s="142">
        <v>1742329</v>
      </c>
      <c r="G17" s="23"/>
      <c r="H17" s="22">
        <v>2009445</v>
      </c>
      <c r="I17" s="23"/>
      <c r="J17" s="142">
        <v>1702501</v>
      </c>
      <c r="K17" s="61"/>
    </row>
    <row r="18" spans="1:11" ht="23.1" customHeight="1">
      <c r="A18" s="8" t="s">
        <v>28</v>
      </c>
      <c r="B18" s="176">
        <v>10.3</v>
      </c>
      <c r="C18" s="6"/>
      <c r="D18" s="38">
        <v>59425</v>
      </c>
      <c r="E18" s="23"/>
      <c r="F18" s="141">
        <v>55661</v>
      </c>
      <c r="G18" s="23"/>
      <c r="H18" s="38">
        <v>53473</v>
      </c>
      <c r="I18" s="23"/>
      <c r="J18" s="141">
        <v>52725</v>
      </c>
      <c r="K18" s="62"/>
    </row>
    <row r="19" spans="1:11" ht="23.1" customHeight="1">
      <c r="A19" s="11" t="s">
        <v>51</v>
      </c>
      <c r="B19" s="176"/>
      <c r="C19" s="6"/>
      <c r="D19" s="22">
        <v>1366511</v>
      </c>
      <c r="E19" s="172"/>
      <c r="F19" s="141">
        <v>1045095</v>
      </c>
      <c r="G19" s="23"/>
      <c r="H19" s="22">
        <v>1208070</v>
      </c>
      <c r="I19" s="23"/>
      <c r="J19" s="141">
        <v>1030107</v>
      </c>
      <c r="K19" s="61"/>
    </row>
    <row r="20" spans="1:11" ht="23.1" customHeight="1">
      <c r="A20" s="20" t="s">
        <v>15</v>
      </c>
      <c r="B20" s="176"/>
      <c r="C20" s="6"/>
      <c r="D20" s="39">
        <f>SUM(D17:D19)</f>
        <v>3351192</v>
      </c>
      <c r="E20" s="30"/>
      <c r="F20" s="39">
        <f>SUM(F17:F19)</f>
        <v>2843085</v>
      </c>
      <c r="G20" s="30"/>
      <c r="H20" s="39">
        <f>SUM(H17:H19)</f>
        <v>3270988</v>
      </c>
      <c r="I20" s="30"/>
      <c r="J20" s="39">
        <f>SUM(J17:J19)</f>
        <v>2785333</v>
      </c>
      <c r="K20" s="61"/>
    </row>
    <row r="21" spans="1:11" ht="23.1" customHeight="1">
      <c r="A21" s="171" t="s">
        <v>108</v>
      </c>
      <c r="B21" s="47"/>
      <c r="C21" s="5"/>
      <c r="D21" s="38">
        <f>D15-D20</f>
        <v>2703730</v>
      </c>
      <c r="E21" s="129"/>
      <c r="F21" s="38">
        <f>F15-F20</f>
        <v>2513570</v>
      </c>
      <c r="G21" s="129"/>
      <c r="H21" s="38">
        <f>H15-H20</f>
        <v>2694425</v>
      </c>
      <c r="I21" s="131"/>
      <c r="J21" s="38">
        <f>J15-J20</f>
        <v>2525364</v>
      </c>
    </row>
    <row r="22" spans="1:11" ht="23.1" customHeight="1">
      <c r="A22" s="11" t="s">
        <v>29</v>
      </c>
      <c r="B22" s="176"/>
      <c r="C22" s="5"/>
      <c r="D22" s="38">
        <v>390442</v>
      </c>
      <c r="E22" s="129"/>
      <c r="F22" s="143">
        <v>337271</v>
      </c>
      <c r="G22" s="129"/>
      <c r="H22" s="38">
        <v>386491</v>
      </c>
      <c r="I22" s="129"/>
      <c r="J22" s="143">
        <v>335104</v>
      </c>
    </row>
    <row r="23" spans="1:11" ht="23.1" customHeight="1">
      <c r="A23" s="173" t="s">
        <v>150</v>
      </c>
      <c r="B23" s="176"/>
      <c r="C23" s="6"/>
      <c r="D23" s="36">
        <v>5218</v>
      </c>
      <c r="E23" s="30"/>
      <c r="F23" s="144">
        <v>4042</v>
      </c>
      <c r="G23" s="30"/>
      <c r="H23" s="32">
        <v>0</v>
      </c>
      <c r="I23" s="30"/>
      <c r="J23" s="144">
        <v>0</v>
      </c>
    </row>
    <row r="24" spans="1:11" ht="23.1" customHeight="1">
      <c r="A24" s="170" t="s">
        <v>109</v>
      </c>
      <c r="B24" s="176"/>
      <c r="C24" s="6"/>
      <c r="D24" s="38">
        <f>+D21-D22+D23</f>
        <v>2318506</v>
      </c>
      <c r="E24" s="30"/>
      <c r="F24" s="38">
        <f>+F21-F22+F23</f>
        <v>2180341</v>
      </c>
      <c r="G24" s="30"/>
      <c r="H24" s="38">
        <f>+H21-H22+H23</f>
        <v>2307934</v>
      </c>
      <c r="I24" s="30"/>
      <c r="J24" s="38">
        <f>+J21-J22+J23</f>
        <v>2190260</v>
      </c>
    </row>
    <row r="25" spans="1:11" ht="23.1" customHeight="1">
      <c r="A25" s="8" t="s">
        <v>33</v>
      </c>
      <c r="B25" s="176">
        <v>7.2</v>
      </c>
      <c r="C25" s="6"/>
      <c r="D25" s="36">
        <v>452371</v>
      </c>
      <c r="E25" s="131"/>
      <c r="F25" s="144">
        <v>435913</v>
      </c>
      <c r="G25" s="30"/>
      <c r="H25" s="36">
        <v>464672</v>
      </c>
      <c r="I25" s="131"/>
      <c r="J25" s="144">
        <v>438459</v>
      </c>
    </row>
    <row r="26" spans="1:11" ht="23.1" customHeight="1">
      <c r="A26" s="20" t="s">
        <v>46</v>
      </c>
      <c r="B26" s="5"/>
      <c r="C26" s="6"/>
      <c r="D26" s="29">
        <f>D24-D25</f>
        <v>1866135</v>
      </c>
      <c r="E26" s="174"/>
      <c r="F26" s="29">
        <f>F24-F25</f>
        <v>1744428</v>
      </c>
      <c r="G26" s="63"/>
      <c r="H26" s="29">
        <f>H24-H25</f>
        <v>1843262</v>
      </c>
      <c r="I26" s="63"/>
      <c r="J26" s="29">
        <f>J24-J25</f>
        <v>1751801</v>
      </c>
    </row>
    <row r="27" spans="1:11" ht="23.1" customHeight="1">
      <c r="A27" s="20"/>
      <c r="B27" s="5"/>
      <c r="C27" s="6"/>
      <c r="D27" s="41"/>
      <c r="E27" s="30"/>
      <c r="F27" s="41"/>
      <c r="G27" s="30"/>
      <c r="H27" s="41"/>
      <c r="I27" s="30"/>
      <c r="J27" s="41"/>
    </row>
    <row r="28" spans="1:11" ht="23.1" customHeight="1">
      <c r="A28" s="64" t="s">
        <v>110</v>
      </c>
      <c r="B28" s="5"/>
      <c r="C28" s="6"/>
      <c r="D28" s="41"/>
      <c r="E28" s="30"/>
      <c r="F28" s="41"/>
      <c r="G28" s="30"/>
      <c r="H28" s="41"/>
      <c r="I28" s="30"/>
      <c r="J28" s="41"/>
    </row>
    <row r="29" spans="1:11" ht="23.1" customHeight="1">
      <c r="A29" s="3" t="s">
        <v>111</v>
      </c>
      <c r="B29" s="5"/>
      <c r="C29" s="6"/>
      <c r="D29" s="32">
        <v>0</v>
      </c>
      <c r="E29" s="43"/>
      <c r="F29" s="32">
        <v>0</v>
      </c>
      <c r="G29" s="43"/>
      <c r="H29" s="32">
        <v>0</v>
      </c>
      <c r="I29" s="43"/>
      <c r="J29" s="32">
        <v>0</v>
      </c>
    </row>
    <row r="30" spans="1:11" ht="23.1" customHeight="1">
      <c r="A30" s="3"/>
      <c r="B30" s="5"/>
      <c r="C30" s="6"/>
      <c r="D30" s="26"/>
      <c r="E30" s="43"/>
      <c r="F30" s="26"/>
      <c r="G30" s="43"/>
      <c r="H30" s="26"/>
      <c r="I30" s="43"/>
      <c r="J30" s="26"/>
    </row>
    <row r="31" spans="1:11" ht="23.1" customHeight="1" thickBot="1">
      <c r="A31" s="175" t="s">
        <v>121</v>
      </c>
      <c r="B31" s="5"/>
      <c r="C31" s="6"/>
      <c r="D31" s="34">
        <f>SUM(D26:D29)</f>
        <v>1866135</v>
      </c>
      <c r="E31" s="174"/>
      <c r="F31" s="34">
        <f>SUM(F26:F29)</f>
        <v>1744428</v>
      </c>
      <c r="G31" s="63"/>
      <c r="H31" s="34">
        <f>SUM(H26:H29)</f>
        <v>1843262</v>
      </c>
      <c r="I31" s="63"/>
      <c r="J31" s="34">
        <f>SUM(J26:J29)</f>
        <v>1751801</v>
      </c>
    </row>
    <row r="32" spans="1:11" ht="23.1" customHeight="1" thickTop="1">
      <c r="A32" s="175"/>
      <c r="B32" s="176"/>
      <c r="C32" s="6"/>
      <c r="D32" s="33"/>
      <c r="E32" s="174"/>
      <c r="F32" s="33"/>
      <c r="G32" s="63"/>
      <c r="H32" s="33"/>
      <c r="I32" s="63"/>
      <c r="J32" s="33"/>
    </row>
    <row r="33" spans="1:10" ht="23.1" customHeight="1">
      <c r="A33" s="5" t="s">
        <v>84</v>
      </c>
      <c r="B33" s="178"/>
      <c r="C33" s="4"/>
      <c r="D33" s="42"/>
      <c r="E33" s="42"/>
      <c r="F33" s="42"/>
      <c r="G33" s="42"/>
      <c r="H33" s="42"/>
      <c r="I33" s="42"/>
      <c r="J33" s="42"/>
    </row>
    <row r="34" spans="1:10" ht="23.1" customHeight="1">
      <c r="B34" s="178"/>
      <c r="C34" s="4"/>
      <c r="D34" s="42"/>
      <c r="E34" s="42"/>
      <c r="F34" s="42"/>
      <c r="G34" s="42"/>
      <c r="H34" s="42"/>
      <c r="I34" s="42"/>
      <c r="J34" s="42"/>
    </row>
    <row r="35" spans="1:10" ht="23.1" customHeight="1">
      <c r="B35" s="178"/>
      <c r="C35" s="4"/>
      <c r="D35" s="42"/>
      <c r="E35" s="42"/>
      <c r="F35" s="42"/>
      <c r="G35" s="42"/>
      <c r="H35" s="42"/>
      <c r="I35" s="42"/>
      <c r="J35" s="42"/>
    </row>
    <row r="36" spans="1:10" ht="23.1" customHeight="1">
      <c r="B36" s="178"/>
      <c r="C36" s="4"/>
      <c r="D36" s="42"/>
      <c r="E36" s="42"/>
      <c r="F36" s="42"/>
      <c r="G36" s="42"/>
      <c r="H36" s="42"/>
      <c r="I36" s="42"/>
      <c r="J36" s="42"/>
    </row>
    <row r="37" spans="1:10" ht="23.1" customHeight="1">
      <c r="A37" s="11"/>
      <c r="B37" s="178"/>
      <c r="C37" s="4"/>
      <c r="D37" s="42"/>
      <c r="E37" s="42"/>
      <c r="F37" s="42"/>
      <c r="G37" s="42"/>
      <c r="H37" s="42"/>
      <c r="I37" s="42"/>
      <c r="J37" s="42"/>
    </row>
    <row r="38" spans="1:10" ht="23.1" customHeight="1">
      <c r="A38" s="11"/>
      <c r="B38" s="178"/>
      <c r="C38" s="4"/>
      <c r="D38" s="42"/>
      <c r="E38" s="42"/>
      <c r="F38" s="42"/>
      <c r="G38" s="42"/>
      <c r="H38" s="42"/>
      <c r="I38" s="42"/>
      <c r="J38" s="42"/>
    </row>
    <row r="39" spans="1:10" ht="23.1" customHeight="1">
      <c r="J39" s="168" t="s">
        <v>104</v>
      </c>
    </row>
    <row r="40" spans="1:10" ht="23.1" customHeight="1">
      <c r="A40" s="208" t="s">
        <v>41</v>
      </c>
      <c r="B40" s="208"/>
      <c r="C40" s="208"/>
      <c r="D40" s="208"/>
      <c r="E40" s="208"/>
      <c r="F40" s="208"/>
      <c r="G40" s="208"/>
      <c r="H40" s="208"/>
      <c r="I40" s="208"/>
      <c r="J40" s="208"/>
    </row>
    <row r="41" spans="1:10" ht="23.1" customHeight="1">
      <c r="A41" s="209" t="s">
        <v>113</v>
      </c>
      <c r="B41" s="209"/>
      <c r="C41" s="209"/>
      <c r="D41" s="209"/>
      <c r="E41" s="209"/>
      <c r="F41" s="209"/>
      <c r="G41" s="209"/>
      <c r="H41" s="209"/>
      <c r="I41" s="209"/>
      <c r="J41" s="209"/>
    </row>
    <row r="42" spans="1:10" ht="23.1" customHeight="1">
      <c r="A42" s="205" t="s">
        <v>159</v>
      </c>
      <c r="B42" s="205"/>
      <c r="C42" s="205"/>
      <c r="D42" s="205"/>
      <c r="E42" s="205"/>
      <c r="F42" s="205"/>
      <c r="G42" s="205"/>
      <c r="H42" s="205"/>
      <c r="I42" s="205"/>
      <c r="J42" s="205"/>
    </row>
    <row r="43" spans="1:10" ht="23.1" customHeight="1">
      <c r="A43" s="202" t="s">
        <v>103</v>
      </c>
      <c r="B43" s="202"/>
      <c r="C43" s="202"/>
      <c r="D43" s="202"/>
      <c r="E43" s="202"/>
      <c r="F43" s="202"/>
      <c r="G43" s="202"/>
      <c r="H43" s="202"/>
      <c r="I43" s="202"/>
      <c r="J43" s="202"/>
    </row>
    <row r="44" spans="1:10" ht="23.1" customHeight="1">
      <c r="A44" s="179"/>
      <c r="B44" s="5"/>
      <c r="C44" s="170"/>
      <c r="D44" s="206" t="s">
        <v>42</v>
      </c>
      <c r="E44" s="206"/>
      <c r="F44" s="206"/>
      <c r="G44" s="65"/>
      <c r="H44" s="207" t="s">
        <v>43</v>
      </c>
      <c r="I44" s="207"/>
      <c r="J44" s="207"/>
    </row>
    <row r="45" spans="1:10" ht="23.1" customHeight="1">
      <c r="A45" s="179"/>
      <c r="B45" s="5"/>
      <c r="C45" s="170"/>
      <c r="D45" s="140" t="s">
        <v>163</v>
      </c>
      <c r="E45" s="6"/>
      <c r="F45" s="140" t="s">
        <v>164</v>
      </c>
      <c r="G45" s="6"/>
      <c r="H45" s="140" t="s">
        <v>163</v>
      </c>
      <c r="I45" s="6"/>
      <c r="J45" s="140" t="s">
        <v>164</v>
      </c>
    </row>
    <row r="46" spans="1:10" ht="23.1" customHeight="1">
      <c r="A46" s="180" t="s">
        <v>148</v>
      </c>
      <c r="B46" s="5"/>
      <c r="C46" s="6"/>
      <c r="D46" s="30"/>
      <c r="E46" s="30"/>
      <c r="F46" s="30"/>
      <c r="G46" s="30"/>
      <c r="H46" s="30"/>
      <c r="I46" s="129"/>
      <c r="J46" s="30"/>
    </row>
    <row r="47" spans="1:10" ht="23.1" customHeight="1" thickBot="1">
      <c r="A47" s="181" t="s">
        <v>114</v>
      </c>
      <c r="B47" s="5"/>
      <c r="C47" s="6"/>
      <c r="D47" s="22">
        <v>1871710</v>
      </c>
      <c r="E47" s="30"/>
      <c r="F47" s="111">
        <v>1747272</v>
      </c>
      <c r="G47" s="22"/>
      <c r="H47" s="182">
        <f>+H26</f>
        <v>1843262</v>
      </c>
      <c r="I47" s="132"/>
      <c r="J47" s="150">
        <v>1751801</v>
      </c>
    </row>
    <row r="48" spans="1:10" ht="23.1" customHeight="1" thickTop="1">
      <c r="A48" s="181" t="s">
        <v>115</v>
      </c>
      <c r="B48" s="5"/>
      <c r="C48" s="6"/>
      <c r="D48" s="22">
        <v>-5575</v>
      </c>
      <c r="E48" s="30"/>
      <c r="F48" s="111">
        <v>-2844</v>
      </c>
      <c r="G48" s="30"/>
      <c r="H48" s="30"/>
      <c r="I48" s="129"/>
      <c r="J48" s="30"/>
    </row>
    <row r="49" spans="1:12" ht="23.1" customHeight="1" thickBot="1">
      <c r="A49" s="11"/>
      <c r="B49" s="5"/>
      <c r="C49" s="6"/>
      <c r="D49" s="59">
        <f>SUM(D47:D48)</f>
        <v>1866135</v>
      </c>
      <c r="E49" s="30"/>
      <c r="F49" s="59">
        <f>SUM(F47:F48)</f>
        <v>1744428</v>
      </c>
      <c r="G49" s="30"/>
      <c r="H49" s="30"/>
      <c r="I49" s="129"/>
      <c r="J49" s="30"/>
    </row>
    <row r="50" spans="1:12" ht="23.1" customHeight="1" thickTop="1">
      <c r="A50" s="11"/>
      <c r="B50" s="5"/>
      <c r="C50" s="170"/>
      <c r="D50" s="170"/>
      <c r="E50" s="170"/>
      <c r="F50" s="170"/>
      <c r="G50" s="170"/>
      <c r="H50" s="42"/>
      <c r="I50" s="42"/>
      <c r="J50" s="42"/>
    </row>
    <row r="51" spans="1:12" ht="23.1" customHeight="1">
      <c r="A51" s="180" t="s">
        <v>149</v>
      </c>
      <c r="B51" s="5"/>
      <c r="C51" s="6"/>
      <c r="D51" s="30"/>
      <c r="E51" s="30"/>
      <c r="F51" s="30"/>
      <c r="G51" s="30"/>
      <c r="H51" s="30"/>
      <c r="I51" s="129"/>
      <c r="J51" s="30"/>
    </row>
    <row r="52" spans="1:12" ht="23.1" customHeight="1" thickBot="1">
      <c r="A52" s="181" t="s">
        <v>114</v>
      </c>
      <c r="B52" s="5"/>
      <c r="C52" s="6"/>
      <c r="D52" s="22">
        <f>+D47</f>
        <v>1871710</v>
      </c>
      <c r="E52" s="30"/>
      <c r="F52" s="111">
        <v>1747272</v>
      </c>
      <c r="G52" s="22"/>
      <c r="H52" s="182">
        <f>+H31</f>
        <v>1843262</v>
      </c>
      <c r="I52" s="132"/>
      <c r="J52" s="150">
        <v>1751801</v>
      </c>
      <c r="L52" s="129"/>
    </row>
    <row r="53" spans="1:12" ht="23.1" customHeight="1" thickTop="1">
      <c r="A53" s="181" t="s">
        <v>115</v>
      </c>
      <c r="B53" s="5"/>
      <c r="C53" s="6"/>
      <c r="D53" s="22">
        <f>+D48</f>
        <v>-5575</v>
      </c>
      <c r="E53" s="30"/>
      <c r="F53" s="111">
        <v>-2844</v>
      </c>
      <c r="G53" s="30"/>
      <c r="H53" s="30"/>
      <c r="I53" s="129"/>
      <c r="J53" s="30"/>
    </row>
    <row r="54" spans="1:12" ht="23.1" customHeight="1" thickBot="1">
      <c r="A54" s="11"/>
      <c r="B54" s="5"/>
      <c r="C54" s="6"/>
      <c r="D54" s="59">
        <f>SUM(D52:D53)</f>
        <v>1866135</v>
      </c>
      <c r="E54" s="30"/>
      <c r="F54" s="59">
        <f>SUM(F52:F53)</f>
        <v>1744428</v>
      </c>
      <c r="G54" s="30"/>
      <c r="H54" s="30"/>
      <c r="I54" s="129"/>
      <c r="J54" s="30"/>
      <c r="L54" s="129"/>
    </row>
    <row r="55" spans="1:12" ht="23.1" customHeight="1" thickTop="1">
      <c r="A55" s="11"/>
      <c r="B55" s="5"/>
      <c r="C55" s="4"/>
      <c r="D55" s="4"/>
      <c r="E55" s="4"/>
      <c r="F55" s="4"/>
      <c r="G55" s="4"/>
      <c r="H55" s="42"/>
      <c r="I55" s="42"/>
      <c r="J55" s="42"/>
    </row>
    <row r="56" spans="1:12" ht="23.1" customHeight="1">
      <c r="A56" s="9" t="s">
        <v>112</v>
      </c>
      <c r="B56" s="5"/>
      <c r="C56" s="4"/>
      <c r="D56" s="16"/>
      <c r="E56" s="6"/>
      <c r="F56" s="16"/>
      <c r="G56" s="4"/>
      <c r="H56" s="16"/>
      <c r="I56" s="5"/>
      <c r="J56" s="16"/>
    </row>
    <row r="57" spans="1:12" ht="23.1" customHeight="1" thickBot="1">
      <c r="A57" s="11" t="s">
        <v>94</v>
      </c>
      <c r="B57" s="5"/>
      <c r="C57" s="4"/>
      <c r="D57" s="169">
        <v>0.73</v>
      </c>
      <c r="E57" s="183"/>
      <c r="F57" s="145">
        <v>0.68</v>
      </c>
      <c r="G57" s="183"/>
      <c r="H57" s="169">
        <v>0.71</v>
      </c>
      <c r="I57" s="130"/>
      <c r="J57" s="145">
        <v>0.68</v>
      </c>
    </row>
    <row r="58" spans="1:12" ht="23.1" customHeight="1" thickTop="1">
      <c r="A58" s="9"/>
      <c r="B58" s="4"/>
      <c r="C58" s="4"/>
      <c r="D58" s="12"/>
      <c r="E58" s="184"/>
      <c r="F58" s="12"/>
      <c r="G58" s="185"/>
      <c r="H58" s="12"/>
      <c r="I58" s="17"/>
      <c r="J58" s="12"/>
    </row>
    <row r="59" spans="1:12" ht="23.1" customHeight="1">
      <c r="A59" s="177"/>
      <c r="B59" s="37"/>
      <c r="C59" s="37"/>
      <c r="D59" s="37"/>
      <c r="E59" s="37"/>
      <c r="F59" s="37"/>
      <c r="G59" s="37"/>
      <c r="H59" s="37"/>
      <c r="I59" s="37"/>
      <c r="J59" s="37"/>
    </row>
    <row r="60" spans="1:12" ht="23.1" customHeight="1">
      <c r="A60" s="5" t="s">
        <v>84</v>
      </c>
      <c r="B60" s="37"/>
      <c r="C60" s="37"/>
      <c r="D60" s="37"/>
      <c r="E60" s="37"/>
      <c r="F60" s="37"/>
      <c r="G60" s="37"/>
      <c r="H60" s="37"/>
      <c r="I60" s="37"/>
      <c r="J60" s="37"/>
    </row>
    <row r="61" spans="1:12" ht="23.1" customHeight="1">
      <c r="B61" s="37"/>
      <c r="C61" s="37"/>
      <c r="D61" s="37"/>
      <c r="E61" s="37"/>
      <c r="F61" s="37"/>
      <c r="G61" s="37"/>
      <c r="H61" s="37"/>
      <c r="I61" s="37"/>
      <c r="J61" s="37"/>
    </row>
    <row r="62" spans="1:12" ht="23.1" customHeight="1">
      <c r="B62" s="37"/>
      <c r="C62" s="37"/>
      <c r="D62" s="37"/>
      <c r="E62" s="37"/>
      <c r="F62" s="37"/>
      <c r="G62" s="37"/>
      <c r="H62" s="37"/>
      <c r="I62" s="37"/>
      <c r="J62" s="37"/>
    </row>
    <row r="63" spans="1:12" ht="23.1" customHeight="1">
      <c r="B63" s="37"/>
      <c r="C63" s="37"/>
      <c r="D63" s="37"/>
      <c r="E63" s="37"/>
      <c r="F63" s="37"/>
      <c r="G63" s="37"/>
      <c r="H63" s="37"/>
      <c r="I63" s="37"/>
      <c r="J63" s="37"/>
    </row>
    <row r="64" spans="1:12" ht="23.1" customHeight="1">
      <c r="B64" s="5"/>
      <c r="C64" s="5"/>
      <c r="D64" s="5"/>
      <c r="E64" s="5"/>
      <c r="F64" s="5"/>
      <c r="G64" s="5"/>
      <c r="H64" s="5"/>
      <c r="I64" s="5"/>
      <c r="J64" s="5"/>
    </row>
  </sheetData>
  <mergeCells count="12">
    <mergeCell ref="A2:J2"/>
    <mergeCell ref="A3:J3"/>
    <mergeCell ref="A43:J43"/>
    <mergeCell ref="D44:F44"/>
    <mergeCell ref="H44:J44"/>
    <mergeCell ref="A40:J40"/>
    <mergeCell ref="A41:J41"/>
    <mergeCell ref="A42:J42"/>
    <mergeCell ref="D6:F6"/>
    <mergeCell ref="H6:J6"/>
    <mergeCell ref="A4:J4"/>
    <mergeCell ref="A5:J5"/>
  </mergeCells>
  <phoneticPr fontId="0" type="noConversion"/>
  <pageMargins left="0.78740157480314965" right="0.39370078740157483" top="0.9055118110236221" bottom="0" header="0.59055118110236227" footer="0.31496062992125984"/>
  <pageSetup paperSize="9" scale="78" firstPageNumber="3" fitToHeight="0" orientation="portrait" useFirstPageNumber="1" r:id="rId1"/>
  <headerFooter alignWithMargins="0"/>
  <rowBreaks count="1" manualBreakCount="1">
    <brk id="38" max="9" man="1"/>
  </rowBreaks>
  <ignoredErrors>
    <ignoredError sqref="G7 E7 D7 F7 H7:J7 D45:J4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1"/>
  <sheetViews>
    <sheetView showGridLines="0" view="pageBreakPreview" zoomScale="55" zoomScaleNormal="85" zoomScaleSheetLayoutView="55" workbookViewId="0">
      <selection activeCell="T19" sqref="T19"/>
    </sheetView>
  </sheetViews>
  <sheetFormatPr defaultColWidth="9.140625" defaultRowHeight="23.1" customHeight="1"/>
  <cols>
    <col min="1" max="1" width="48.5703125" style="5" customWidth="1"/>
    <col min="2" max="2" width="1.5703125" style="5" customWidth="1"/>
    <col min="3" max="3" width="15.140625" style="5" customWidth="1"/>
    <col min="4" max="4" width="1.5703125" style="5" customWidth="1"/>
    <col min="5" max="5" width="14.140625" style="5" customWidth="1"/>
    <col min="6" max="6" width="1.5703125" style="5" customWidth="1"/>
    <col min="7" max="7" width="19.7109375" style="5" customWidth="1"/>
    <col min="8" max="8" width="1.28515625" style="5" customWidth="1"/>
    <col min="9" max="9" width="19.7109375" style="5" customWidth="1"/>
    <col min="10" max="10" width="1.5703125" style="5" customWidth="1"/>
    <col min="11" max="11" width="23.42578125" style="5" customWidth="1"/>
    <col min="12" max="12" width="1.5703125" style="5" customWidth="1"/>
    <col min="13" max="13" width="13.7109375" style="5" customWidth="1"/>
    <col min="14" max="14" width="1.5703125" style="5" customWidth="1"/>
    <col min="15" max="15" width="17.140625" style="5" customWidth="1"/>
    <col min="16" max="16" width="1.5703125" style="5" customWidth="1"/>
    <col min="17" max="17" width="18.7109375" style="5" bestFit="1" customWidth="1"/>
    <col min="18" max="18" width="1.5703125" style="5" customWidth="1"/>
    <col min="19" max="19" width="21.140625" style="5" customWidth="1"/>
    <col min="20" max="20" width="9.7109375" style="5" customWidth="1"/>
    <col min="21" max="16384" width="9.140625" style="5"/>
  </cols>
  <sheetData>
    <row r="1" spans="1:19" ht="23.1" customHeight="1">
      <c r="S1" s="75" t="s">
        <v>104</v>
      </c>
    </row>
    <row r="2" spans="1:19" s="3" customFormat="1" ht="23.1" customHeight="1">
      <c r="A2" s="205" t="s">
        <v>41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</row>
    <row r="3" spans="1:19" s="3" customFormat="1" ht="23.1" customHeight="1">
      <c r="A3" s="205" t="s">
        <v>125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</row>
    <row r="4" spans="1:19" s="3" customFormat="1" ht="23.1" customHeight="1">
      <c r="A4" s="205" t="s">
        <v>159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</row>
    <row r="5" spans="1:19" s="3" customFormat="1" ht="23.1" customHeight="1">
      <c r="A5" s="202" t="s">
        <v>82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</row>
    <row r="6" spans="1:19" s="1" customFormat="1" ht="23.1" customHeight="1">
      <c r="C6" s="203" t="s">
        <v>42</v>
      </c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</row>
    <row r="7" spans="1:19" s="1" customFormat="1" ht="23.1" customHeight="1">
      <c r="C7" s="210" t="s">
        <v>123</v>
      </c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5"/>
      <c r="R7" s="5"/>
    </row>
    <row r="8" spans="1:19" s="3" customFormat="1" ht="23.1" customHeight="1">
      <c r="A8" s="1"/>
      <c r="B8" s="1"/>
      <c r="C8" s="49"/>
      <c r="D8" s="5"/>
      <c r="E8" s="49"/>
      <c r="F8" s="5"/>
      <c r="H8" s="1"/>
      <c r="I8" s="1" t="s">
        <v>166</v>
      </c>
      <c r="J8" s="5"/>
      <c r="N8" s="1"/>
      <c r="O8" s="50"/>
      <c r="P8" s="1"/>
      <c r="Q8" s="49" t="s">
        <v>58</v>
      </c>
      <c r="R8" s="1"/>
      <c r="S8" s="5"/>
    </row>
    <row r="9" spans="1:19" s="3" customFormat="1" ht="23.1" customHeight="1">
      <c r="A9" s="1"/>
      <c r="B9" s="1"/>
      <c r="C9" s="49"/>
      <c r="D9" s="1"/>
      <c r="E9" s="1"/>
      <c r="F9" s="5"/>
      <c r="G9" s="1"/>
      <c r="H9" s="1"/>
      <c r="I9" s="1" t="s">
        <v>167</v>
      </c>
      <c r="J9" s="5"/>
      <c r="K9" s="203" t="s">
        <v>55</v>
      </c>
      <c r="L9" s="203"/>
      <c r="M9" s="203"/>
      <c r="N9" s="5"/>
      <c r="O9" s="76"/>
      <c r="P9" s="5"/>
      <c r="Q9" s="1"/>
      <c r="R9" s="5"/>
      <c r="S9" s="1"/>
    </row>
    <row r="10" spans="1:19" s="3" customFormat="1" ht="23.1" customHeight="1">
      <c r="A10" s="1"/>
      <c r="B10" s="1"/>
      <c r="C10" s="49" t="s">
        <v>73</v>
      </c>
      <c r="D10" s="1"/>
      <c r="E10" s="1" t="s">
        <v>54</v>
      </c>
      <c r="F10" s="5"/>
      <c r="G10" s="1" t="s">
        <v>76</v>
      </c>
      <c r="H10" s="1"/>
      <c r="I10" s="1" t="s">
        <v>168</v>
      </c>
      <c r="J10" s="5"/>
      <c r="K10" s="1" t="s">
        <v>20</v>
      </c>
      <c r="L10" s="5"/>
      <c r="M10" s="5"/>
      <c r="N10" s="5"/>
      <c r="O10" s="76"/>
      <c r="P10" s="5"/>
      <c r="Q10" s="1"/>
      <c r="R10" s="5"/>
      <c r="S10" s="1"/>
    </row>
    <row r="11" spans="1:19" s="3" customFormat="1" ht="23.1" customHeight="1">
      <c r="A11" s="1"/>
      <c r="B11" s="1"/>
      <c r="C11" s="49" t="s">
        <v>73</v>
      </c>
      <c r="D11" s="1"/>
      <c r="E11" s="1" t="s">
        <v>54</v>
      </c>
      <c r="F11" s="5"/>
      <c r="G11" s="1" t="s">
        <v>80</v>
      </c>
      <c r="H11" s="1"/>
      <c r="I11" s="1" t="s">
        <v>169</v>
      </c>
      <c r="J11" s="5"/>
      <c r="K11" s="49" t="s">
        <v>171</v>
      </c>
      <c r="L11" s="5"/>
      <c r="M11" s="5"/>
      <c r="N11" s="5"/>
      <c r="O11" s="76" t="s">
        <v>56</v>
      </c>
      <c r="P11" s="5"/>
      <c r="Q11" s="1" t="s">
        <v>52</v>
      </c>
      <c r="R11" s="5"/>
      <c r="S11" s="1"/>
    </row>
    <row r="12" spans="1:19" s="3" customFormat="1" ht="23.1" customHeight="1">
      <c r="A12" s="1"/>
      <c r="B12" s="1"/>
      <c r="C12" s="51" t="s">
        <v>74</v>
      </c>
      <c r="D12" s="1"/>
      <c r="E12" s="51" t="s">
        <v>59</v>
      </c>
      <c r="F12" s="5"/>
      <c r="G12" s="58" t="s">
        <v>75</v>
      </c>
      <c r="H12" s="1"/>
      <c r="I12" s="58" t="s">
        <v>170</v>
      </c>
      <c r="J12" s="5"/>
      <c r="K12" s="51" t="s">
        <v>172</v>
      </c>
      <c r="L12" s="5"/>
      <c r="M12" s="58" t="s">
        <v>21</v>
      </c>
      <c r="N12" s="5"/>
      <c r="O12" s="77" t="s">
        <v>124</v>
      </c>
      <c r="P12" s="5"/>
      <c r="Q12" s="51" t="s">
        <v>57</v>
      </c>
      <c r="R12" s="5"/>
      <c r="S12" s="51" t="s">
        <v>53</v>
      </c>
    </row>
    <row r="13" spans="1:19" ht="23.1" customHeight="1">
      <c r="A13" s="56" t="s">
        <v>122</v>
      </c>
      <c r="B13" s="47"/>
      <c r="C13" s="153">
        <v>2578334</v>
      </c>
      <c r="D13" s="154"/>
      <c r="E13" s="153">
        <v>1891809</v>
      </c>
      <c r="F13" s="153"/>
      <c r="G13" s="153">
        <v>423694</v>
      </c>
      <c r="H13" s="153"/>
      <c r="I13" s="153">
        <v>0</v>
      </c>
      <c r="J13" s="153"/>
      <c r="K13" s="153">
        <v>257833</v>
      </c>
      <c r="L13" s="153"/>
      <c r="M13" s="153">
        <v>21684687</v>
      </c>
      <c r="N13" s="153"/>
      <c r="O13" s="153">
        <f>+C13+E13+G13+I13+K13+M13</f>
        <v>26836357</v>
      </c>
      <c r="P13" s="153"/>
      <c r="Q13" s="155">
        <v>248043</v>
      </c>
      <c r="R13" s="153"/>
      <c r="S13" s="153">
        <f>SUM(O13:Q13)</f>
        <v>27084400</v>
      </c>
    </row>
    <row r="14" spans="1:19" ht="23.1" customHeight="1">
      <c r="A14" s="78" t="s">
        <v>151</v>
      </c>
      <c r="B14" s="46"/>
      <c r="C14" s="156">
        <v>0</v>
      </c>
      <c r="D14" s="154"/>
      <c r="E14" s="156">
        <v>0</v>
      </c>
      <c r="F14" s="153"/>
      <c r="G14" s="156">
        <v>0</v>
      </c>
      <c r="H14" s="160"/>
      <c r="I14" s="156">
        <v>0</v>
      </c>
      <c r="J14" s="153"/>
      <c r="K14" s="156">
        <v>0</v>
      </c>
      <c r="L14" s="153"/>
      <c r="M14" s="156">
        <f>PL!F47</f>
        <v>1747272</v>
      </c>
      <c r="N14" s="153"/>
      <c r="O14" s="156">
        <f>+C14+E14+G14+I14+K14+M14</f>
        <v>1747272</v>
      </c>
      <c r="P14" s="153"/>
      <c r="Q14" s="157">
        <f>PL!F48</f>
        <v>-2844</v>
      </c>
      <c r="R14" s="153"/>
      <c r="S14" s="156">
        <f>+O14+Q14</f>
        <v>1744428</v>
      </c>
    </row>
    <row r="15" spans="1:19" ht="23.1" customHeight="1">
      <c r="A15" s="78" t="s">
        <v>111</v>
      </c>
      <c r="B15" s="46"/>
      <c r="C15" s="158">
        <v>0</v>
      </c>
      <c r="D15" s="154"/>
      <c r="E15" s="158">
        <v>0</v>
      </c>
      <c r="F15" s="153"/>
      <c r="G15" s="158">
        <v>0</v>
      </c>
      <c r="H15" s="160"/>
      <c r="I15" s="158">
        <v>0</v>
      </c>
      <c r="J15" s="153"/>
      <c r="K15" s="158">
        <v>0</v>
      </c>
      <c r="L15" s="153"/>
      <c r="M15" s="158">
        <v>0</v>
      </c>
      <c r="N15" s="153"/>
      <c r="O15" s="158">
        <f>+C15+E15+G15+I15+K15+M15</f>
        <v>0</v>
      </c>
      <c r="P15" s="153"/>
      <c r="Q15" s="159">
        <v>0</v>
      </c>
      <c r="R15" s="153"/>
      <c r="S15" s="158">
        <f>+O15+Q15</f>
        <v>0</v>
      </c>
    </row>
    <row r="16" spans="1:19" ht="23.1" customHeight="1">
      <c r="A16" s="78" t="s">
        <v>152</v>
      </c>
      <c r="B16" s="47"/>
      <c r="C16" s="84">
        <f>+C14+C15</f>
        <v>0</v>
      </c>
      <c r="D16" s="85"/>
      <c r="E16" s="84">
        <f>+E14+E15</f>
        <v>0</v>
      </c>
      <c r="F16" s="85"/>
      <c r="G16" s="84">
        <f>+G14+G15</f>
        <v>0</v>
      </c>
      <c r="H16" s="84"/>
      <c r="I16" s="84">
        <f>+I14+I15</f>
        <v>0</v>
      </c>
      <c r="J16" s="85"/>
      <c r="K16" s="84">
        <f>+K14+K15</f>
        <v>0</v>
      </c>
      <c r="L16" s="40"/>
      <c r="M16" s="84">
        <f>+M14+M15</f>
        <v>1747272</v>
      </c>
      <c r="N16" s="38"/>
      <c r="O16" s="84">
        <f>+O14+O15</f>
        <v>1747272</v>
      </c>
      <c r="P16" s="38"/>
      <c r="Q16" s="84">
        <f>+Q14+Q15</f>
        <v>-2844</v>
      </c>
      <c r="R16" s="38"/>
      <c r="S16" s="84">
        <f>+S14+S15</f>
        <v>1744428</v>
      </c>
    </row>
    <row r="17" spans="1:20" ht="23.1" customHeight="1" thickBot="1">
      <c r="A17" s="56" t="s">
        <v>160</v>
      </c>
      <c r="B17" s="3"/>
      <c r="C17" s="74">
        <f>SUM(C13,C16)</f>
        <v>2578334</v>
      </c>
      <c r="D17" s="30"/>
      <c r="E17" s="74">
        <f>SUM(E13,E16)</f>
        <v>1891809</v>
      </c>
      <c r="F17" s="30"/>
      <c r="G17" s="74">
        <f>SUM(G13,G16)</f>
        <v>423694</v>
      </c>
      <c r="H17" s="40"/>
      <c r="I17" s="74">
        <f>SUM(I13,I16)</f>
        <v>0</v>
      </c>
      <c r="J17" s="30"/>
      <c r="K17" s="74">
        <f>SUM(K13,K16)</f>
        <v>257833</v>
      </c>
      <c r="L17" s="38"/>
      <c r="M17" s="74">
        <f>SUM(M13,M16)</f>
        <v>23431959</v>
      </c>
      <c r="N17" s="40"/>
      <c r="O17" s="74">
        <f>SUM(O13,O16)</f>
        <v>28583629</v>
      </c>
      <c r="P17" s="40"/>
      <c r="Q17" s="74">
        <f>SUM(Q13,Q16)</f>
        <v>245199</v>
      </c>
      <c r="R17" s="40"/>
      <c r="S17" s="74">
        <f>SUM(S13,S16)</f>
        <v>28828828</v>
      </c>
    </row>
    <row r="18" spans="1:20" s="3" customFormat="1" ht="22.9" customHeight="1" thickTop="1">
      <c r="A18" s="2"/>
      <c r="B18" s="48"/>
      <c r="C18" s="44"/>
      <c r="D18" s="28"/>
      <c r="E18" s="28"/>
      <c r="F18" s="44"/>
      <c r="G18" s="28"/>
      <c r="H18" s="28"/>
      <c r="I18" s="28"/>
      <c r="J18" s="44"/>
      <c r="K18" s="44"/>
      <c r="L18" s="44"/>
      <c r="M18" s="44"/>
      <c r="N18" s="44"/>
      <c r="O18" s="44"/>
      <c r="P18" s="44"/>
      <c r="Q18" s="44"/>
      <c r="R18" s="44"/>
      <c r="S18" s="44"/>
    </row>
    <row r="19" spans="1:20" ht="23.1" customHeight="1">
      <c r="A19" s="56" t="s">
        <v>162</v>
      </c>
      <c r="B19" s="47"/>
      <c r="C19" s="40">
        <v>2578334</v>
      </c>
      <c r="D19" s="40"/>
      <c r="E19" s="40">
        <v>1891809</v>
      </c>
      <c r="F19" s="40"/>
      <c r="G19" s="22">
        <v>423694</v>
      </c>
      <c r="H19" s="22"/>
      <c r="I19" s="22">
        <v>4844</v>
      </c>
      <c r="J19" s="40"/>
      <c r="K19" s="40">
        <v>257833</v>
      </c>
      <c r="L19" s="40"/>
      <c r="M19" s="40">
        <v>26196703</v>
      </c>
      <c r="N19" s="40"/>
      <c r="O19" s="40">
        <f>SUM(C19:M19)</f>
        <v>31353217</v>
      </c>
      <c r="P19" s="40"/>
      <c r="Q19" s="40">
        <v>222537</v>
      </c>
      <c r="R19" s="40"/>
      <c r="S19" s="40">
        <f>SUM(O19:Q19)</f>
        <v>31575754</v>
      </c>
      <c r="T19" s="129"/>
    </row>
    <row r="20" spans="1:20" ht="23.1" customHeight="1">
      <c r="A20" s="78" t="s">
        <v>151</v>
      </c>
      <c r="B20" s="46"/>
      <c r="C20" s="79">
        <v>0</v>
      </c>
      <c r="D20" s="80"/>
      <c r="E20" s="79">
        <v>0</v>
      </c>
      <c r="F20" s="81"/>
      <c r="G20" s="79">
        <v>0</v>
      </c>
      <c r="H20" s="161"/>
      <c r="I20" s="79">
        <v>0</v>
      </c>
      <c r="J20" s="81"/>
      <c r="K20" s="79">
        <v>0</v>
      </c>
      <c r="L20" s="81"/>
      <c r="M20" s="79">
        <f>PL!D47</f>
        <v>1871710</v>
      </c>
      <c r="N20" s="81"/>
      <c r="O20" s="156">
        <f>+C20+E20+G20+I20+K20+M20</f>
        <v>1871710</v>
      </c>
      <c r="P20" s="81"/>
      <c r="Q20" s="82">
        <f>PL!D48</f>
        <v>-5575</v>
      </c>
      <c r="R20" s="81"/>
      <c r="S20" s="79">
        <f>SUM(O20:Q20)</f>
        <v>1866135</v>
      </c>
      <c r="T20" s="151"/>
    </row>
    <row r="21" spans="1:20" ht="23.1" customHeight="1">
      <c r="A21" s="78" t="s">
        <v>111</v>
      </c>
      <c r="B21" s="46"/>
      <c r="C21" s="83">
        <v>0</v>
      </c>
      <c r="D21" s="80"/>
      <c r="E21" s="83">
        <v>0</v>
      </c>
      <c r="F21" s="81"/>
      <c r="G21" s="83">
        <v>0</v>
      </c>
      <c r="H21" s="161"/>
      <c r="I21" s="83">
        <v>0</v>
      </c>
      <c r="J21" s="81"/>
      <c r="K21" s="83">
        <v>0</v>
      </c>
      <c r="L21" s="81"/>
      <c r="M21" s="83">
        <v>0</v>
      </c>
      <c r="N21" s="81"/>
      <c r="O21" s="158">
        <f>+C21+E21+G21+I21+K21+M21</f>
        <v>0</v>
      </c>
      <c r="P21" s="81"/>
      <c r="Q21" s="83">
        <v>0</v>
      </c>
      <c r="R21" s="81"/>
      <c r="S21" s="83">
        <f>SUM(O21:Q21)</f>
        <v>0</v>
      </c>
      <c r="T21" s="151"/>
    </row>
    <row r="22" spans="1:20" ht="23.1" customHeight="1">
      <c r="A22" s="78" t="s">
        <v>152</v>
      </c>
      <c r="B22" s="47"/>
      <c r="C22" s="84">
        <f>+C20+C21</f>
        <v>0</v>
      </c>
      <c r="D22" s="85"/>
      <c r="E22" s="84">
        <f>+E20+E21</f>
        <v>0</v>
      </c>
      <c r="F22" s="85"/>
      <c r="G22" s="84">
        <f>+G20+G21</f>
        <v>0</v>
      </c>
      <c r="H22" s="84"/>
      <c r="I22" s="84">
        <f>+I20+I21</f>
        <v>0</v>
      </c>
      <c r="J22" s="85"/>
      <c r="K22" s="84">
        <f>+K20+K21</f>
        <v>0</v>
      </c>
      <c r="L22" s="40"/>
      <c r="M22" s="84">
        <f>+M20+M21</f>
        <v>1871710</v>
      </c>
      <c r="N22" s="38"/>
      <c r="O22" s="84">
        <f>+O20+O21</f>
        <v>1871710</v>
      </c>
      <c r="P22" s="38"/>
      <c r="Q22" s="84">
        <f>+Q20+Q21</f>
        <v>-5575</v>
      </c>
      <c r="R22" s="38"/>
      <c r="S22" s="84">
        <f>+S20+S21</f>
        <v>1866135</v>
      </c>
      <c r="T22" s="151"/>
    </row>
    <row r="23" spans="1:20" ht="23.1" customHeight="1" thickBot="1">
      <c r="A23" s="56" t="s">
        <v>161</v>
      </c>
      <c r="B23" s="3"/>
      <c r="C23" s="74">
        <f>SUM(C19,C22)</f>
        <v>2578334</v>
      </c>
      <c r="D23" s="30"/>
      <c r="E23" s="74">
        <f>SUM(E19,E22)</f>
        <v>1891809</v>
      </c>
      <c r="F23" s="30"/>
      <c r="G23" s="74">
        <f>SUM(G19,G22)</f>
        <v>423694</v>
      </c>
      <c r="H23" s="40"/>
      <c r="I23" s="74">
        <f>SUM(I19,I22)</f>
        <v>4844</v>
      </c>
      <c r="J23" s="30"/>
      <c r="K23" s="74">
        <f>SUM(K19,K22)</f>
        <v>257833</v>
      </c>
      <c r="L23" s="38"/>
      <c r="M23" s="74">
        <f>SUM(M19,M22)</f>
        <v>28068413</v>
      </c>
      <c r="N23" s="40"/>
      <c r="O23" s="74">
        <f>SUM(O19,O22)</f>
        <v>33224927</v>
      </c>
      <c r="P23" s="40"/>
      <c r="Q23" s="74">
        <f>SUM(Q19,Q22)</f>
        <v>216962</v>
      </c>
      <c r="R23" s="40"/>
      <c r="S23" s="74">
        <f>SUM(S19,S22)</f>
        <v>33441889</v>
      </c>
      <c r="T23" s="152"/>
    </row>
    <row r="24" spans="1:20" ht="23.1" customHeight="1" thickTop="1">
      <c r="C24" s="196">
        <f>+C23-BS!D86</f>
        <v>0</v>
      </c>
      <c r="D24" s="197"/>
      <c r="E24" s="196">
        <f>+E23-BS!D88</f>
        <v>0</v>
      </c>
      <c r="F24" s="197"/>
      <c r="G24" s="196">
        <f>+G23-BS!D89</f>
        <v>0</v>
      </c>
      <c r="H24" s="197"/>
      <c r="I24" s="196">
        <f>+I23-BS!D90</f>
        <v>0</v>
      </c>
      <c r="J24" s="197"/>
      <c r="K24" s="196">
        <f>+K23-BS!D92</f>
        <v>0</v>
      </c>
      <c r="L24" s="197"/>
      <c r="M24" s="196">
        <f>+M23-BS!D93</f>
        <v>0</v>
      </c>
      <c r="N24" s="197"/>
      <c r="O24" s="196">
        <f>+O23-BS!D94</f>
        <v>0</v>
      </c>
      <c r="P24" s="197"/>
      <c r="Q24" s="196">
        <f>+Q23-BS!D95</f>
        <v>0</v>
      </c>
      <c r="R24" s="197"/>
      <c r="S24" s="196">
        <f>+S23-BS!D96</f>
        <v>0</v>
      </c>
    </row>
    <row r="25" spans="1:20" ht="23.1" customHeight="1">
      <c r="A25" s="211" t="s">
        <v>84</v>
      </c>
      <c r="B25" s="211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129"/>
    </row>
    <row r="26" spans="1:20" ht="23.1" customHeight="1">
      <c r="C26" s="129"/>
      <c r="E26" s="129"/>
      <c r="G26" s="129"/>
      <c r="I26" s="129"/>
      <c r="K26" s="129"/>
      <c r="M26" s="129"/>
      <c r="O26" s="129"/>
      <c r="Q26" s="129"/>
      <c r="S26" s="129"/>
    </row>
    <row r="27" spans="1:20" ht="23.1" customHeight="1">
      <c r="C27" s="129"/>
      <c r="E27" s="129"/>
      <c r="G27" s="129"/>
      <c r="I27" s="129"/>
      <c r="K27" s="129"/>
      <c r="M27" s="129"/>
      <c r="O27" s="129"/>
      <c r="Q27" s="129"/>
      <c r="S27" s="129"/>
    </row>
    <row r="28" spans="1:20" ht="23.1" customHeight="1">
      <c r="C28" s="129"/>
      <c r="E28" s="129"/>
      <c r="G28" s="129"/>
      <c r="I28" s="129"/>
      <c r="K28" s="129"/>
      <c r="M28" s="129"/>
      <c r="O28" s="129"/>
      <c r="Q28" s="129"/>
      <c r="S28" s="129"/>
    </row>
    <row r="29" spans="1:20" ht="23.1" customHeight="1">
      <c r="C29" s="129"/>
      <c r="E29" s="129"/>
      <c r="G29" s="129"/>
      <c r="I29" s="129"/>
      <c r="K29" s="129"/>
      <c r="M29" s="129"/>
      <c r="O29" s="129"/>
      <c r="Q29" s="129"/>
      <c r="S29" s="129"/>
    </row>
    <row r="30" spans="1:20" ht="23.1" customHeight="1">
      <c r="C30" s="129"/>
      <c r="E30" s="129"/>
      <c r="G30" s="129"/>
      <c r="I30" s="129"/>
      <c r="K30" s="129"/>
      <c r="M30" s="129"/>
      <c r="O30" s="129"/>
      <c r="Q30" s="129"/>
      <c r="S30" s="129"/>
    </row>
    <row r="31" spans="1:20" ht="23.1" customHeight="1">
      <c r="C31" s="129"/>
      <c r="E31" s="129"/>
      <c r="G31" s="129"/>
      <c r="I31" s="129"/>
      <c r="K31" s="129"/>
      <c r="M31" s="129"/>
      <c r="O31" s="129"/>
      <c r="Q31" s="129"/>
      <c r="S31" s="129"/>
    </row>
  </sheetData>
  <mergeCells count="8">
    <mergeCell ref="C6:S6"/>
    <mergeCell ref="C7:O7"/>
    <mergeCell ref="K9:M9"/>
    <mergeCell ref="A25:R25"/>
    <mergeCell ref="A2:S2"/>
    <mergeCell ref="A3:S3"/>
    <mergeCell ref="A4:S4"/>
    <mergeCell ref="A5:S5"/>
  </mergeCells>
  <pageMargins left="0.6" right="0.3" top="0.8" bottom="0" header="0.6" footer="0.3"/>
  <pageSetup paperSize="9" scale="68" firstPageNumber="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1"/>
  <sheetViews>
    <sheetView showGridLines="0" view="pageBreakPreview" zoomScaleNormal="85" zoomScaleSheetLayoutView="100" workbookViewId="0">
      <selection activeCell="M5" sqref="M5"/>
    </sheetView>
  </sheetViews>
  <sheetFormatPr defaultColWidth="9.140625" defaultRowHeight="23.1" customHeight="1"/>
  <cols>
    <col min="1" max="1" width="65.5703125" style="5" customWidth="1"/>
    <col min="2" max="2" width="1.7109375" style="5" customWidth="1"/>
    <col min="3" max="3" width="20.7109375" style="5" customWidth="1"/>
    <col min="4" max="4" width="1.7109375" style="5" customWidth="1"/>
    <col min="5" max="5" width="20.7109375" style="5" customWidth="1"/>
    <col min="6" max="6" width="1.7109375" style="5" customWidth="1"/>
    <col min="7" max="7" width="20.7109375" style="5" customWidth="1"/>
    <col min="8" max="8" width="1.7109375" style="5" customWidth="1"/>
    <col min="9" max="9" width="20.7109375" style="5" customWidth="1"/>
    <col min="10" max="10" width="1.7109375" style="5" customWidth="1"/>
    <col min="11" max="11" width="20.7109375" style="5" customWidth="1"/>
    <col min="12" max="12" width="0.85546875" style="5" customWidth="1"/>
    <col min="13" max="16384" width="9.140625" style="5"/>
  </cols>
  <sheetData>
    <row r="1" spans="1:16" ht="23.1" customHeight="1">
      <c r="K1" s="75" t="s">
        <v>104</v>
      </c>
    </row>
    <row r="2" spans="1:16" s="3" customFormat="1" ht="23.1" customHeight="1">
      <c r="A2" s="205" t="s">
        <v>41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</row>
    <row r="3" spans="1:16" s="3" customFormat="1" ht="23.1" customHeight="1">
      <c r="A3" s="205" t="s">
        <v>136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6" s="3" customFormat="1" ht="23.1" customHeight="1">
      <c r="A4" s="205" t="s">
        <v>159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</row>
    <row r="5" spans="1:16" s="3" customFormat="1" ht="23.1" customHeight="1">
      <c r="A5" s="202" t="s">
        <v>82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</row>
    <row r="6" spans="1:16" s="1" customFormat="1" ht="23.1" customHeight="1">
      <c r="C6" s="204" t="s">
        <v>43</v>
      </c>
      <c r="D6" s="204"/>
      <c r="E6" s="204"/>
      <c r="F6" s="204"/>
      <c r="G6" s="204"/>
      <c r="H6" s="204"/>
      <c r="I6" s="204"/>
      <c r="J6" s="204"/>
      <c r="K6" s="204"/>
    </row>
    <row r="7" spans="1:16" s="3" customFormat="1" ht="23.1" customHeight="1">
      <c r="A7" s="2"/>
      <c r="B7" s="5"/>
      <c r="C7" s="5"/>
      <c r="D7" s="5"/>
      <c r="E7" s="5"/>
      <c r="F7" s="5"/>
      <c r="G7" s="203" t="s">
        <v>55</v>
      </c>
      <c r="H7" s="203"/>
      <c r="I7" s="203"/>
      <c r="J7" s="1"/>
      <c r="K7" s="5"/>
    </row>
    <row r="8" spans="1:16" s="3" customFormat="1" ht="23.1" customHeight="1">
      <c r="A8" s="2"/>
      <c r="B8" s="1"/>
      <c r="C8" s="49" t="s">
        <v>73</v>
      </c>
      <c r="D8" s="5"/>
      <c r="E8" s="1" t="s">
        <v>54</v>
      </c>
      <c r="F8" s="5"/>
      <c r="G8" s="1" t="s">
        <v>20</v>
      </c>
      <c r="H8" s="5"/>
      <c r="I8" s="5"/>
      <c r="J8" s="1"/>
      <c r="K8" s="1"/>
    </row>
    <row r="9" spans="1:16" s="3" customFormat="1" ht="23.1" customHeight="1">
      <c r="A9" s="2"/>
      <c r="B9" s="1"/>
      <c r="C9" s="51" t="s">
        <v>74</v>
      </c>
      <c r="D9" s="1"/>
      <c r="E9" s="51" t="s">
        <v>59</v>
      </c>
      <c r="F9" s="5"/>
      <c r="G9" s="51" t="s">
        <v>40</v>
      </c>
      <c r="H9" s="5"/>
      <c r="I9" s="58" t="s">
        <v>21</v>
      </c>
      <c r="J9" s="5"/>
      <c r="K9" s="58" t="s">
        <v>53</v>
      </c>
    </row>
    <row r="10" spans="1:16" ht="23.1" customHeight="1">
      <c r="A10" s="56" t="s">
        <v>122</v>
      </c>
      <c r="B10" s="21"/>
      <c r="C10" s="33">
        <v>2578334</v>
      </c>
      <c r="D10" s="33"/>
      <c r="E10" s="33">
        <v>1891809</v>
      </c>
      <c r="F10" s="33"/>
      <c r="G10" s="33">
        <v>257833</v>
      </c>
      <c r="H10" s="33"/>
      <c r="I10" s="33">
        <v>22059741</v>
      </c>
      <c r="J10" s="33"/>
      <c r="K10" s="33">
        <f>SUM(C10:I10)</f>
        <v>26787717</v>
      </c>
    </row>
    <row r="11" spans="1:16" ht="22.9" customHeight="1">
      <c r="A11" s="78" t="s">
        <v>120</v>
      </c>
      <c r="B11" s="21"/>
      <c r="C11" s="86">
        <v>0</v>
      </c>
      <c r="D11" s="80"/>
      <c r="E11" s="86">
        <v>0</v>
      </c>
      <c r="F11" s="80"/>
      <c r="G11" s="86">
        <v>0</v>
      </c>
      <c r="H11" s="80"/>
      <c r="I11" s="87">
        <f>PL!J31</f>
        <v>1751801</v>
      </c>
      <c r="J11" s="80"/>
      <c r="K11" s="87">
        <f>SUM(C11:I11)</f>
        <v>1751801</v>
      </c>
    </row>
    <row r="12" spans="1:16" ht="22.9" customHeight="1">
      <c r="A12" s="78" t="s">
        <v>111</v>
      </c>
      <c r="B12" s="21"/>
      <c r="C12" s="88">
        <v>0</v>
      </c>
      <c r="D12" s="80"/>
      <c r="E12" s="88">
        <v>0</v>
      </c>
      <c r="F12" s="80"/>
      <c r="G12" s="88">
        <v>0</v>
      </c>
      <c r="H12" s="80"/>
      <c r="I12" s="88">
        <v>0</v>
      </c>
      <c r="J12" s="80"/>
      <c r="K12" s="88">
        <f>SUM(C12:I12)</f>
        <v>0</v>
      </c>
    </row>
    <row r="13" spans="1:16" ht="23.1" customHeight="1">
      <c r="A13" s="78" t="s">
        <v>121</v>
      </c>
      <c r="B13" s="52"/>
      <c r="C13" s="84">
        <f>+C11+C12</f>
        <v>0</v>
      </c>
      <c r="D13" s="80"/>
      <c r="E13" s="84">
        <f>+E11+E12</f>
        <v>0</v>
      </c>
      <c r="F13" s="80"/>
      <c r="G13" s="84">
        <f>+G11+G12</f>
        <v>0</v>
      </c>
      <c r="H13" s="80"/>
      <c r="I13" s="84">
        <f>+I11+I12</f>
        <v>1751801</v>
      </c>
      <c r="J13" s="80"/>
      <c r="K13" s="84">
        <f>+K11+K12</f>
        <v>1751801</v>
      </c>
    </row>
    <row r="14" spans="1:16" ht="23.1" customHeight="1" thickBot="1">
      <c r="A14" s="56" t="s">
        <v>160</v>
      </c>
      <c r="B14" s="2"/>
      <c r="C14" s="74">
        <f>SUM(C10,C13)</f>
        <v>2578334</v>
      </c>
      <c r="D14" s="38"/>
      <c r="E14" s="74">
        <f>SUM(E10,E13)</f>
        <v>1891809</v>
      </c>
      <c r="F14" s="38"/>
      <c r="G14" s="74">
        <f>SUM(G10,G13)</f>
        <v>257833</v>
      </c>
      <c r="H14" s="38"/>
      <c r="I14" s="74">
        <f>SUM(I10,I13)</f>
        <v>23811542</v>
      </c>
      <c r="J14" s="40"/>
      <c r="K14" s="74">
        <f>SUM(K10,K13)</f>
        <v>28539518</v>
      </c>
    </row>
    <row r="15" spans="1:16" ht="23.1" customHeight="1" thickTop="1">
      <c r="A15" s="3"/>
      <c r="B15" s="47"/>
      <c r="C15" s="45"/>
      <c r="D15" s="45"/>
      <c r="E15" s="45"/>
      <c r="F15" s="45"/>
      <c r="G15" s="45"/>
      <c r="H15" s="45"/>
      <c r="I15" s="45"/>
      <c r="J15" s="45"/>
      <c r="K15" s="45"/>
    </row>
    <row r="16" spans="1:16" ht="23.1" customHeight="1">
      <c r="A16" s="56" t="s">
        <v>162</v>
      </c>
      <c r="B16" s="21"/>
      <c r="C16" s="81">
        <v>2578334</v>
      </c>
      <c r="D16" s="80"/>
      <c r="E16" s="81">
        <v>1891809</v>
      </c>
      <c r="F16" s="81"/>
      <c r="G16" s="81">
        <v>257833</v>
      </c>
      <c r="H16" s="81"/>
      <c r="I16" s="81">
        <v>26631060</v>
      </c>
      <c r="J16" s="81"/>
      <c r="K16" s="81">
        <f>SUM(C16:I16)</f>
        <v>31359036</v>
      </c>
    </row>
    <row r="17" spans="1:11" ht="23.1" customHeight="1">
      <c r="A17" s="78" t="s">
        <v>120</v>
      </c>
      <c r="B17" s="21"/>
      <c r="C17" s="86">
        <v>0</v>
      </c>
      <c r="D17" s="80"/>
      <c r="E17" s="86">
        <v>0</v>
      </c>
      <c r="F17" s="80"/>
      <c r="G17" s="86">
        <v>0</v>
      </c>
      <c r="H17" s="80"/>
      <c r="I17" s="87">
        <f>PL!H47</f>
        <v>1843262</v>
      </c>
      <c r="J17" s="80"/>
      <c r="K17" s="87">
        <f>SUM(C17:I17)</f>
        <v>1843262</v>
      </c>
    </row>
    <row r="18" spans="1:11" ht="23.1" customHeight="1">
      <c r="A18" s="78" t="s">
        <v>111</v>
      </c>
      <c r="B18" s="21"/>
      <c r="C18" s="88">
        <v>0</v>
      </c>
      <c r="D18" s="80"/>
      <c r="E18" s="88">
        <v>0</v>
      </c>
      <c r="F18" s="80"/>
      <c r="G18" s="88">
        <v>0</v>
      </c>
      <c r="H18" s="80"/>
      <c r="I18" s="88">
        <v>0</v>
      </c>
      <c r="J18" s="80"/>
      <c r="K18" s="88">
        <f>SUM(C18:I18)</f>
        <v>0</v>
      </c>
    </row>
    <row r="19" spans="1:11" ht="23.1" customHeight="1">
      <c r="A19" s="78" t="s">
        <v>121</v>
      </c>
      <c r="B19" s="52"/>
      <c r="C19" s="84">
        <f>+C17+C18</f>
        <v>0</v>
      </c>
      <c r="D19" s="80"/>
      <c r="E19" s="84">
        <f>+E17+E18</f>
        <v>0</v>
      </c>
      <c r="F19" s="80"/>
      <c r="G19" s="84">
        <f>+G17+G18</f>
        <v>0</v>
      </c>
      <c r="H19" s="80"/>
      <c r="I19" s="84">
        <f>+I17+I18</f>
        <v>1843262</v>
      </c>
      <c r="J19" s="80"/>
      <c r="K19" s="84">
        <f>+K17+K18</f>
        <v>1843262</v>
      </c>
    </row>
    <row r="20" spans="1:11" ht="23.1" customHeight="1" thickBot="1">
      <c r="A20" s="56" t="s">
        <v>161</v>
      </c>
      <c r="B20" s="2"/>
      <c r="C20" s="74">
        <f>SUM(C16,C19)</f>
        <v>2578334</v>
      </c>
      <c r="D20" s="38"/>
      <c r="E20" s="74">
        <f>SUM(E16,E19)</f>
        <v>1891809</v>
      </c>
      <c r="F20" s="38"/>
      <c r="G20" s="74">
        <f>SUM(G16,G19)</f>
        <v>257833</v>
      </c>
      <c r="H20" s="38"/>
      <c r="I20" s="74">
        <f>SUM(I16,I19)</f>
        <v>28474322</v>
      </c>
      <c r="J20" s="40"/>
      <c r="K20" s="74">
        <f>SUM(K16,K19)</f>
        <v>33202298</v>
      </c>
    </row>
    <row r="21" spans="1:11" ht="23.1" customHeight="1" thickTop="1">
      <c r="A21" s="56"/>
      <c r="B21" s="2"/>
      <c r="C21" s="198">
        <f>+C20-BS!H86</f>
        <v>0</v>
      </c>
      <c r="D21" s="199"/>
      <c r="E21" s="198">
        <f>+E20-BS!H88</f>
        <v>0</v>
      </c>
      <c r="F21" s="199"/>
      <c r="G21" s="198">
        <f>+G20-BS!H92</f>
        <v>0</v>
      </c>
      <c r="H21" s="199"/>
      <c r="I21" s="198">
        <f>+I20-BS!H93</f>
        <v>0</v>
      </c>
      <c r="J21" s="198"/>
      <c r="K21" s="198">
        <f>+K20-BS!H94</f>
        <v>0</v>
      </c>
    </row>
    <row r="22" spans="1:11" ht="23.1" customHeight="1">
      <c r="A22" s="89" t="s">
        <v>84</v>
      </c>
    </row>
    <row r="23" spans="1:11" ht="23.1" customHeight="1">
      <c r="A23" s="89"/>
    </row>
    <row r="24" spans="1:11" ht="23.1" customHeight="1">
      <c r="A24" s="89"/>
    </row>
    <row r="25" spans="1:11" ht="23.1" customHeight="1">
      <c r="A25" s="89"/>
    </row>
    <row r="26" spans="1:11" ht="23.1" customHeight="1">
      <c r="A26" s="89"/>
    </row>
    <row r="31" spans="1:11" ht="23.1" customHeight="1">
      <c r="A31" s="211"/>
      <c r="B31" s="212"/>
      <c r="C31" s="212"/>
      <c r="D31" s="212"/>
      <c r="E31" s="212"/>
      <c r="F31" s="212"/>
      <c r="G31" s="212"/>
      <c r="H31" s="212"/>
      <c r="I31" s="212"/>
      <c r="J31" s="212"/>
    </row>
  </sheetData>
  <mergeCells count="7">
    <mergeCell ref="C6:K6"/>
    <mergeCell ref="G7:I7"/>
    <mergeCell ref="A31:J31"/>
    <mergeCell ref="A2:K2"/>
    <mergeCell ref="A3:K3"/>
    <mergeCell ref="A5:K5"/>
    <mergeCell ref="A4:P4"/>
  </mergeCells>
  <pageMargins left="0.8" right="0.4" top="0.9" bottom="0" header="0.6" footer="0.3"/>
  <pageSetup paperSize="9" scale="85" firstPageNumber="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299BD-EE1D-4702-94D7-C8C7CE77646C}">
  <dimension ref="A1:K97"/>
  <sheetViews>
    <sheetView showGridLines="0" view="pageBreakPreview" topLeftCell="A52" zoomScale="70" zoomScaleNormal="100" zoomScaleSheetLayoutView="70" workbookViewId="0">
      <selection activeCell="U58" sqref="U58"/>
    </sheetView>
  </sheetViews>
  <sheetFormatPr defaultColWidth="8.28515625" defaultRowHeight="23.85" customHeight="1"/>
  <cols>
    <col min="1" max="1" width="59.42578125" style="90" customWidth="1"/>
    <col min="2" max="2" width="1" style="90" customWidth="1"/>
    <col min="3" max="3" width="16.85546875" style="90" customWidth="1"/>
    <col min="4" max="4" width="1.42578125" style="90" customWidth="1"/>
    <col min="5" max="5" width="16.85546875" style="90" customWidth="1"/>
    <col min="6" max="6" width="1.42578125" style="90" customWidth="1"/>
    <col min="7" max="7" width="16.85546875" style="91" customWidth="1"/>
    <col min="8" max="8" width="1.42578125" style="90" customWidth="1"/>
    <col min="9" max="9" width="16.85546875" style="90" customWidth="1"/>
    <col min="10" max="238" width="8.28515625" style="90"/>
    <col min="239" max="239" width="60.140625" style="90" customWidth="1"/>
    <col min="240" max="240" width="1" style="90" customWidth="1"/>
    <col min="241" max="241" width="16.140625" style="90" customWidth="1"/>
    <col min="242" max="242" width="1" style="90" customWidth="1"/>
    <col min="243" max="243" width="16.85546875" style="90" customWidth="1"/>
    <col min="244" max="244" width="1.28515625" style="90" customWidth="1"/>
    <col min="245" max="245" width="16.140625" style="90" customWidth="1"/>
    <col min="246" max="246" width="0.85546875" style="90" customWidth="1"/>
    <col min="247" max="247" width="16.85546875" style="90" customWidth="1"/>
    <col min="248" max="248" width="0.5703125" style="90" customWidth="1"/>
    <col min="249" max="494" width="8.28515625" style="90"/>
    <col min="495" max="495" width="60.140625" style="90" customWidth="1"/>
    <col min="496" max="496" width="1" style="90" customWidth="1"/>
    <col min="497" max="497" width="16.140625" style="90" customWidth="1"/>
    <col min="498" max="498" width="1" style="90" customWidth="1"/>
    <col min="499" max="499" width="16.85546875" style="90" customWidth="1"/>
    <col min="500" max="500" width="1.28515625" style="90" customWidth="1"/>
    <col min="501" max="501" width="16.140625" style="90" customWidth="1"/>
    <col min="502" max="502" width="0.85546875" style="90" customWidth="1"/>
    <col min="503" max="503" width="16.85546875" style="90" customWidth="1"/>
    <col min="504" max="504" width="0.5703125" style="90" customWidth="1"/>
    <col min="505" max="750" width="8.28515625" style="90"/>
    <col min="751" max="751" width="60.140625" style="90" customWidth="1"/>
    <col min="752" max="752" width="1" style="90" customWidth="1"/>
    <col min="753" max="753" width="16.140625" style="90" customWidth="1"/>
    <col min="754" max="754" width="1" style="90" customWidth="1"/>
    <col min="755" max="755" width="16.85546875" style="90" customWidth="1"/>
    <col min="756" max="756" width="1.28515625" style="90" customWidth="1"/>
    <col min="757" max="757" width="16.140625" style="90" customWidth="1"/>
    <col min="758" max="758" width="0.85546875" style="90" customWidth="1"/>
    <col min="759" max="759" width="16.85546875" style="90" customWidth="1"/>
    <col min="760" max="760" width="0.5703125" style="90" customWidth="1"/>
    <col min="761" max="1006" width="8.28515625" style="90"/>
    <col min="1007" max="1007" width="60.140625" style="90" customWidth="1"/>
    <col min="1008" max="1008" width="1" style="90" customWidth="1"/>
    <col min="1009" max="1009" width="16.140625" style="90" customWidth="1"/>
    <col min="1010" max="1010" width="1" style="90" customWidth="1"/>
    <col min="1011" max="1011" width="16.85546875" style="90" customWidth="1"/>
    <col min="1012" max="1012" width="1.28515625" style="90" customWidth="1"/>
    <col min="1013" max="1013" width="16.140625" style="90" customWidth="1"/>
    <col min="1014" max="1014" width="0.85546875" style="90" customWidth="1"/>
    <col min="1015" max="1015" width="16.85546875" style="90" customWidth="1"/>
    <col min="1016" max="1016" width="0.5703125" style="90" customWidth="1"/>
    <col min="1017" max="1262" width="8.28515625" style="90"/>
    <col min="1263" max="1263" width="60.140625" style="90" customWidth="1"/>
    <col min="1264" max="1264" width="1" style="90" customWidth="1"/>
    <col min="1265" max="1265" width="16.140625" style="90" customWidth="1"/>
    <col min="1266" max="1266" width="1" style="90" customWidth="1"/>
    <col min="1267" max="1267" width="16.85546875" style="90" customWidth="1"/>
    <col min="1268" max="1268" width="1.28515625" style="90" customWidth="1"/>
    <col min="1269" max="1269" width="16.140625" style="90" customWidth="1"/>
    <col min="1270" max="1270" width="0.85546875" style="90" customWidth="1"/>
    <col min="1271" max="1271" width="16.85546875" style="90" customWidth="1"/>
    <col min="1272" max="1272" width="0.5703125" style="90" customWidth="1"/>
    <col min="1273" max="1518" width="8.28515625" style="90"/>
    <col min="1519" max="1519" width="60.140625" style="90" customWidth="1"/>
    <col min="1520" max="1520" width="1" style="90" customWidth="1"/>
    <col min="1521" max="1521" width="16.140625" style="90" customWidth="1"/>
    <col min="1522" max="1522" width="1" style="90" customWidth="1"/>
    <col min="1523" max="1523" width="16.85546875" style="90" customWidth="1"/>
    <col min="1524" max="1524" width="1.28515625" style="90" customWidth="1"/>
    <col min="1525" max="1525" width="16.140625" style="90" customWidth="1"/>
    <col min="1526" max="1526" width="0.85546875" style="90" customWidth="1"/>
    <col min="1527" max="1527" width="16.85546875" style="90" customWidth="1"/>
    <col min="1528" max="1528" width="0.5703125" style="90" customWidth="1"/>
    <col min="1529" max="1774" width="8.28515625" style="90"/>
    <col min="1775" max="1775" width="60.140625" style="90" customWidth="1"/>
    <col min="1776" max="1776" width="1" style="90" customWidth="1"/>
    <col min="1777" max="1777" width="16.140625" style="90" customWidth="1"/>
    <col min="1778" max="1778" width="1" style="90" customWidth="1"/>
    <col min="1779" max="1779" width="16.85546875" style="90" customWidth="1"/>
    <col min="1780" max="1780" width="1.28515625" style="90" customWidth="1"/>
    <col min="1781" max="1781" width="16.140625" style="90" customWidth="1"/>
    <col min="1782" max="1782" width="0.85546875" style="90" customWidth="1"/>
    <col min="1783" max="1783" width="16.85546875" style="90" customWidth="1"/>
    <col min="1784" max="1784" width="0.5703125" style="90" customWidth="1"/>
    <col min="1785" max="2030" width="8.28515625" style="90"/>
    <col min="2031" max="2031" width="60.140625" style="90" customWidth="1"/>
    <col min="2032" max="2032" width="1" style="90" customWidth="1"/>
    <col min="2033" max="2033" width="16.140625" style="90" customWidth="1"/>
    <col min="2034" max="2034" width="1" style="90" customWidth="1"/>
    <col min="2035" max="2035" width="16.85546875" style="90" customWidth="1"/>
    <col min="2036" max="2036" width="1.28515625" style="90" customWidth="1"/>
    <col min="2037" max="2037" width="16.140625" style="90" customWidth="1"/>
    <col min="2038" max="2038" width="0.85546875" style="90" customWidth="1"/>
    <col min="2039" max="2039" width="16.85546875" style="90" customWidth="1"/>
    <col min="2040" max="2040" width="0.5703125" style="90" customWidth="1"/>
    <col min="2041" max="2286" width="8.28515625" style="90"/>
    <col min="2287" max="2287" width="60.140625" style="90" customWidth="1"/>
    <col min="2288" max="2288" width="1" style="90" customWidth="1"/>
    <col min="2289" max="2289" width="16.140625" style="90" customWidth="1"/>
    <col min="2290" max="2290" width="1" style="90" customWidth="1"/>
    <col min="2291" max="2291" width="16.85546875" style="90" customWidth="1"/>
    <col min="2292" max="2292" width="1.28515625" style="90" customWidth="1"/>
    <col min="2293" max="2293" width="16.140625" style="90" customWidth="1"/>
    <col min="2294" max="2294" width="0.85546875" style="90" customWidth="1"/>
    <col min="2295" max="2295" width="16.85546875" style="90" customWidth="1"/>
    <col min="2296" max="2296" width="0.5703125" style="90" customWidth="1"/>
    <col min="2297" max="2542" width="8.28515625" style="90"/>
    <col min="2543" max="2543" width="60.140625" style="90" customWidth="1"/>
    <col min="2544" max="2544" width="1" style="90" customWidth="1"/>
    <col min="2545" max="2545" width="16.140625" style="90" customWidth="1"/>
    <col min="2546" max="2546" width="1" style="90" customWidth="1"/>
    <col min="2547" max="2547" width="16.85546875" style="90" customWidth="1"/>
    <col min="2548" max="2548" width="1.28515625" style="90" customWidth="1"/>
    <col min="2549" max="2549" width="16.140625" style="90" customWidth="1"/>
    <col min="2550" max="2550" width="0.85546875" style="90" customWidth="1"/>
    <col min="2551" max="2551" width="16.85546875" style="90" customWidth="1"/>
    <col min="2552" max="2552" width="0.5703125" style="90" customWidth="1"/>
    <col min="2553" max="2798" width="8.28515625" style="90"/>
    <col min="2799" max="2799" width="60.140625" style="90" customWidth="1"/>
    <col min="2800" max="2800" width="1" style="90" customWidth="1"/>
    <col min="2801" max="2801" width="16.140625" style="90" customWidth="1"/>
    <col min="2802" max="2802" width="1" style="90" customWidth="1"/>
    <col min="2803" max="2803" width="16.85546875" style="90" customWidth="1"/>
    <col min="2804" max="2804" width="1.28515625" style="90" customWidth="1"/>
    <col min="2805" max="2805" width="16.140625" style="90" customWidth="1"/>
    <col min="2806" max="2806" width="0.85546875" style="90" customWidth="1"/>
    <col min="2807" max="2807" width="16.85546875" style="90" customWidth="1"/>
    <col min="2808" max="2808" width="0.5703125" style="90" customWidth="1"/>
    <col min="2809" max="3054" width="8.28515625" style="90"/>
    <col min="3055" max="3055" width="60.140625" style="90" customWidth="1"/>
    <col min="3056" max="3056" width="1" style="90" customWidth="1"/>
    <col min="3057" max="3057" width="16.140625" style="90" customWidth="1"/>
    <col min="3058" max="3058" width="1" style="90" customWidth="1"/>
    <col min="3059" max="3059" width="16.85546875" style="90" customWidth="1"/>
    <col min="3060" max="3060" width="1.28515625" style="90" customWidth="1"/>
    <col min="3061" max="3061" width="16.140625" style="90" customWidth="1"/>
    <col min="3062" max="3062" width="0.85546875" style="90" customWidth="1"/>
    <col min="3063" max="3063" width="16.85546875" style="90" customWidth="1"/>
    <col min="3064" max="3064" width="0.5703125" style="90" customWidth="1"/>
    <col min="3065" max="3310" width="8.28515625" style="90"/>
    <col min="3311" max="3311" width="60.140625" style="90" customWidth="1"/>
    <col min="3312" max="3312" width="1" style="90" customWidth="1"/>
    <col min="3313" max="3313" width="16.140625" style="90" customWidth="1"/>
    <col min="3314" max="3314" width="1" style="90" customWidth="1"/>
    <col min="3315" max="3315" width="16.85546875" style="90" customWidth="1"/>
    <col min="3316" max="3316" width="1.28515625" style="90" customWidth="1"/>
    <col min="3317" max="3317" width="16.140625" style="90" customWidth="1"/>
    <col min="3318" max="3318" width="0.85546875" style="90" customWidth="1"/>
    <col min="3319" max="3319" width="16.85546875" style="90" customWidth="1"/>
    <col min="3320" max="3320" width="0.5703125" style="90" customWidth="1"/>
    <col min="3321" max="3566" width="8.28515625" style="90"/>
    <col min="3567" max="3567" width="60.140625" style="90" customWidth="1"/>
    <col min="3568" max="3568" width="1" style="90" customWidth="1"/>
    <col min="3569" max="3569" width="16.140625" style="90" customWidth="1"/>
    <col min="3570" max="3570" width="1" style="90" customWidth="1"/>
    <col min="3571" max="3571" width="16.85546875" style="90" customWidth="1"/>
    <col min="3572" max="3572" width="1.28515625" style="90" customWidth="1"/>
    <col min="3573" max="3573" width="16.140625" style="90" customWidth="1"/>
    <col min="3574" max="3574" width="0.85546875" style="90" customWidth="1"/>
    <col min="3575" max="3575" width="16.85546875" style="90" customWidth="1"/>
    <col min="3576" max="3576" width="0.5703125" style="90" customWidth="1"/>
    <col min="3577" max="3822" width="8.28515625" style="90"/>
    <col min="3823" max="3823" width="60.140625" style="90" customWidth="1"/>
    <col min="3824" max="3824" width="1" style="90" customWidth="1"/>
    <col min="3825" max="3825" width="16.140625" style="90" customWidth="1"/>
    <col min="3826" max="3826" width="1" style="90" customWidth="1"/>
    <col min="3827" max="3827" width="16.85546875" style="90" customWidth="1"/>
    <col min="3828" max="3828" width="1.28515625" style="90" customWidth="1"/>
    <col min="3829" max="3829" width="16.140625" style="90" customWidth="1"/>
    <col min="3830" max="3830" width="0.85546875" style="90" customWidth="1"/>
    <col min="3831" max="3831" width="16.85546875" style="90" customWidth="1"/>
    <col min="3832" max="3832" width="0.5703125" style="90" customWidth="1"/>
    <col min="3833" max="4078" width="8.28515625" style="90"/>
    <col min="4079" max="4079" width="60.140625" style="90" customWidth="1"/>
    <col min="4080" max="4080" width="1" style="90" customWidth="1"/>
    <col min="4081" max="4081" width="16.140625" style="90" customWidth="1"/>
    <col min="4082" max="4082" width="1" style="90" customWidth="1"/>
    <col min="4083" max="4083" width="16.85546875" style="90" customWidth="1"/>
    <col min="4084" max="4084" width="1.28515625" style="90" customWidth="1"/>
    <col min="4085" max="4085" width="16.140625" style="90" customWidth="1"/>
    <col min="4086" max="4086" width="0.85546875" style="90" customWidth="1"/>
    <col min="4087" max="4087" width="16.85546875" style="90" customWidth="1"/>
    <col min="4088" max="4088" width="0.5703125" style="90" customWidth="1"/>
    <col min="4089" max="4334" width="8.28515625" style="90"/>
    <col min="4335" max="4335" width="60.140625" style="90" customWidth="1"/>
    <col min="4336" max="4336" width="1" style="90" customWidth="1"/>
    <col min="4337" max="4337" width="16.140625" style="90" customWidth="1"/>
    <col min="4338" max="4338" width="1" style="90" customWidth="1"/>
    <col min="4339" max="4339" width="16.85546875" style="90" customWidth="1"/>
    <col min="4340" max="4340" width="1.28515625" style="90" customWidth="1"/>
    <col min="4341" max="4341" width="16.140625" style="90" customWidth="1"/>
    <col min="4342" max="4342" width="0.85546875" style="90" customWidth="1"/>
    <col min="4343" max="4343" width="16.85546875" style="90" customWidth="1"/>
    <col min="4344" max="4344" width="0.5703125" style="90" customWidth="1"/>
    <col min="4345" max="4590" width="8.28515625" style="90"/>
    <col min="4591" max="4591" width="60.140625" style="90" customWidth="1"/>
    <col min="4592" max="4592" width="1" style="90" customWidth="1"/>
    <col min="4593" max="4593" width="16.140625" style="90" customWidth="1"/>
    <col min="4594" max="4594" width="1" style="90" customWidth="1"/>
    <col min="4595" max="4595" width="16.85546875" style="90" customWidth="1"/>
    <col min="4596" max="4596" width="1.28515625" style="90" customWidth="1"/>
    <col min="4597" max="4597" width="16.140625" style="90" customWidth="1"/>
    <col min="4598" max="4598" width="0.85546875" style="90" customWidth="1"/>
    <col min="4599" max="4599" width="16.85546875" style="90" customWidth="1"/>
    <col min="4600" max="4600" width="0.5703125" style="90" customWidth="1"/>
    <col min="4601" max="4846" width="8.28515625" style="90"/>
    <col min="4847" max="4847" width="60.140625" style="90" customWidth="1"/>
    <col min="4848" max="4848" width="1" style="90" customWidth="1"/>
    <col min="4849" max="4849" width="16.140625" style="90" customWidth="1"/>
    <col min="4850" max="4850" width="1" style="90" customWidth="1"/>
    <col min="4851" max="4851" width="16.85546875" style="90" customWidth="1"/>
    <col min="4852" max="4852" width="1.28515625" style="90" customWidth="1"/>
    <col min="4853" max="4853" width="16.140625" style="90" customWidth="1"/>
    <col min="4854" max="4854" width="0.85546875" style="90" customWidth="1"/>
    <col min="4855" max="4855" width="16.85546875" style="90" customWidth="1"/>
    <col min="4856" max="4856" width="0.5703125" style="90" customWidth="1"/>
    <col min="4857" max="5102" width="8.28515625" style="90"/>
    <col min="5103" max="5103" width="60.140625" style="90" customWidth="1"/>
    <col min="5104" max="5104" width="1" style="90" customWidth="1"/>
    <col min="5105" max="5105" width="16.140625" style="90" customWidth="1"/>
    <col min="5106" max="5106" width="1" style="90" customWidth="1"/>
    <col min="5107" max="5107" width="16.85546875" style="90" customWidth="1"/>
    <col min="5108" max="5108" width="1.28515625" style="90" customWidth="1"/>
    <col min="5109" max="5109" width="16.140625" style="90" customWidth="1"/>
    <col min="5110" max="5110" width="0.85546875" style="90" customWidth="1"/>
    <col min="5111" max="5111" width="16.85546875" style="90" customWidth="1"/>
    <col min="5112" max="5112" width="0.5703125" style="90" customWidth="1"/>
    <col min="5113" max="5358" width="8.28515625" style="90"/>
    <col min="5359" max="5359" width="60.140625" style="90" customWidth="1"/>
    <col min="5360" max="5360" width="1" style="90" customWidth="1"/>
    <col min="5361" max="5361" width="16.140625" style="90" customWidth="1"/>
    <col min="5362" max="5362" width="1" style="90" customWidth="1"/>
    <col min="5363" max="5363" width="16.85546875" style="90" customWidth="1"/>
    <col min="5364" max="5364" width="1.28515625" style="90" customWidth="1"/>
    <col min="5365" max="5365" width="16.140625" style="90" customWidth="1"/>
    <col min="5366" max="5366" width="0.85546875" style="90" customWidth="1"/>
    <col min="5367" max="5367" width="16.85546875" style="90" customWidth="1"/>
    <col min="5368" max="5368" width="0.5703125" style="90" customWidth="1"/>
    <col min="5369" max="5614" width="8.28515625" style="90"/>
    <col min="5615" max="5615" width="60.140625" style="90" customWidth="1"/>
    <col min="5616" max="5616" width="1" style="90" customWidth="1"/>
    <col min="5617" max="5617" width="16.140625" style="90" customWidth="1"/>
    <col min="5618" max="5618" width="1" style="90" customWidth="1"/>
    <col min="5619" max="5619" width="16.85546875" style="90" customWidth="1"/>
    <col min="5620" max="5620" width="1.28515625" style="90" customWidth="1"/>
    <col min="5621" max="5621" width="16.140625" style="90" customWidth="1"/>
    <col min="5622" max="5622" width="0.85546875" style="90" customWidth="1"/>
    <col min="5623" max="5623" width="16.85546875" style="90" customWidth="1"/>
    <col min="5624" max="5624" width="0.5703125" style="90" customWidth="1"/>
    <col min="5625" max="5870" width="8.28515625" style="90"/>
    <col min="5871" max="5871" width="60.140625" style="90" customWidth="1"/>
    <col min="5872" max="5872" width="1" style="90" customWidth="1"/>
    <col min="5873" max="5873" width="16.140625" style="90" customWidth="1"/>
    <col min="5874" max="5874" width="1" style="90" customWidth="1"/>
    <col min="5875" max="5875" width="16.85546875" style="90" customWidth="1"/>
    <col min="5876" max="5876" width="1.28515625" style="90" customWidth="1"/>
    <col min="5877" max="5877" width="16.140625" style="90" customWidth="1"/>
    <col min="5878" max="5878" width="0.85546875" style="90" customWidth="1"/>
    <col min="5879" max="5879" width="16.85546875" style="90" customWidth="1"/>
    <col min="5880" max="5880" width="0.5703125" style="90" customWidth="1"/>
    <col min="5881" max="6126" width="8.28515625" style="90"/>
    <col min="6127" max="6127" width="60.140625" style="90" customWidth="1"/>
    <col min="6128" max="6128" width="1" style="90" customWidth="1"/>
    <col min="6129" max="6129" width="16.140625" style="90" customWidth="1"/>
    <col min="6130" max="6130" width="1" style="90" customWidth="1"/>
    <col min="6131" max="6131" width="16.85546875" style="90" customWidth="1"/>
    <col min="6132" max="6132" width="1.28515625" style="90" customWidth="1"/>
    <col min="6133" max="6133" width="16.140625" style="90" customWidth="1"/>
    <col min="6134" max="6134" width="0.85546875" style="90" customWidth="1"/>
    <col min="6135" max="6135" width="16.85546875" style="90" customWidth="1"/>
    <col min="6136" max="6136" width="0.5703125" style="90" customWidth="1"/>
    <col min="6137" max="6382" width="8.28515625" style="90"/>
    <col min="6383" max="6383" width="60.140625" style="90" customWidth="1"/>
    <col min="6384" max="6384" width="1" style="90" customWidth="1"/>
    <col min="6385" max="6385" width="16.140625" style="90" customWidth="1"/>
    <col min="6386" max="6386" width="1" style="90" customWidth="1"/>
    <col min="6387" max="6387" width="16.85546875" style="90" customWidth="1"/>
    <col min="6388" max="6388" width="1.28515625" style="90" customWidth="1"/>
    <col min="6389" max="6389" width="16.140625" style="90" customWidth="1"/>
    <col min="6390" max="6390" width="0.85546875" style="90" customWidth="1"/>
    <col min="6391" max="6391" width="16.85546875" style="90" customWidth="1"/>
    <col min="6392" max="6392" width="0.5703125" style="90" customWidth="1"/>
    <col min="6393" max="6638" width="8.28515625" style="90"/>
    <col min="6639" max="6639" width="60.140625" style="90" customWidth="1"/>
    <col min="6640" max="6640" width="1" style="90" customWidth="1"/>
    <col min="6641" max="6641" width="16.140625" style="90" customWidth="1"/>
    <col min="6642" max="6642" width="1" style="90" customWidth="1"/>
    <col min="6643" max="6643" width="16.85546875" style="90" customWidth="1"/>
    <col min="6644" max="6644" width="1.28515625" style="90" customWidth="1"/>
    <col min="6645" max="6645" width="16.140625" style="90" customWidth="1"/>
    <col min="6646" max="6646" width="0.85546875" style="90" customWidth="1"/>
    <col min="6647" max="6647" width="16.85546875" style="90" customWidth="1"/>
    <col min="6648" max="6648" width="0.5703125" style="90" customWidth="1"/>
    <col min="6649" max="6894" width="8.28515625" style="90"/>
    <col min="6895" max="6895" width="60.140625" style="90" customWidth="1"/>
    <col min="6896" max="6896" width="1" style="90" customWidth="1"/>
    <col min="6897" max="6897" width="16.140625" style="90" customWidth="1"/>
    <col min="6898" max="6898" width="1" style="90" customWidth="1"/>
    <col min="6899" max="6899" width="16.85546875" style="90" customWidth="1"/>
    <col min="6900" max="6900" width="1.28515625" style="90" customWidth="1"/>
    <col min="6901" max="6901" width="16.140625" style="90" customWidth="1"/>
    <col min="6902" max="6902" width="0.85546875" style="90" customWidth="1"/>
    <col min="6903" max="6903" width="16.85546875" style="90" customWidth="1"/>
    <col min="6904" max="6904" width="0.5703125" style="90" customWidth="1"/>
    <col min="6905" max="7150" width="8.28515625" style="90"/>
    <col min="7151" max="7151" width="60.140625" style="90" customWidth="1"/>
    <col min="7152" max="7152" width="1" style="90" customWidth="1"/>
    <col min="7153" max="7153" width="16.140625" style="90" customWidth="1"/>
    <col min="7154" max="7154" width="1" style="90" customWidth="1"/>
    <col min="7155" max="7155" width="16.85546875" style="90" customWidth="1"/>
    <col min="7156" max="7156" width="1.28515625" style="90" customWidth="1"/>
    <col min="7157" max="7157" width="16.140625" style="90" customWidth="1"/>
    <col min="7158" max="7158" width="0.85546875" style="90" customWidth="1"/>
    <col min="7159" max="7159" width="16.85546875" style="90" customWidth="1"/>
    <col min="7160" max="7160" width="0.5703125" style="90" customWidth="1"/>
    <col min="7161" max="7406" width="8.28515625" style="90"/>
    <col min="7407" max="7407" width="60.140625" style="90" customWidth="1"/>
    <col min="7408" max="7408" width="1" style="90" customWidth="1"/>
    <col min="7409" max="7409" width="16.140625" style="90" customWidth="1"/>
    <col min="7410" max="7410" width="1" style="90" customWidth="1"/>
    <col min="7411" max="7411" width="16.85546875" style="90" customWidth="1"/>
    <col min="7412" max="7412" width="1.28515625" style="90" customWidth="1"/>
    <col min="7413" max="7413" width="16.140625" style="90" customWidth="1"/>
    <col min="7414" max="7414" width="0.85546875" style="90" customWidth="1"/>
    <col min="7415" max="7415" width="16.85546875" style="90" customWidth="1"/>
    <col min="7416" max="7416" width="0.5703125" style="90" customWidth="1"/>
    <col min="7417" max="7662" width="8.28515625" style="90"/>
    <col min="7663" max="7663" width="60.140625" style="90" customWidth="1"/>
    <col min="7664" max="7664" width="1" style="90" customWidth="1"/>
    <col min="7665" max="7665" width="16.140625" style="90" customWidth="1"/>
    <col min="7666" max="7666" width="1" style="90" customWidth="1"/>
    <col min="7667" max="7667" width="16.85546875" style="90" customWidth="1"/>
    <col min="7668" max="7668" width="1.28515625" style="90" customWidth="1"/>
    <col min="7669" max="7669" width="16.140625" style="90" customWidth="1"/>
    <col min="7670" max="7670" width="0.85546875" style="90" customWidth="1"/>
    <col min="7671" max="7671" width="16.85546875" style="90" customWidth="1"/>
    <col min="7672" max="7672" width="0.5703125" style="90" customWidth="1"/>
    <col min="7673" max="7918" width="8.28515625" style="90"/>
    <col min="7919" max="7919" width="60.140625" style="90" customWidth="1"/>
    <col min="7920" max="7920" width="1" style="90" customWidth="1"/>
    <col min="7921" max="7921" width="16.140625" style="90" customWidth="1"/>
    <col min="7922" max="7922" width="1" style="90" customWidth="1"/>
    <col min="7923" max="7923" width="16.85546875" style="90" customWidth="1"/>
    <col min="7924" max="7924" width="1.28515625" style="90" customWidth="1"/>
    <col min="7925" max="7925" width="16.140625" style="90" customWidth="1"/>
    <col min="7926" max="7926" width="0.85546875" style="90" customWidth="1"/>
    <col min="7927" max="7927" width="16.85546875" style="90" customWidth="1"/>
    <col min="7928" max="7928" width="0.5703125" style="90" customWidth="1"/>
    <col min="7929" max="8174" width="8.28515625" style="90"/>
    <col min="8175" max="8175" width="60.140625" style="90" customWidth="1"/>
    <col min="8176" max="8176" width="1" style="90" customWidth="1"/>
    <col min="8177" max="8177" width="16.140625" style="90" customWidth="1"/>
    <col min="8178" max="8178" width="1" style="90" customWidth="1"/>
    <col min="8179" max="8179" width="16.85546875" style="90" customWidth="1"/>
    <col min="8180" max="8180" width="1.28515625" style="90" customWidth="1"/>
    <col min="8181" max="8181" width="16.140625" style="90" customWidth="1"/>
    <col min="8182" max="8182" width="0.85546875" style="90" customWidth="1"/>
    <col min="8183" max="8183" width="16.85546875" style="90" customWidth="1"/>
    <col min="8184" max="8184" width="0.5703125" style="90" customWidth="1"/>
    <col min="8185" max="8430" width="8.28515625" style="90"/>
    <col min="8431" max="8431" width="60.140625" style="90" customWidth="1"/>
    <col min="8432" max="8432" width="1" style="90" customWidth="1"/>
    <col min="8433" max="8433" width="16.140625" style="90" customWidth="1"/>
    <col min="8434" max="8434" width="1" style="90" customWidth="1"/>
    <col min="8435" max="8435" width="16.85546875" style="90" customWidth="1"/>
    <col min="8436" max="8436" width="1.28515625" style="90" customWidth="1"/>
    <col min="8437" max="8437" width="16.140625" style="90" customWidth="1"/>
    <col min="8438" max="8438" width="0.85546875" style="90" customWidth="1"/>
    <col min="8439" max="8439" width="16.85546875" style="90" customWidth="1"/>
    <col min="8440" max="8440" width="0.5703125" style="90" customWidth="1"/>
    <col min="8441" max="8686" width="8.28515625" style="90"/>
    <col min="8687" max="8687" width="60.140625" style="90" customWidth="1"/>
    <col min="8688" max="8688" width="1" style="90" customWidth="1"/>
    <col min="8689" max="8689" width="16.140625" style="90" customWidth="1"/>
    <col min="8690" max="8690" width="1" style="90" customWidth="1"/>
    <col min="8691" max="8691" width="16.85546875" style="90" customWidth="1"/>
    <col min="8692" max="8692" width="1.28515625" style="90" customWidth="1"/>
    <col min="8693" max="8693" width="16.140625" style="90" customWidth="1"/>
    <col min="8694" max="8694" width="0.85546875" style="90" customWidth="1"/>
    <col min="8695" max="8695" width="16.85546875" style="90" customWidth="1"/>
    <col min="8696" max="8696" width="0.5703125" style="90" customWidth="1"/>
    <col min="8697" max="8942" width="8.28515625" style="90"/>
    <col min="8943" max="8943" width="60.140625" style="90" customWidth="1"/>
    <col min="8944" max="8944" width="1" style="90" customWidth="1"/>
    <col min="8945" max="8945" width="16.140625" style="90" customWidth="1"/>
    <col min="8946" max="8946" width="1" style="90" customWidth="1"/>
    <col min="8947" max="8947" width="16.85546875" style="90" customWidth="1"/>
    <col min="8948" max="8948" width="1.28515625" style="90" customWidth="1"/>
    <col min="8949" max="8949" width="16.140625" style="90" customWidth="1"/>
    <col min="8950" max="8950" width="0.85546875" style="90" customWidth="1"/>
    <col min="8951" max="8951" width="16.85546875" style="90" customWidth="1"/>
    <col min="8952" max="8952" width="0.5703125" style="90" customWidth="1"/>
    <col min="8953" max="9198" width="8.28515625" style="90"/>
    <col min="9199" max="9199" width="60.140625" style="90" customWidth="1"/>
    <col min="9200" max="9200" width="1" style="90" customWidth="1"/>
    <col min="9201" max="9201" width="16.140625" style="90" customWidth="1"/>
    <col min="9202" max="9202" width="1" style="90" customWidth="1"/>
    <col min="9203" max="9203" width="16.85546875" style="90" customWidth="1"/>
    <col min="9204" max="9204" width="1.28515625" style="90" customWidth="1"/>
    <col min="9205" max="9205" width="16.140625" style="90" customWidth="1"/>
    <col min="9206" max="9206" width="0.85546875" style="90" customWidth="1"/>
    <col min="9207" max="9207" width="16.85546875" style="90" customWidth="1"/>
    <col min="9208" max="9208" width="0.5703125" style="90" customWidth="1"/>
    <col min="9209" max="9454" width="8.28515625" style="90"/>
    <col min="9455" max="9455" width="60.140625" style="90" customWidth="1"/>
    <col min="9456" max="9456" width="1" style="90" customWidth="1"/>
    <col min="9457" max="9457" width="16.140625" style="90" customWidth="1"/>
    <col min="9458" max="9458" width="1" style="90" customWidth="1"/>
    <col min="9459" max="9459" width="16.85546875" style="90" customWidth="1"/>
    <col min="9460" max="9460" width="1.28515625" style="90" customWidth="1"/>
    <col min="9461" max="9461" width="16.140625" style="90" customWidth="1"/>
    <col min="9462" max="9462" width="0.85546875" style="90" customWidth="1"/>
    <col min="9463" max="9463" width="16.85546875" style="90" customWidth="1"/>
    <col min="9464" max="9464" width="0.5703125" style="90" customWidth="1"/>
    <col min="9465" max="9710" width="8.28515625" style="90"/>
    <col min="9711" max="9711" width="60.140625" style="90" customWidth="1"/>
    <col min="9712" max="9712" width="1" style="90" customWidth="1"/>
    <col min="9713" max="9713" width="16.140625" style="90" customWidth="1"/>
    <col min="9714" max="9714" width="1" style="90" customWidth="1"/>
    <col min="9715" max="9715" width="16.85546875" style="90" customWidth="1"/>
    <col min="9716" max="9716" width="1.28515625" style="90" customWidth="1"/>
    <col min="9717" max="9717" width="16.140625" style="90" customWidth="1"/>
    <col min="9718" max="9718" width="0.85546875" style="90" customWidth="1"/>
    <col min="9719" max="9719" width="16.85546875" style="90" customWidth="1"/>
    <col min="9720" max="9720" width="0.5703125" style="90" customWidth="1"/>
    <col min="9721" max="9966" width="8.28515625" style="90"/>
    <col min="9967" max="9967" width="60.140625" style="90" customWidth="1"/>
    <col min="9968" max="9968" width="1" style="90" customWidth="1"/>
    <col min="9969" max="9969" width="16.140625" style="90" customWidth="1"/>
    <col min="9970" max="9970" width="1" style="90" customWidth="1"/>
    <col min="9971" max="9971" width="16.85546875" style="90" customWidth="1"/>
    <col min="9972" max="9972" width="1.28515625" style="90" customWidth="1"/>
    <col min="9973" max="9973" width="16.140625" style="90" customWidth="1"/>
    <col min="9974" max="9974" width="0.85546875" style="90" customWidth="1"/>
    <col min="9975" max="9975" width="16.85546875" style="90" customWidth="1"/>
    <col min="9976" max="9976" width="0.5703125" style="90" customWidth="1"/>
    <col min="9977" max="10222" width="8.28515625" style="90"/>
    <col min="10223" max="10223" width="60.140625" style="90" customWidth="1"/>
    <col min="10224" max="10224" width="1" style="90" customWidth="1"/>
    <col min="10225" max="10225" width="16.140625" style="90" customWidth="1"/>
    <col min="10226" max="10226" width="1" style="90" customWidth="1"/>
    <col min="10227" max="10227" width="16.85546875" style="90" customWidth="1"/>
    <col min="10228" max="10228" width="1.28515625" style="90" customWidth="1"/>
    <col min="10229" max="10229" width="16.140625" style="90" customWidth="1"/>
    <col min="10230" max="10230" width="0.85546875" style="90" customWidth="1"/>
    <col min="10231" max="10231" width="16.85546875" style="90" customWidth="1"/>
    <col min="10232" max="10232" width="0.5703125" style="90" customWidth="1"/>
    <col min="10233" max="10478" width="8.28515625" style="90"/>
    <col min="10479" max="10479" width="60.140625" style="90" customWidth="1"/>
    <col min="10480" max="10480" width="1" style="90" customWidth="1"/>
    <col min="10481" max="10481" width="16.140625" style="90" customWidth="1"/>
    <col min="10482" max="10482" width="1" style="90" customWidth="1"/>
    <col min="10483" max="10483" width="16.85546875" style="90" customWidth="1"/>
    <col min="10484" max="10484" width="1.28515625" style="90" customWidth="1"/>
    <col min="10485" max="10485" width="16.140625" style="90" customWidth="1"/>
    <col min="10486" max="10486" width="0.85546875" style="90" customWidth="1"/>
    <col min="10487" max="10487" width="16.85546875" style="90" customWidth="1"/>
    <col min="10488" max="10488" width="0.5703125" style="90" customWidth="1"/>
    <col min="10489" max="10734" width="8.28515625" style="90"/>
    <col min="10735" max="10735" width="60.140625" style="90" customWidth="1"/>
    <col min="10736" max="10736" width="1" style="90" customWidth="1"/>
    <col min="10737" max="10737" width="16.140625" style="90" customWidth="1"/>
    <col min="10738" max="10738" width="1" style="90" customWidth="1"/>
    <col min="10739" max="10739" width="16.85546875" style="90" customWidth="1"/>
    <col min="10740" max="10740" width="1.28515625" style="90" customWidth="1"/>
    <col min="10741" max="10741" width="16.140625" style="90" customWidth="1"/>
    <col min="10742" max="10742" width="0.85546875" style="90" customWidth="1"/>
    <col min="10743" max="10743" width="16.85546875" style="90" customWidth="1"/>
    <col min="10744" max="10744" width="0.5703125" style="90" customWidth="1"/>
    <col min="10745" max="10990" width="8.28515625" style="90"/>
    <col min="10991" max="10991" width="60.140625" style="90" customWidth="1"/>
    <col min="10992" max="10992" width="1" style="90" customWidth="1"/>
    <col min="10993" max="10993" width="16.140625" style="90" customWidth="1"/>
    <col min="10994" max="10994" width="1" style="90" customWidth="1"/>
    <col min="10995" max="10995" width="16.85546875" style="90" customWidth="1"/>
    <col min="10996" max="10996" width="1.28515625" style="90" customWidth="1"/>
    <col min="10997" max="10997" width="16.140625" style="90" customWidth="1"/>
    <col min="10998" max="10998" width="0.85546875" style="90" customWidth="1"/>
    <col min="10999" max="10999" width="16.85546875" style="90" customWidth="1"/>
    <col min="11000" max="11000" width="0.5703125" style="90" customWidth="1"/>
    <col min="11001" max="11246" width="8.28515625" style="90"/>
    <col min="11247" max="11247" width="60.140625" style="90" customWidth="1"/>
    <col min="11248" max="11248" width="1" style="90" customWidth="1"/>
    <col min="11249" max="11249" width="16.140625" style="90" customWidth="1"/>
    <col min="11250" max="11250" width="1" style="90" customWidth="1"/>
    <col min="11251" max="11251" width="16.85546875" style="90" customWidth="1"/>
    <col min="11252" max="11252" width="1.28515625" style="90" customWidth="1"/>
    <col min="11253" max="11253" width="16.140625" style="90" customWidth="1"/>
    <col min="11254" max="11254" width="0.85546875" style="90" customWidth="1"/>
    <col min="11255" max="11255" width="16.85546875" style="90" customWidth="1"/>
    <col min="11256" max="11256" width="0.5703125" style="90" customWidth="1"/>
    <col min="11257" max="11502" width="8.28515625" style="90"/>
    <col min="11503" max="11503" width="60.140625" style="90" customWidth="1"/>
    <col min="11504" max="11504" width="1" style="90" customWidth="1"/>
    <col min="11505" max="11505" width="16.140625" style="90" customWidth="1"/>
    <col min="11506" max="11506" width="1" style="90" customWidth="1"/>
    <col min="11507" max="11507" width="16.85546875" style="90" customWidth="1"/>
    <col min="11508" max="11508" width="1.28515625" style="90" customWidth="1"/>
    <col min="11509" max="11509" width="16.140625" style="90" customWidth="1"/>
    <col min="11510" max="11510" width="0.85546875" style="90" customWidth="1"/>
    <col min="11511" max="11511" width="16.85546875" style="90" customWidth="1"/>
    <col min="11512" max="11512" width="0.5703125" style="90" customWidth="1"/>
    <col min="11513" max="11758" width="8.28515625" style="90"/>
    <col min="11759" max="11759" width="60.140625" style="90" customWidth="1"/>
    <col min="11760" max="11760" width="1" style="90" customWidth="1"/>
    <col min="11761" max="11761" width="16.140625" style="90" customWidth="1"/>
    <col min="11762" max="11762" width="1" style="90" customWidth="1"/>
    <col min="11763" max="11763" width="16.85546875" style="90" customWidth="1"/>
    <col min="11764" max="11764" width="1.28515625" style="90" customWidth="1"/>
    <col min="11765" max="11765" width="16.140625" style="90" customWidth="1"/>
    <col min="11766" max="11766" width="0.85546875" style="90" customWidth="1"/>
    <col min="11767" max="11767" width="16.85546875" style="90" customWidth="1"/>
    <col min="11768" max="11768" width="0.5703125" style="90" customWidth="1"/>
    <col min="11769" max="12014" width="8.28515625" style="90"/>
    <col min="12015" max="12015" width="60.140625" style="90" customWidth="1"/>
    <col min="12016" max="12016" width="1" style="90" customWidth="1"/>
    <col min="12017" max="12017" width="16.140625" style="90" customWidth="1"/>
    <col min="12018" max="12018" width="1" style="90" customWidth="1"/>
    <col min="12019" max="12019" width="16.85546875" style="90" customWidth="1"/>
    <col min="12020" max="12020" width="1.28515625" style="90" customWidth="1"/>
    <col min="12021" max="12021" width="16.140625" style="90" customWidth="1"/>
    <col min="12022" max="12022" width="0.85546875" style="90" customWidth="1"/>
    <col min="12023" max="12023" width="16.85546875" style="90" customWidth="1"/>
    <col min="12024" max="12024" width="0.5703125" style="90" customWidth="1"/>
    <col min="12025" max="12270" width="8.28515625" style="90"/>
    <col min="12271" max="12271" width="60.140625" style="90" customWidth="1"/>
    <col min="12272" max="12272" width="1" style="90" customWidth="1"/>
    <col min="12273" max="12273" width="16.140625" style="90" customWidth="1"/>
    <col min="12274" max="12274" width="1" style="90" customWidth="1"/>
    <col min="12275" max="12275" width="16.85546875" style="90" customWidth="1"/>
    <col min="12276" max="12276" width="1.28515625" style="90" customWidth="1"/>
    <col min="12277" max="12277" width="16.140625" style="90" customWidth="1"/>
    <col min="12278" max="12278" width="0.85546875" style="90" customWidth="1"/>
    <col min="12279" max="12279" width="16.85546875" style="90" customWidth="1"/>
    <col min="12280" max="12280" width="0.5703125" style="90" customWidth="1"/>
    <col min="12281" max="12526" width="8.28515625" style="90"/>
    <col min="12527" max="12527" width="60.140625" style="90" customWidth="1"/>
    <col min="12528" max="12528" width="1" style="90" customWidth="1"/>
    <col min="12529" max="12529" width="16.140625" style="90" customWidth="1"/>
    <col min="12530" max="12530" width="1" style="90" customWidth="1"/>
    <col min="12531" max="12531" width="16.85546875" style="90" customWidth="1"/>
    <col min="12532" max="12532" width="1.28515625" style="90" customWidth="1"/>
    <col min="12533" max="12533" width="16.140625" style="90" customWidth="1"/>
    <col min="12534" max="12534" width="0.85546875" style="90" customWidth="1"/>
    <col min="12535" max="12535" width="16.85546875" style="90" customWidth="1"/>
    <col min="12536" max="12536" width="0.5703125" style="90" customWidth="1"/>
    <col min="12537" max="12782" width="8.28515625" style="90"/>
    <col min="12783" max="12783" width="60.140625" style="90" customWidth="1"/>
    <col min="12784" max="12784" width="1" style="90" customWidth="1"/>
    <col min="12785" max="12785" width="16.140625" style="90" customWidth="1"/>
    <col min="12786" max="12786" width="1" style="90" customWidth="1"/>
    <col min="12787" max="12787" width="16.85546875" style="90" customWidth="1"/>
    <col min="12788" max="12788" width="1.28515625" style="90" customWidth="1"/>
    <col min="12789" max="12789" width="16.140625" style="90" customWidth="1"/>
    <col min="12790" max="12790" width="0.85546875" style="90" customWidth="1"/>
    <col min="12791" max="12791" width="16.85546875" style="90" customWidth="1"/>
    <col min="12792" max="12792" width="0.5703125" style="90" customWidth="1"/>
    <col min="12793" max="13038" width="8.28515625" style="90"/>
    <col min="13039" max="13039" width="60.140625" style="90" customWidth="1"/>
    <col min="13040" max="13040" width="1" style="90" customWidth="1"/>
    <col min="13041" max="13041" width="16.140625" style="90" customWidth="1"/>
    <col min="13042" max="13042" width="1" style="90" customWidth="1"/>
    <col min="13043" max="13043" width="16.85546875" style="90" customWidth="1"/>
    <col min="13044" max="13044" width="1.28515625" style="90" customWidth="1"/>
    <col min="13045" max="13045" width="16.140625" style="90" customWidth="1"/>
    <col min="13046" max="13046" width="0.85546875" style="90" customWidth="1"/>
    <col min="13047" max="13047" width="16.85546875" style="90" customWidth="1"/>
    <col min="13048" max="13048" width="0.5703125" style="90" customWidth="1"/>
    <col min="13049" max="13294" width="8.28515625" style="90"/>
    <col min="13295" max="13295" width="60.140625" style="90" customWidth="1"/>
    <col min="13296" max="13296" width="1" style="90" customWidth="1"/>
    <col min="13297" max="13297" width="16.140625" style="90" customWidth="1"/>
    <col min="13298" max="13298" width="1" style="90" customWidth="1"/>
    <col min="13299" max="13299" width="16.85546875" style="90" customWidth="1"/>
    <col min="13300" max="13300" width="1.28515625" style="90" customWidth="1"/>
    <col min="13301" max="13301" width="16.140625" style="90" customWidth="1"/>
    <col min="13302" max="13302" width="0.85546875" style="90" customWidth="1"/>
    <col min="13303" max="13303" width="16.85546875" style="90" customWidth="1"/>
    <col min="13304" max="13304" width="0.5703125" style="90" customWidth="1"/>
    <col min="13305" max="13550" width="8.28515625" style="90"/>
    <col min="13551" max="13551" width="60.140625" style="90" customWidth="1"/>
    <col min="13552" max="13552" width="1" style="90" customWidth="1"/>
    <col min="13553" max="13553" width="16.140625" style="90" customWidth="1"/>
    <col min="13554" max="13554" width="1" style="90" customWidth="1"/>
    <col min="13555" max="13555" width="16.85546875" style="90" customWidth="1"/>
    <col min="13556" max="13556" width="1.28515625" style="90" customWidth="1"/>
    <col min="13557" max="13557" width="16.140625" style="90" customWidth="1"/>
    <col min="13558" max="13558" width="0.85546875" style="90" customWidth="1"/>
    <col min="13559" max="13559" width="16.85546875" style="90" customWidth="1"/>
    <col min="13560" max="13560" width="0.5703125" style="90" customWidth="1"/>
    <col min="13561" max="13806" width="8.28515625" style="90"/>
    <col min="13807" max="13807" width="60.140625" style="90" customWidth="1"/>
    <col min="13808" max="13808" width="1" style="90" customWidth="1"/>
    <col min="13809" max="13809" width="16.140625" style="90" customWidth="1"/>
    <col min="13810" max="13810" width="1" style="90" customWidth="1"/>
    <col min="13811" max="13811" width="16.85546875" style="90" customWidth="1"/>
    <col min="13812" max="13812" width="1.28515625" style="90" customWidth="1"/>
    <col min="13813" max="13813" width="16.140625" style="90" customWidth="1"/>
    <col min="13814" max="13814" width="0.85546875" style="90" customWidth="1"/>
    <col min="13815" max="13815" width="16.85546875" style="90" customWidth="1"/>
    <col min="13816" max="13816" width="0.5703125" style="90" customWidth="1"/>
    <col min="13817" max="14062" width="8.28515625" style="90"/>
    <col min="14063" max="14063" width="60.140625" style="90" customWidth="1"/>
    <col min="14064" max="14064" width="1" style="90" customWidth="1"/>
    <col min="14065" max="14065" width="16.140625" style="90" customWidth="1"/>
    <col min="14066" max="14066" width="1" style="90" customWidth="1"/>
    <col min="14067" max="14067" width="16.85546875" style="90" customWidth="1"/>
    <col min="14068" max="14068" width="1.28515625" style="90" customWidth="1"/>
    <col min="14069" max="14069" width="16.140625" style="90" customWidth="1"/>
    <col min="14070" max="14070" width="0.85546875" style="90" customWidth="1"/>
    <col min="14071" max="14071" width="16.85546875" style="90" customWidth="1"/>
    <col min="14072" max="14072" width="0.5703125" style="90" customWidth="1"/>
    <col min="14073" max="14318" width="8.28515625" style="90"/>
    <col min="14319" max="14319" width="60.140625" style="90" customWidth="1"/>
    <col min="14320" max="14320" width="1" style="90" customWidth="1"/>
    <col min="14321" max="14321" width="16.140625" style="90" customWidth="1"/>
    <col min="14322" max="14322" width="1" style="90" customWidth="1"/>
    <col min="14323" max="14323" width="16.85546875" style="90" customWidth="1"/>
    <col min="14324" max="14324" width="1.28515625" style="90" customWidth="1"/>
    <col min="14325" max="14325" width="16.140625" style="90" customWidth="1"/>
    <col min="14326" max="14326" width="0.85546875" style="90" customWidth="1"/>
    <col min="14327" max="14327" width="16.85546875" style="90" customWidth="1"/>
    <col min="14328" max="14328" width="0.5703125" style="90" customWidth="1"/>
    <col min="14329" max="14574" width="8.28515625" style="90"/>
    <col min="14575" max="14575" width="60.140625" style="90" customWidth="1"/>
    <col min="14576" max="14576" width="1" style="90" customWidth="1"/>
    <col min="14577" max="14577" width="16.140625" style="90" customWidth="1"/>
    <col min="14578" max="14578" width="1" style="90" customWidth="1"/>
    <col min="14579" max="14579" width="16.85546875" style="90" customWidth="1"/>
    <col min="14580" max="14580" width="1.28515625" style="90" customWidth="1"/>
    <col min="14581" max="14581" width="16.140625" style="90" customWidth="1"/>
    <col min="14582" max="14582" width="0.85546875" style="90" customWidth="1"/>
    <col min="14583" max="14583" width="16.85546875" style="90" customWidth="1"/>
    <col min="14584" max="14584" width="0.5703125" style="90" customWidth="1"/>
    <col min="14585" max="14830" width="8.28515625" style="90"/>
    <col min="14831" max="14831" width="60.140625" style="90" customWidth="1"/>
    <col min="14832" max="14832" width="1" style="90" customWidth="1"/>
    <col min="14833" max="14833" width="16.140625" style="90" customWidth="1"/>
    <col min="14834" max="14834" width="1" style="90" customWidth="1"/>
    <col min="14835" max="14835" width="16.85546875" style="90" customWidth="1"/>
    <col min="14836" max="14836" width="1.28515625" style="90" customWidth="1"/>
    <col min="14837" max="14837" width="16.140625" style="90" customWidth="1"/>
    <col min="14838" max="14838" width="0.85546875" style="90" customWidth="1"/>
    <col min="14839" max="14839" width="16.85546875" style="90" customWidth="1"/>
    <col min="14840" max="14840" width="0.5703125" style="90" customWidth="1"/>
    <col min="14841" max="15086" width="8.28515625" style="90"/>
    <col min="15087" max="15087" width="60.140625" style="90" customWidth="1"/>
    <col min="15088" max="15088" width="1" style="90" customWidth="1"/>
    <col min="15089" max="15089" width="16.140625" style="90" customWidth="1"/>
    <col min="15090" max="15090" width="1" style="90" customWidth="1"/>
    <col min="15091" max="15091" width="16.85546875" style="90" customWidth="1"/>
    <col min="15092" max="15092" width="1.28515625" style="90" customWidth="1"/>
    <col min="15093" max="15093" width="16.140625" style="90" customWidth="1"/>
    <col min="15094" max="15094" width="0.85546875" style="90" customWidth="1"/>
    <col min="15095" max="15095" width="16.85546875" style="90" customWidth="1"/>
    <col min="15096" max="15096" width="0.5703125" style="90" customWidth="1"/>
    <col min="15097" max="15342" width="8.28515625" style="90"/>
    <col min="15343" max="15343" width="60.140625" style="90" customWidth="1"/>
    <col min="15344" max="15344" width="1" style="90" customWidth="1"/>
    <col min="15345" max="15345" width="16.140625" style="90" customWidth="1"/>
    <col min="15346" max="15346" width="1" style="90" customWidth="1"/>
    <col min="15347" max="15347" width="16.85546875" style="90" customWidth="1"/>
    <col min="15348" max="15348" width="1.28515625" style="90" customWidth="1"/>
    <col min="15349" max="15349" width="16.140625" style="90" customWidth="1"/>
    <col min="15350" max="15350" width="0.85546875" style="90" customWidth="1"/>
    <col min="15351" max="15351" width="16.85546875" style="90" customWidth="1"/>
    <col min="15352" max="15352" width="0.5703125" style="90" customWidth="1"/>
    <col min="15353" max="15598" width="8.28515625" style="90"/>
    <col min="15599" max="15599" width="60.140625" style="90" customWidth="1"/>
    <col min="15600" max="15600" width="1" style="90" customWidth="1"/>
    <col min="15601" max="15601" width="16.140625" style="90" customWidth="1"/>
    <col min="15602" max="15602" width="1" style="90" customWidth="1"/>
    <col min="15603" max="15603" width="16.85546875" style="90" customWidth="1"/>
    <col min="15604" max="15604" width="1.28515625" style="90" customWidth="1"/>
    <col min="15605" max="15605" width="16.140625" style="90" customWidth="1"/>
    <col min="15606" max="15606" width="0.85546875" style="90" customWidth="1"/>
    <col min="15607" max="15607" width="16.85546875" style="90" customWidth="1"/>
    <col min="15608" max="15608" width="0.5703125" style="90" customWidth="1"/>
    <col min="15609" max="15854" width="8.28515625" style="90"/>
    <col min="15855" max="15855" width="60.140625" style="90" customWidth="1"/>
    <col min="15856" max="15856" width="1" style="90" customWidth="1"/>
    <col min="15857" max="15857" width="16.140625" style="90" customWidth="1"/>
    <col min="15858" max="15858" width="1" style="90" customWidth="1"/>
    <col min="15859" max="15859" width="16.85546875" style="90" customWidth="1"/>
    <col min="15860" max="15860" width="1.28515625" style="90" customWidth="1"/>
    <col min="15861" max="15861" width="16.140625" style="90" customWidth="1"/>
    <col min="15862" max="15862" width="0.85546875" style="90" customWidth="1"/>
    <col min="15863" max="15863" width="16.85546875" style="90" customWidth="1"/>
    <col min="15864" max="15864" width="0.5703125" style="90" customWidth="1"/>
    <col min="15865" max="16110" width="8.28515625" style="90"/>
    <col min="16111" max="16111" width="60.140625" style="90" customWidth="1"/>
    <col min="16112" max="16112" width="1" style="90" customWidth="1"/>
    <col min="16113" max="16113" width="16.140625" style="90" customWidth="1"/>
    <col min="16114" max="16114" width="1" style="90" customWidth="1"/>
    <col min="16115" max="16115" width="16.85546875" style="90" customWidth="1"/>
    <col min="16116" max="16116" width="1.28515625" style="90" customWidth="1"/>
    <col min="16117" max="16117" width="16.140625" style="90" customWidth="1"/>
    <col min="16118" max="16118" width="0.85546875" style="90" customWidth="1"/>
    <col min="16119" max="16119" width="16.85546875" style="90" customWidth="1"/>
    <col min="16120" max="16120" width="0.5703125" style="90" customWidth="1"/>
    <col min="16121" max="16384" width="8.28515625" style="90"/>
  </cols>
  <sheetData>
    <row r="1" spans="1:11" ht="23.85" customHeight="1">
      <c r="I1" s="164" t="s">
        <v>104</v>
      </c>
    </row>
    <row r="2" spans="1:11" s="91" customFormat="1" ht="23.85" customHeight="1">
      <c r="A2" s="213" t="s">
        <v>41</v>
      </c>
      <c r="B2" s="213"/>
      <c r="C2" s="213"/>
      <c r="D2" s="213"/>
      <c r="E2" s="213"/>
      <c r="F2" s="213"/>
      <c r="G2" s="213"/>
      <c r="H2" s="213"/>
      <c r="I2" s="213"/>
    </row>
    <row r="3" spans="1:11" s="91" customFormat="1" ht="23.85" customHeight="1">
      <c r="A3" s="213" t="s">
        <v>143</v>
      </c>
      <c r="B3" s="213"/>
      <c r="C3" s="213"/>
      <c r="D3" s="213"/>
      <c r="E3" s="213"/>
      <c r="F3" s="213"/>
      <c r="G3" s="213"/>
      <c r="H3" s="213"/>
      <c r="I3" s="213"/>
    </row>
    <row r="4" spans="1:11" s="146" customFormat="1" ht="23.85" customHeight="1">
      <c r="A4" s="214" t="s">
        <v>159</v>
      </c>
      <c r="B4" s="214"/>
      <c r="C4" s="214"/>
      <c r="D4" s="214"/>
      <c r="E4" s="214"/>
      <c r="F4" s="214"/>
      <c r="G4" s="214"/>
      <c r="H4" s="214"/>
      <c r="I4" s="214"/>
    </row>
    <row r="5" spans="1:11" s="146" customFormat="1" ht="23.85" customHeight="1">
      <c r="A5" s="163"/>
      <c r="B5" s="163"/>
      <c r="C5" s="73"/>
      <c r="D5" s="73"/>
      <c r="E5" s="73"/>
      <c r="F5" s="73"/>
      <c r="G5" s="73"/>
      <c r="H5" s="73"/>
      <c r="I5" s="128" t="s">
        <v>82</v>
      </c>
    </row>
    <row r="6" spans="1:11" s="71" customFormat="1" ht="23.85" customHeight="1">
      <c r="A6" s="92"/>
      <c r="B6" s="92"/>
      <c r="C6" s="215" t="s">
        <v>42</v>
      </c>
      <c r="D6" s="215"/>
      <c r="E6" s="215"/>
      <c r="F6" s="73"/>
      <c r="G6" s="216" t="s">
        <v>43</v>
      </c>
      <c r="H6" s="216"/>
      <c r="I6" s="216"/>
    </row>
    <row r="7" spans="1:11" s="148" customFormat="1" ht="23.85" customHeight="1">
      <c r="A7" s="147"/>
      <c r="B7" s="147"/>
      <c r="C7" s="93">
        <v>2566</v>
      </c>
      <c r="D7" s="94"/>
      <c r="E7" s="93">
        <v>2565</v>
      </c>
      <c r="F7" s="95"/>
      <c r="G7" s="93">
        <v>2566</v>
      </c>
      <c r="H7" s="94"/>
      <c r="I7" s="93">
        <v>2565</v>
      </c>
    </row>
    <row r="8" spans="1:11" s="64" customFormat="1" ht="23.85" customHeight="1">
      <c r="A8" s="96" t="s">
        <v>61</v>
      </c>
      <c r="B8" s="97"/>
      <c r="C8" s="97"/>
      <c r="D8" s="97"/>
      <c r="E8" s="97"/>
      <c r="F8" s="97"/>
      <c r="G8" s="98"/>
      <c r="K8" s="5"/>
    </row>
    <row r="9" spans="1:11" s="64" customFormat="1" ht="23.85" customHeight="1">
      <c r="A9" s="99" t="s">
        <v>126</v>
      </c>
      <c r="B9" s="100"/>
      <c r="C9" s="54">
        <v>2318506</v>
      </c>
      <c r="D9" s="101"/>
      <c r="E9" s="107">
        <v>2180341</v>
      </c>
      <c r="F9" s="101"/>
      <c r="G9" s="54">
        <v>2307934</v>
      </c>
      <c r="H9" s="55"/>
      <c r="I9" s="54">
        <v>2190260</v>
      </c>
    </row>
    <row r="10" spans="1:11" s="64" customFormat="1" ht="23.85" customHeight="1">
      <c r="A10" s="102" t="s">
        <v>127</v>
      </c>
      <c r="B10" s="103"/>
      <c r="C10" s="104"/>
      <c r="D10" s="105"/>
      <c r="E10" s="107"/>
      <c r="F10" s="105"/>
      <c r="G10" s="104"/>
      <c r="H10" s="101"/>
      <c r="I10" s="104"/>
    </row>
    <row r="11" spans="1:11" s="64" customFormat="1" ht="23.85" customHeight="1">
      <c r="A11" s="102" t="s">
        <v>142</v>
      </c>
      <c r="B11" s="103"/>
      <c r="C11" s="104"/>
      <c r="D11" s="105"/>
      <c r="E11" s="107"/>
      <c r="F11" s="105"/>
      <c r="G11" s="104"/>
      <c r="H11" s="101"/>
      <c r="I11" s="104"/>
    </row>
    <row r="12" spans="1:11" ht="23.85" customHeight="1">
      <c r="A12" s="102" t="s">
        <v>128</v>
      </c>
      <c r="B12" s="103"/>
      <c r="C12" s="104">
        <v>-1</v>
      </c>
      <c r="D12" s="105"/>
      <c r="E12" s="107">
        <v>-1</v>
      </c>
      <c r="F12" s="105"/>
      <c r="G12" s="104">
        <v>-1</v>
      </c>
      <c r="H12" s="101"/>
      <c r="I12" s="104">
        <v>-1</v>
      </c>
    </row>
    <row r="13" spans="1:11" ht="24" customHeight="1">
      <c r="A13" s="102" t="s">
        <v>153</v>
      </c>
      <c r="B13" s="106"/>
      <c r="C13" s="107">
        <v>-5218</v>
      </c>
      <c r="D13" s="104"/>
      <c r="E13" s="107">
        <v>-4042</v>
      </c>
      <c r="F13" s="108"/>
      <c r="G13" s="107">
        <v>0</v>
      </c>
      <c r="H13" s="101"/>
      <c r="I13" s="107">
        <v>0</v>
      </c>
    </row>
    <row r="14" spans="1:11" s="64" customFormat="1" ht="23.85" customHeight="1">
      <c r="A14" s="102" t="s">
        <v>129</v>
      </c>
      <c r="B14" s="109"/>
      <c r="C14" s="107">
        <v>12550</v>
      </c>
      <c r="D14" s="110"/>
      <c r="E14" s="107">
        <v>11179</v>
      </c>
      <c r="F14" s="108"/>
      <c r="G14" s="107">
        <v>11798</v>
      </c>
      <c r="H14" s="101"/>
      <c r="I14" s="107">
        <v>10693</v>
      </c>
    </row>
    <row r="15" spans="1:11" s="64" customFormat="1" ht="23.85" customHeight="1">
      <c r="A15" s="102" t="s">
        <v>130</v>
      </c>
      <c r="B15" s="109"/>
      <c r="C15" s="107">
        <v>132379</v>
      </c>
      <c r="D15" s="110"/>
      <c r="E15" s="107">
        <v>140021</v>
      </c>
      <c r="F15" s="108"/>
      <c r="G15" s="107">
        <v>129649</v>
      </c>
      <c r="H15" s="101"/>
      <c r="I15" s="107">
        <v>137196</v>
      </c>
    </row>
    <row r="16" spans="1:11" s="64" customFormat="1" ht="23.85" customHeight="1">
      <c r="A16" s="102" t="s">
        <v>144</v>
      </c>
      <c r="B16" s="109"/>
      <c r="C16" s="107"/>
      <c r="D16" s="110"/>
      <c r="E16" s="107"/>
      <c r="F16" s="108"/>
      <c r="G16" s="107"/>
      <c r="H16" s="101"/>
      <c r="I16" s="107"/>
    </row>
    <row r="17" spans="1:9" s="64" customFormat="1" ht="23.85" customHeight="1">
      <c r="A17" s="102" t="s">
        <v>175</v>
      </c>
      <c r="B17" s="106"/>
      <c r="C17" s="111">
        <v>107</v>
      </c>
      <c r="D17" s="104"/>
      <c r="E17" s="111">
        <v>-184</v>
      </c>
      <c r="F17" s="108"/>
      <c r="G17" s="111">
        <v>107</v>
      </c>
      <c r="H17" s="101"/>
      <c r="I17" s="111">
        <v>-17</v>
      </c>
    </row>
    <row r="18" spans="1:9" s="64" customFormat="1" ht="23.85" customHeight="1">
      <c r="A18" s="102" t="s">
        <v>131</v>
      </c>
      <c r="B18" s="106"/>
      <c r="C18" s="107">
        <v>1366511</v>
      </c>
      <c r="D18" s="112"/>
      <c r="E18" s="107">
        <v>1045095</v>
      </c>
      <c r="F18" s="108"/>
      <c r="G18" s="107">
        <v>1208070</v>
      </c>
      <c r="H18" s="101"/>
      <c r="I18" s="107">
        <v>1030107</v>
      </c>
    </row>
    <row r="19" spans="1:9" s="64" customFormat="1" ht="23.85" customHeight="1">
      <c r="A19" s="102" t="s">
        <v>178</v>
      </c>
      <c r="B19" s="106"/>
      <c r="C19" s="107">
        <v>-84834</v>
      </c>
      <c r="D19" s="112"/>
      <c r="E19" s="107">
        <v>-5109</v>
      </c>
      <c r="F19" s="108"/>
      <c r="G19" s="107">
        <v>0</v>
      </c>
      <c r="H19" s="101"/>
      <c r="I19" s="107">
        <v>0</v>
      </c>
    </row>
    <row r="20" spans="1:9" s="64" customFormat="1" ht="23.85" customHeight="1">
      <c r="A20" s="102" t="s">
        <v>179</v>
      </c>
      <c r="B20" s="106"/>
      <c r="C20" s="107">
        <v>0</v>
      </c>
      <c r="D20" s="112"/>
      <c r="E20" s="107">
        <v>0</v>
      </c>
      <c r="F20" s="108"/>
      <c r="G20" s="107">
        <v>50000</v>
      </c>
      <c r="H20" s="101"/>
      <c r="I20" s="107">
        <v>0</v>
      </c>
    </row>
    <row r="21" spans="1:9" s="64" customFormat="1" ht="23.85" customHeight="1">
      <c r="A21" s="102" t="s">
        <v>132</v>
      </c>
      <c r="B21" s="106"/>
      <c r="C21" s="113">
        <v>386021</v>
      </c>
      <c r="D21" s="112"/>
      <c r="E21" s="149">
        <v>332696</v>
      </c>
      <c r="F21" s="108"/>
      <c r="G21" s="113">
        <v>382070</v>
      </c>
      <c r="H21" s="101"/>
      <c r="I21" s="113">
        <v>330530</v>
      </c>
    </row>
    <row r="22" spans="1:9" s="64" customFormat="1" ht="23.85" customHeight="1">
      <c r="A22" s="114" t="s">
        <v>133</v>
      </c>
      <c r="B22" s="106"/>
    </row>
    <row r="23" spans="1:9" s="64" customFormat="1" ht="23.85" customHeight="1">
      <c r="A23" s="114" t="s">
        <v>134</v>
      </c>
      <c r="B23" s="106"/>
      <c r="C23" s="107">
        <f>SUM(C9:C21)</f>
        <v>4126021</v>
      </c>
      <c r="D23" s="112"/>
      <c r="E23" s="107">
        <f>SUM(E9:E21)</f>
        <v>3699996</v>
      </c>
      <c r="F23" s="108"/>
      <c r="G23" s="107">
        <f>SUM(G9:G21)</f>
        <v>4089627</v>
      </c>
      <c r="H23" s="101"/>
      <c r="I23" s="107">
        <f>SUM(I9:I21)</f>
        <v>3698768</v>
      </c>
    </row>
    <row r="24" spans="1:9" s="64" customFormat="1" ht="23.85" customHeight="1">
      <c r="A24" s="99" t="s">
        <v>141</v>
      </c>
      <c r="B24" s="106"/>
      <c r="C24" s="107"/>
      <c r="D24" s="112"/>
      <c r="E24" s="107"/>
      <c r="F24" s="108"/>
      <c r="G24" s="107"/>
      <c r="H24" s="101"/>
      <c r="I24" s="107"/>
    </row>
    <row r="25" spans="1:9" s="64" customFormat="1" ht="23.85" customHeight="1">
      <c r="A25" s="99" t="s">
        <v>95</v>
      </c>
      <c r="B25" s="106"/>
      <c r="C25" s="107">
        <v>-342910</v>
      </c>
      <c r="D25" s="112"/>
      <c r="E25" s="107">
        <v>1435846</v>
      </c>
      <c r="F25" s="108"/>
      <c r="G25" s="107">
        <v>590969</v>
      </c>
      <c r="H25" s="101"/>
      <c r="I25" s="107">
        <v>1395336</v>
      </c>
    </row>
    <row r="26" spans="1:9" s="64" customFormat="1" ht="23.85" customHeight="1">
      <c r="A26" s="99" t="s">
        <v>96</v>
      </c>
      <c r="B26" s="106"/>
      <c r="C26" s="107">
        <v>44626</v>
      </c>
      <c r="D26" s="112"/>
      <c r="E26" s="107">
        <v>86721</v>
      </c>
      <c r="F26" s="108"/>
      <c r="G26" s="107">
        <v>123335</v>
      </c>
      <c r="H26" s="101"/>
      <c r="I26" s="107">
        <v>84786</v>
      </c>
    </row>
    <row r="27" spans="1:9" s="64" customFormat="1" ht="23.85" customHeight="1">
      <c r="A27" s="99" t="s">
        <v>97</v>
      </c>
      <c r="B27" s="106"/>
      <c r="C27" s="107">
        <v>119723</v>
      </c>
      <c r="D27" s="112"/>
      <c r="E27" s="107">
        <v>15610</v>
      </c>
      <c r="F27" s="108"/>
      <c r="G27" s="107">
        <v>0</v>
      </c>
      <c r="H27" s="101"/>
      <c r="I27" s="107">
        <v>0</v>
      </c>
    </row>
    <row r="28" spans="1:9" s="64" customFormat="1" ht="23.85" customHeight="1">
      <c r="A28" s="99" t="s">
        <v>98</v>
      </c>
      <c r="B28" s="106"/>
      <c r="C28" s="107">
        <v>-5210</v>
      </c>
      <c r="D28" s="107"/>
      <c r="E28" s="107">
        <v>2844</v>
      </c>
      <c r="F28" s="108"/>
      <c r="G28" s="107">
        <v>-5211</v>
      </c>
      <c r="H28" s="101"/>
      <c r="I28" s="107">
        <v>2935</v>
      </c>
    </row>
    <row r="29" spans="1:9" s="64" customFormat="1" ht="23.85" customHeight="1">
      <c r="A29" s="99" t="s">
        <v>77</v>
      </c>
      <c r="B29" s="115"/>
      <c r="C29" s="104"/>
      <c r="D29" s="104"/>
      <c r="E29" s="104"/>
      <c r="F29" s="104"/>
      <c r="G29" s="104"/>
      <c r="H29" s="101"/>
      <c r="I29" s="104"/>
    </row>
    <row r="30" spans="1:9" s="64" customFormat="1" ht="23.85" customHeight="1">
      <c r="A30" s="99" t="s">
        <v>176</v>
      </c>
      <c r="B30" s="116"/>
      <c r="C30" s="107">
        <v>-986082</v>
      </c>
      <c r="D30" s="104"/>
      <c r="E30" s="107">
        <v>-303429</v>
      </c>
      <c r="F30" s="117"/>
      <c r="G30" s="107">
        <v>-1004430</v>
      </c>
      <c r="H30" s="101"/>
      <c r="I30" s="107">
        <v>-301718</v>
      </c>
    </row>
    <row r="31" spans="1:9" ht="23.85" customHeight="1">
      <c r="A31" s="99" t="s">
        <v>99</v>
      </c>
      <c r="B31" s="106"/>
      <c r="C31" s="104">
        <v>-545039</v>
      </c>
      <c r="D31" s="104"/>
      <c r="E31" s="104">
        <v>-501443</v>
      </c>
      <c r="F31" s="108"/>
      <c r="G31" s="104">
        <v>-534191</v>
      </c>
      <c r="H31" s="101"/>
      <c r="I31" s="104">
        <v>-498299</v>
      </c>
    </row>
    <row r="32" spans="1:9" ht="23.85" customHeight="1">
      <c r="A32" s="99" t="s">
        <v>100</v>
      </c>
      <c r="B32" s="106"/>
      <c r="C32" s="104">
        <v>30376</v>
      </c>
      <c r="D32" s="104"/>
      <c r="E32" s="104">
        <v>-616275</v>
      </c>
      <c r="F32" s="108"/>
      <c r="G32" s="104">
        <v>18546</v>
      </c>
      <c r="H32" s="101"/>
      <c r="I32" s="104">
        <v>-609204</v>
      </c>
    </row>
    <row r="33" spans="1:9" ht="23.85" customHeight="1">
      <c r="A33" s="99" t="s">
        <v>101</v>
      </c>
      <c r="B33" s="106"/>
      <c r="C33" s="119">
        <v>21992</v>
      </c>
      <c r="D33" s="104"/>
      <c r="E33" s="119">
        <v>19022</v>
      </c>
      <c r="F33" s="108"/>
      <c r="G33" s="119">
        <v>21992</v>
      </c>
      <c r="H33" s="101"/>
      <c r="I33" s="119">
        <v>19022</v>
      </c>
    </row>
    <row r="34" spans="1:9" ht="23.85" customHeight="1">
      <c r="A34" s="57" t="s">
        <v>135</v>
      </c>
      <c r="B34" s="106"/>
      <c r="C34" s="104">
        <f>SUM(C23:C33)</f>
        <v>2463497</v>
      </c>
      <c r="D34" s="104"/>
      <c r="E34" s="104">
        <f>SUM(E23:E33)</f>
        <v>3838892</v>
      </c>
      <c r="F34" s="120"/>
      <c r="G34" s="104">
        <f>SUM(G23:G33)</f>
        <v>3300637</v>
      </c>
      <c r="H34" s="101"/>
      <c r="I34" s="104">
        <f>SUM(I23:I33)</f>
        <v>3791626</v>
      </c>
    </row>
    <row r="35" spans="1:9" ht="23.85" customHeight="1">
      <c r="A35" s="99" t="s">
        <v>145</v>
      </c>
      <c r="B35" s="106"/>
      <c r="C35" s="104">
        <v>-380154</v>
      </c>
      <c r="D35" s="104"/>
      <c r="E35" s="104">
        <v>-313498</v>
      </c>
      <c r="F35" s="108"/>
      <c r="G35" s="104">
        <v>-375971</v>
      </c>
      <c r="H35" s="101"/>
      <c r="I35" s="104">
        <v>-311550</v>
      </c>
    </row>
    <row r="36" spans="1:9" ht="23.85" customHeight="1">
      <c r="A36" s="99" t="s">
        <v>146</v>
      </c>
      <c r="B36" s="118"/>
      <c r="C36" s="104">
        <v>-2373</v>
      </c>
      <c r="D36" s="104"/>
      <c r="E36" s="104">
        <v>-10332</v>
      </c>
      <c r="F36" s="104"/>
      <c r="G36" s="104">
        <v>-2373</v>
      </c>
      <c r="H36" s="101"/>
      <c r="I36" s="104">
        <v>-10332</v>
      </c>
    </row>
    <row r="37" spans="1:9" ht="23.85" customHeight="1">
      <c r="A37" s="99" t="s">
        <v>147</v>
      </c>
      <c r="B37" s="106"/>
      <c r="C37" s="104">
        <v>-20693</v>
      </c>
      <c r="D37" s="104"/>
      <c r="E37" s="104">
        <v>-17881</v>
      </c>
      <c r="F37" s="108"/>
      <c r="G37" s="104">
        <v>-19822</v>
      </c>
      <c r="H37" s="101"/>
      <c r="I37" s="104">
        <v>-16953</v>
      </c>
    </row>
    <row r="38" spans="1:9" ht="23.85" customHeight="1">
      <c r="A38" s="97" t="s">
        <v>180</v>
      </c>
      <c r="B38" s="121"/>
      <c r="C38" s="122">
        <f>SUM(C34:C37)</f>
        <v>2060277</v>
      </c>
      <c r="D38" s="104"/>
      <c r="E38" s="122">
        <f>SUM(E34:E37)</f>
        <v>3497181</v>
      </c>
      <c r="F38" s="123"/>
      <c r="G38" s="122">
        <f>SUM(G34:G37)</f>
        <v>2902471</v>
      </c>
      <c r="H38" s="101"/>
      <c r="I38" s="122">
        <f>SUM(I34:I37)</f>
        <v>3452791</v>
      </c>
    </row>
    <row r="39" spans="1:9" ht="23.85" customHeight="1">
      <c r="B39" s="121"/>
      <c r="C39" s="124"/>
      <c r="D39" s="124"/>
      <c r="E39" s="124"/>
      <c r="F39" s="121"/>
      <c r="G39" s="124"/>
      <c r="I39" s="124"/>
    </row>
    <row r="40" spans="1:9" ht="23.85" customHeight="1">
      <c r="A40" s="118" t="s">
        <v>84</v>
      </c>
      <c r="B40" s="121"/>
      <c r="C40" s="124"/>
      <c r="D40" s="124"/>
      <c r="E40" s="124"/>
      <c r="F40" s="121"/>
      <c r="G40" s="124"/>
      <c r="I40" s="124"/>
    </row>
    <row r="41" spans="1:9" ht="23.85" customHeight="1">
      <c r="A41" s="118"/>
      <c r="B41" s="121"/>
      <c r="C41" s="124"/>
      <c r="D41" s="124"/>
      <c r="E41" s="124"/>
      <c r="F41" s="121"/>
      <c r="G41" s="124"/>
      <c r="I41" s="124"/>
    </row>
    <row r="42" spans="1:9" ht="23.85" customHeight="1">
      <c r="A42" s="118"/>
      <c r="B42" s="121"/>
      <c r="C42" s="124"/>
      <c r="D42" s="124"/>
      <c r="E42" s="124"/>
      <c r="F42" s="121"/>
      <c r="G42" s="124"/>
      <c r="I42" s="124"/>
    </row>
    <row r="43" spans="1:9" ht="23.85" customHeight="1">
      <c r="A43" s="118"/>
      <c r="B43" s="121"/>
      <c r="C43" s="124"/>
      <c r="D43" s="124"/>
      <c r="E43" s="124"/>
      <c r="F43" s="121"/>
      <c r="G43" s="124"/>
      <c r="I43" s="124"/>
    </row>
    <row r="44" spans="1:9" ht="23.85" customHeight="1">
      <c r="A44" s="118"/>
      <c r="B44" s="121"/>
      <c r="C44" s="124"/>
      <c r="D44" s="124"/>
      <c r="E44" s="124"/>
      <c r="F44" s="121"/>
      <c r="G44" s="124"/>
      <c r="I44" s="124"/>
    </row>
    <row r="45" spans="1:9" ht="23.85" customHeight="1">
      <c r="A45" s="118"/>
      <c r="B45" s="121"/>
      <c r="C45" s="124"/>
      <c r="D45" s="124"/>
      <c r="E45" s="124"/>
      <c r="F45" s="121"/>
      <c r="G45" s="124"/>
      <c r="I45" s="164" t="s">
        <v>104</v>
      </c>
    </row>
    <row r="46" spans="1:9" s="91" customFormat="1" ht="23.85" customHeight="1">
      <c r="A46" s="213" t="s">
        <v>41</v>
      </c>
      <c r="B46" s="213"/>
      <c r="C46" s="213"/>
      <c r="D46" s="213"/>
      <c r="E46" s="213"/>
      <c r="F46" s="213"/>
      <c r="G46" s="213"/>
      <c r="H46" s="213"/>
      <c r="I46" s="213"/>
    </row>
    <row r="47" spans="1:9" s="91" customFormat="1" ht="23.85" customHeight="1">
      <c r="A47" s="213" t="s">
        <v>140</v>
      </c>
      <c r="B47" s="213"/>
      <c r="C47" s="213"/>
      <c r="D47" s="213"/>
      <c r="E47" s="213"/>
      <c r="F47" s="213"/>
      <c r="G47" s="213"/>
      <c r="H47" s="213"/>
      <c r="I47" s="213"/>
    </row>
    <row r="48" spans="1:9" s="146" customFormat="1" ht="23.85" customHeight="1">
      <c r="A48" s="214" t="s">
        <v>159</v>
      </c>
      <c r="B48" s="214"/>
      <c r="C48" s="214"/>
      <c r="D48" s="214"/>
      <c r="E48" s="214"/>
      <c r="F48" s="214"/>
      <c r="G48" s="214"/>
      <c r="H48" s="214"/>
      <c r="I48" s="214"/>
    </row>
    <row r="49" spans="1:9" s="146" customFormat="1" ht="23.85" customHeight="1">
      <c r="A49" s="163"/>
      <c r="B49" s="163"/>
      <c r="C49" s="73"/>
      <c r="D49" s="73"/>
      <c r="E49" s="73"/>
      <c r="F49" s="73"/>
      <c r="G49" s="73"/>
      <c r="H49" s="73"/>
      <c r="I49" s="128" t="s">
        <v>82</v>
      </c>
    </row>
    <row r="50" spans="1:9" s="71" customFormat="1" ht="23.85" customHeight="1">
      <c r="A50" s="92"/>
      <c r="B50" s="92"/>
      <c r="C50" s="215" t="s">
        <v>42</v>
      </c>
      <c r="D50" s="215"/>
      <c r="E50" s="215"/>
      <c r="F50" s="73"/>
      <c r="G50" s="216" t="s">
        <v>43</v>
      </c>
      <c r="H50" s="216"/>
      <c r="I50" s="216"/>
    </row>
    <row r="51" spans="1:9" s="148" customFormat="1" ht="23.85" customHeight="1">
      <c r="A51" s="147"/>
      <c r="B51" s="147"/>
      <c r="C51" s="93">
        <v>2566</v>
      </c>
      <c r="D51" s="94"/>
      <c r="E51" s="93">
        <v>2565</v>
      </c>
      <c r="F51" s="95"/>
      <c r="G51" s="93">
        <v>2566</v>
      </c>
      <c r="H51" s="94"/>
      <c r="I51" s="93">
        <v>2565</v>
      </c>
    </row>
    <row r="52" spans="1:9" ht="23.85" customHeight="1">
      <c r="A52" s="125" t="s">
        <v>62</v>
      </c>
      <c r="B52" s="97"/>
      <c r="C52" s="124"/>
      <c r="D52" s="124"/>
      <c r="E52" s="124"/>
      <c r="F52" s="97"/>
      <c r="G52" s="124"/>
      <c r="I52" s="53"/>
    </row>
    <row r="53" spans="1:9" ht="23.85" customHeight="1">
      <c r="A53" s="126" t="s">
        <v>187</v>
      </c>
      <c r="B53" s="97"/>
      <c r="C53" s="104">
        <v>0</v>
      </c>
      <c r="D53" s="104"/>
      <c r="E53" s="104">
        <v>0</v>
      </c>
      <c r="F53" s="98"/>
      <c r="G53" s="104">
        <v>-860000</v>
      </c>
      <c r="H53" s="101"/>
      <c r="I53" s="55">
        <v>0</v>
      </c>
    </row>
    <row r="54" spans="1:9" ht="23.85" customHeight="1">
      <c r="A54" s="57" t="s">
        <v>63</v>
      </c>
      <c r="B54" s="97"/>
      <c r="C54" s="104">
        <v>-35177</v>
      </c>
      <c r="D54" s="104"/>
      <c r="E54" s="104">
        <v>-37512</v>
      </c>
      <c r="F54" s="98"/>
      <c r="G54" s="104">
        <v>-32098</v>
      </c>
      <c r="H54" s="101"/>
      <c r="I54" s="104">
        <v>-37142</v>
      </c>
    </row>
    <row r="55" spans="1:9" ht="23.85" customHeight="1">
      <c r="A55" s="57" t="s">
        <v>71</v>
      </c>
      <c r="B55" s="97"/>
      <c r="C55" s="104">
        <v>-28017</v>
      </c>
      <c r="D55" s="104"/>
      <c r="E55" s="104">
        <v>-34731</v>
      </c>
      <c r="F55" s="98"/>
      <c r="G55" s="104">
        <v>-28017</v>
      </c>
      <c r="H55" s="101"/>
      <c r="I55" s="104">
        <v>-34712</v>
      </c>
    </row>
    <row r="56" spans="1:9" ht="23.85" customHeight="1">
      <c r="A56" s="57" t="s">
        <v>64</v>
      </c>
      <c r="B56" s="97"/>
      <c r="C56" s="104">
        <v>2</v>
      </c>
      <c r="D56" s="104"/>
      <c r="E56" s="104">
        <v>833</v>
      </c>
      <c r="F56" s="98"/>
      <c r="G56" s="104">
        <v>2</v>
      </c>
      <c r="H56" s="101"/>
      <c r="I56" s="104">
        <v>106</v>
      </c>
    </row>
    <row r="57" spans="1:9" ht="23.85" customHeight="1">
      <c r="A57" s="97" t="s">
        <v>65</v>
      </c>
      <c r="B57" s="121"/>
      <c r="C57" s="122">
        <f>SUM(C53:C56)</f>
        <v>-63192</v>
      </c>
      <c r="D57" s="104"/>
      <c r="E57" s="122">
        <f>SUM(E53:E56)</f>
        <v>-71410</v>
      </c>
      <c r="F57" s="98"/>
      <c r="G57" s="122">
        <f>SUM(G53:G56)</f>
        <v>-920113</v>
      </c>
      <c r="H57" s="101"/>
      <c r="I57" s="122">
        <f>SUM(I53:I56)</f>
        <v>-71748</v>
      </c>
    </row>
    <row r="58" spans="1:9" ht="23.85" customHeight="1">
      <c r="A58" s="125" t="s">
        <v>66</v>
      </c>
      <c r="B58" s="97"/>
      <c r="C58" s="98"/>
      <c r="D58" s="98"/>
      <c r="E58" s="98"/>
      <c r="F58" s="98"/>
      <c r="G58" s="104"/>
      <c r="H58" s="101"/>
      <c r="I58" s="104"/>
    </row>
    <row r="59" spans="1:9" ht="23.85" customHeight="1">
      <c r="A59" s="57" t="s">
        <v>181</v>
      </c>
      <c r="B59" s="106"/>
      <c r="C59" s="104">
        <v>-212997</v>
      </c>
      <c r="D59" s="104"/>
      <c r="E59" s="104">
        <v>-5051296</v>
      </c>
      <c r="F59" s="108"/>
      <c r="G59" s="104">
        <v>-212204</v>
      </c>
      <c r="H59" s="101"/>
      <c r="I59" s="104">
        <v>-5051755</v>
      </c>
    </row>
    <row r="60" spans="1:9" ht="23.85" customHeight="1">
      <c r="A60" s="57" t="s">
        <v>67</v>
      </c>
      <c r="B60" s="106"/>
      <c r="C60" s="112">
        <v>0</v>
      </c>
      <c r="D60" s="112"/>
      <c r="E60" s="112">
        <v>2000000</v>
      </c>
      <c r="F60" s="108"/>
      <c r="G60" s="112">
        <v>0</v>
      </c>
      <c r="H60" s="101"/>
      <c r="I60" s="112">
        <v>2000000</v>
      </c>
    </row>
    <row r="61" spans="1:9" ht="23.85" customHeight="1">
      <c r="A61" s="57" t="s">
        <v>78</v>
      </c>
      <c r="B61" s="106"/>
      <c r="C61" s="104">
        <v>-2200000</v>
      </c>
      <c r="D61" s="104"/>
      <c r="E61" s="104">
        <v>-1000000</v>
      </c>
      <c r="F61" s="108"/>
      <c r="G61" s="104">
        <v>-2200000</v>
      </c>
      <c r="H61" s="101"/>
      <c r="I61" s="104">
        <v>-1000000</v>
      </c>
    </row>
    <row r="62" spans="1:9" ht="23.85" customHeight="1">
      <c r="A62" s="57" t="s">
        <v>70</v>
      </c>
      <c r="B62" s="106"/>
      <c r="C62" s="104">
        <v>-60812</v>
      </c>
      <c r="D62" s="104"/>
      <c r="E62" s="104">
        <v>-62892</v>
      </c>
      <c r="F62" s="108"/>
      <c r="G62" s="104">
        <v>-58991</v>
      </c>
      <c r="H62" s="101"/>
      <c r="I62" s="104">
        <v>-60980</v>
      </c>
    </row>
    <row r="63" spans="1:9" ht="23.85" customHeight="1">
      <c r="A63" s="97" t="s">
        <v>79</v>
      </c>
      <c r="B63" s="121"/>
      <c r="C63" s="122">
        <f>SUM(C59:C62)</f>
        <v>-2473809</v>
      </c>
      <c r="D63" s="104"/>
      <c r="E63" s="122">
        <f>SUM(E59:E62)</f>
        <v>-4114188</v>
      </c>
      <c r="F63" s="123"/>
      <c r="G63" s="122">
        <f>SUM(G59:G62)</f>
        <v>-2471195</v>
      </c>
      <c r="H63" s="101"/>
      <c r="I63" s="122">
        <f>SUM(I59:I62)</f>
        <v>-4112735</v>
      </c>
    </row>
    <row r="64" spans="1:9" ht="23.85" customHeight="1">
      <c r="A64" s="97" t="s">
        <v>68</v>
      </c>
      <c r="B64" s="118"/>
      <c r="C64" s="104">
        <f>C63+C57+C38</f>
        <v>-476724</v>
      </c>
      <c r="D64" s="104"/>
      <c r="E64" s="104">
        <f>E63+E57+E38</f>
        <v>-688417</v>
      </c>
      <c r="F64" s="104"/>
      <c r="G64" s="104">
        <f>G63+G57+G38</f>
        <v>-488837</v>
      </c>
      <c r="H64" s="101"/>
      <c r="I64" s="104">
        <f>I63+I57+I38</f>
        <v>-731692</v>
      </c>
    </row>
    <row r="65" spans="1:9" ht="23.85" customHeight="1">
      <c r="A65" s="126" t="s">
        <v>69</v>
      </c>
      <c r="B65" s="118"/>
      <c r="C65" s="104">
        <v>2181929</v>
      </c>
      <c r="D65" s="104"/>
      <c r="E65" s="104">
        <v>2362884</v>
      </c>
      <c r="F65" s="104"/>
      <c r="G65" s="104">
        <v>2173596</v>
      </c>
      <c r="H65" s="101"/>
      <c r="I65" s="104">
        <v>2018849</v>
      </c>
    </row>
    <row r="66" spans="1:9" ht="23.85" customHeight="1" thickBot="1">
      <c r="A66" s="125" t="s">
        <v>165</v>
      </c>
      <c r="B66" s="97"/>
      <c r="C66" s="127">
        <f>+C64+C65</f>
        <v>1705205</v>
      </c>
      <c r="D66" s="104"/>
      <c r="E66" s="127">
        <f>+E64+E65</f>
        <v>1674467</v>
      </c>
      <c r="F66" s="104"/>
      <c r="G66" s="127">
        <f>+G64+G65</f>
        <v>1684759</v>
      </c>
      <c r="H66" s="101"/>
      <c r="I66" s="127">
        <f>+I64+I65</f>
        <v>1287157</v>
      </c>
    </row>
    <row r="67" spans="1:9" ht="23.85" customHeight="1" thickTop="1">
      <c r="C67" s="101"/>
      <c r="D67" s="101"/>
      <c r="E67" s="101"/>
      <c r="F67" s="101"/>
      <c r="G67" s="104"/>
      <c r="H67" s="101"/>
      <c r="I67" s="104"/>
    </row>
    <row r="68" spans="1:9" ht="23.85" customHeight="1">
      <c r="A68" s="90" t="s">
        <v>84</v>
      </c>
    </row>
    <row r="83" spans="2:9" ht="23.85" customHeight="1">
      <c r="B83" s="115"/>
    </row>
    <row r="85" spans="2:9" s="91" customFormat="1" ht="23.85" customHeight="1">
      <c r="C85" s="118"/>
      <c r="D85" s="118"/>
      <c r="E85" s="118"/>
      <c r="F85" s="118"/>
      <c r="H85" s="90"/>
      <c r="I85" s="90"/>
    </row>
    <row r="97" spans="1:1" ht="23.85" customHeight="1">
      <c r="A97" s="115"/>
    </row>
  </sheetData>
  <mergeCells count="10">
    <mergeCell ref="A47:I47"/>
    <mergeCell ref="A48:I48"/>
    <mergeCell ref="C50:E50"/>
    <mergeCell ref="G50:I50"/>
    <mergeCell ref="A2:I2"/>
    <mergeCell ref="A3:I3"/>
    <mergeCell ref="A4:I4"/>
    <mergeCell ref="C6:E6"/>
    <mergeCell ref="G6:I6"/>
    <mergeCell ref="A46:I46"/>
  </mergeCells>
  <pageMargins left="0.86614173228346503" right="0.55118110236220497" top="0.761811024" bottom="0" header="0.59055118110236204" footer="0.31496062992126"/>
  <pageSetup paperSize="9" scale="74" fitToHeight="0" orientation="portrait" r:id="rId1"/>
  <headerFooter alignWithMargins="0"/>
  <rowBreaks count="1" manualBreakCount="1">
    <brk id="4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39D417A46D354C9295823B1E049B72" ma:contentTypeVersion="14" ma:contentTypeDescription="Create a new document." ma:contentTypeScope="" ma:versionID="73fdfe758a929f11ebafea45fc07e421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cbed0980e816a16753818d1a7c5109e6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45CF2A-553A-4AC5-BA52-CB9CEB64887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a7b1ec3-7e08-409e-8f33-5d292a1a6bfb"/>
    <ds:schemaRef ds:uri="f81d133f-f91a-40bf-9f57-d17ce519437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A140820-6160-4009-8862-135D8D12D6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23517B-FE46-4D24-BC27-34526AD57A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d133f-f91a-40bf-9f57-d17ce519437c"/>
    <ds:schemaRef ds:uri="6a7b1ec3-7e08-409e-8f33-5d292a1a6b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Sorasit Ithijarukul</dc:creator>
  <cp:lastModifiedBy>Sorasit Ithijarukul</cp:lastModifiedBy>
  <dcterms:created xsi:type="dcterms:W3CDTF">2023-05-12T04:24:55Z</dcterms:created>
  <dcterms:modified xsi:type="dcterms:W3CDTF">2023-05-12T04:24:55Z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0x010100F139D417A46D354C9295823B1E049B72</vt:lpwstr>
  </property>
</Properties>
</file>