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24.2.28\Department$\Treasury&amp;Investor Relations\IR\Financial Statement\2023\Q1\reviewed\KTC Q1'2023_SET_\"/>
    </mc:Choice>
  </mc:AlternateContent>
  <xr:revisionPtr revIDLastSave="0" documentId="13_ncr:1_{807CEA61-1552-4896-B18F-10AA259E6240}" xr6:coauthVersionLast="47" xr6:coauthVersionMax="47" xr10:uidLastSave="{00000000-0000-0000-0000-000000000000}"/>
  <bookViews>
    <workbookView xWindow="-120" yWindow="-120" windowWidth="29040" windowHeight="15840" tabRatio="397" xr2:uid="{00000000-000D-0000-FFFF-FFFF00000000}"/>
  </bookViews>
  <sheets>
    <sheet name="BS" sheetId="14" r:id="rId1"/>
    <sheet name="PL" sheetId="10" r:id="rId2"/>
    <sheet name="CE Conso" sheetId="12" r:id="rId3"/>
    <sheet name="CE Seperate" sheetId="13" r:id="rId4"/>
    <sheet name="CF" sheetId="15" r:id="rId5"/>
  </sheets>
  <definedNames>
    <definedName name="AS2DocOpenMode" hidden="1">"AS2DocumentEdit"</definedName>
    <definedName name="_xlnm.Print_Area" localSheetId="0">BS!$A$1:$J$104</definedName>
    <definedName name="_xlnm.Print_Area" localSheetId="2">'CE Conso'!$A$1:$S$31</definedName>
    <definedName name="_xlnm.Print_Area" localSheetId="3">'CE Seperate'!$A$1:$K$27</definedName>
    <definedName name="_xlnm.Print_Area" localSheetId="4">CF!$A$1:$I$72</definedName>
    <definedName name="_xlnm.Print_Area" localSheetId="1">PL!$A$1:$J$64</definedName>
    <definedName name="TextRefCopy49">#REF!</definedName>
    <definedName name="TextRefCopy54">#REF!</definedName>
    <definedName name="TextRefCopy55">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0">#REF!</definedName>
    <definedName name="TextRefCopy61">#REF!</definedName>
    <definedName name="TextRefCopy62">#REF!</definedName>
    <definedName name="TextRefCopy63">#REF!</definedName>
    <definedName name="TextRefCopy64">#REF!</definedName>
    <definedName name="TextRefCopy65">#REF!</definedName>
    <definedName name="TextRefCopy66">#REF!</definedName>
    <definedName name="TextRefCopy67">#REF!</definedName>
    <definedName name="TextRefCopyRangeCount" hidden="1">67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64" i="15" l="1"/>
  <c r="G64" i="15"/>
  <c r="E64" i="15"/>
  <c r="C64" i="15"/>
  <c r="I58" i="15"/>
  <c r="G58" i="15"/>
  <c r="E58" i="15"/>
  <c r="C58" i="15"/>
  <c r="I23" i="15"/>
  <c r="I34" i="15" s="1"/>
  <c r="I38" i="15" s="1"/>
  <c r="I65" i="15" s="1"/>
  <c r="I67" i="15" s="1"/>
  <c r="G23" i="15"/>
  <c r="G34" i="15" s="1"/>
  <c r="G38" i="15" s="1"/>
  <c r="G65" i="15" s="1"/>
  <c r="G67" i="15" s="1"/>
  <c r="E23" i="15"/>
  <c r="E34" i="15" s="1"/>
  <c r="E38" i="15" s="1"/>
  <c r="E65" i="15" s="1"/>
  <c r="E67" i="15" s="1"/>
  <c r="C23" i="15"/>
  <c r="C34" i="15" s="1"/>
  <c r="C38" i="15" s="1"/>
  <c r="C65" i="15" s="1"/>
  <c r="C67" i="15" s="1"/>
  <c r="K16" i="13" l="1"/>
  <c r="K11" i="13"/>
  <c r="K12" i="13"/>
  <c r="C13" i="13"/>
  <c r="C14" i="13" s="1"/>
  <c r="D13" i="13"/>
  <c r="D14" i="13" s="1"/>
  <c r="E13" i="13"/>
  <c r="E14" i="13" s="1"/>
  <c r="F13" i="13"/>
  <c r="G13" i="13"/>
  <c r="G14" i="13" s="1"/>
  <c r="H13" i="13"/>
  <c r="I13" i="13"/>
  <c r="I14" i="13" s="1"/>
  <c r="J13" i="13"/>
  <c r="M19" i="12"/>
  <c r="Q19" i="12"/>
  <c r="O18" i="12"/>
  <c r="S18" i="12" l="1"/>
  <c r="K13" i="13"/>
  <c r="K14" i="13" s="1"/>
  <c r="I21" i="12"/>
  <c r="I22" i="12" l="1"/>
  <c r="I23" i="12" s="1"/>
  <c r="D15" i="10"/>
  <c r="F15" i="10"/>
  <c r="H15" i="10"/>
  <c r="J15" i="10"/>
  <c r="D20" i="10"/>
  <c r="F20" i="10"/>
  <c r="F21" i="10" s="1"/>
  <c r="F24" i="10" s="1"/>
  <c r="F26" i="10" s="1"/>
  <c r="F31" i="10" s="1"/>
  <c r="H20" i="10"/>
  <c r="J20" i="10"/>
  <c r="G19" i="13"/>
  <c r="G20" i="13" s="1"/>
  <c r="G21" i="13" s="1"/>
  <c r="M21" i="12"/>
  <c r="J93" i="14"/>
  <c r="J95" i="14" s="1"/>
  <c r="H93" i="14"/>
  <c r="H95" i="14" s="1"/>
  <c r="F93" i="14"/>
  <c r="D93" i="14"/>
  <c r="J56" i="14"/>
  <c r="H56" i="14"/>
  <c r="F56" i="14"/>
  <c r="D56" i="14"/>
  <c r="J28" i="14"/>
  <c r="H28" i="14"/>
  <c r="F28" i="14"/>
  <c r="D28" i="14"/>
  <c r="J16" i="14"/>
  <c r="H16" i="14"/>
  <c r="F16" i="14"/>
  <c r="D16" i="14"/>
  <c r="J62" i="14"/>
  <c r="H62" i="14"/>
  <c r="F62" i="14"/>
  <c r="D62" i="14"/>
  <c r="J19" i="13"/>
  <c r="H19" i="13"/>
  <c r="F19" i="13"/>
  <c r="E19" i="13"/>
  <c r="D19" i="13"/>
  <c r="C19" i="13"/>
  <c r="K18" i="13"/>
  <c r="R21" i="12"/>
  <c r="R22" i="12" s="1"/>
  <c r="P21" i="12"/>
  <c r="P22" i="12" s="1"/>
  <c r="N21" i="12"/>
  <c r="N22" i="12" s="1"/>
  <c r="L21" i="12"/>
  <c r="L22" i="12" s="1"/>
  <c r="K21" i="12"/>
  <c r="J21" i="12"/>
  <c r="J22" i="12" s="1"/>
  <c r="G21" i="12"/>
  <c r="F21" i="12"/>
  <c r="F22" i="12" s="1"/>
  <c r="E21" i="12"/>
  <c r="E22" i="12" s="1"/>
  <c r="E23" i="12" s="1"/>
  <c r="D21" i="12"/>
  <c r="D22" i="12" s="1"/>
  <c r="C21" i="12"/>
  <c r="O20" i="12"/>
  <c r="S20" i="12" s="1"/>
  <c r="Q21" i="12"/>
  <c r="D53" i="10"/>
  <c r="D52" i="10"/>
  <c r="F49" i="10"/>
  <c r="D49" i="10"/>
  <c r="C20" i="13" l="1"/>
  <c r="C21" i="13" s="1"/>
  <c r="E20" i="13"/>
  <c r="E21" i="13" s="1"/>
  <c r="G22" i="12"/>
  <c r="G23" i="12" s="1"/>
  <c r="K22" i="12"/>
  <c r="K23" i="12" s="1"/>
  <c r="C22" i="12"/>
  <c r="C23" i="12" s="1"/>
  <c r="J21" i="10"/>
  <c r="J24" i="10" s="1"/>
  <c r="J26" i="10" s="1"/>
  <c r="J31" i="10" s="1"/>
  <c r="J52" i="10" s="1"/>
  <c r="H21" i="10"/>
  <c r="H24" i="10" s="1"/>
  <c r="H26" i="10" s="1"/>
  <c r="H31" i="10" s="1"/>
  <c r="Q22" i="12"/>
  <c r="Q23" i="12" s="1"/>
  <c r="M22" i="12"/>
  <c r="M23" i="12" s="1"/>
  <c r="D63" i="14"/>
  <c r="D95" i="14"/>
  <c r="F95" i="14"/>
  <c r="D21" i="10"/>
  <c r="D24" i="10" s="1"/>
  <c r="D26" i="10" s="1"/>
  <c r="D31" i="10" s="1"/>
  <c r="F54" i="10"/>
  <c r="H63" i="14"/>
  <c r="H96" i="14" s="1"/>
  <c r="F29" i="14"/>
  <c r="H29" i="14"/>
  <c r="J29" i="14"/>
  <c r="J63" i="14"/>
  <c r="D54" i="10"/>
  <c r="D29" i="14"/>
  <c r="O19" i="12"/>
  <c r="S19" i="12" s="1"/>
  <c r="S21" i="12" s="1"/>
  <c r="S22" i="12" s="1"/>
  <c r="F63" i="14"/>
  <c r="H47" i="10" l="1"/>
  <c r="I17" i="13" s="1"/>
  <c r="D96" i="14"/>
  <c r="S23" i="12"/>
  <c r="F96" i="14"/>
  <c r="J96" i="14"/>
  <c r="O21" i="12"/>
  <c r="H52" i="10"/>
  <c r="J47" i="10"/>
  <c r="O22" i="12" l="1"/>
  <c r="O23" i="12" s="1"/>
  <c r="I19" i="13"/>
  <c r="K17" i="13"/>
  <c r="K19" i="13" s="1"/>
  <c r="K20" i="13" l="1"/>
  <c r="K21" i="13" s="1"/>
  <c r="I20" i="13"/>
  <c r="I21" i="13" s="1"/>
</calcChain>
</file>

<file path=xl/sharedStrings.xml><?xml version="1.0" encoding="utf-8"?>
<sst xmlns="http://schemas.openxmlformats.org/spreadsheetml/2006/main" count="317" uniqueCount="192">
  <si>
    <t>Interest income</t>
  </si>
  <si>
    <t>Other non-current assets</t>
  </si>
  <si>
    <t>Cash and cash equivalents</t>
  </si>
  <si>
    <t>Accrued expenses</t>
  </si>
  <si>
    <t>Appropriated</t>
  </si>
  <si>
    <t>Unappropriated</t>
  </si>
  <si>
    <t xml:space="preserve">Accrued interest expenses </t>
  </si>
  <si>
    <t>Legal reserve</t>
  </si>
  <si>
    <t xml:space="preserve">Current portion of long-term debentures </t>
  </si>
  <si>
    <t xml:space="preserve">Fee and service income </t>
  </si>
  <si>
    <t>Other income</t>
  </si>
  <si>
    <t>Administrative expenses</t>
  </si>
  <si>
    <t>Management remuneration</t>
  </si>
  <si>
    <t>Deferred tax assets</t>
  </si>
  <si>
    <t>Other payables</t>
  </si>
  <si>
    <t>Leasehold improvements and equipment</t>
  </si>
  <si>
    <t>Deferred income for reward points</t>
  </si>
  <si>
    <t>Provisions for employee benefits</t>
  </si>
  <si>
    <t>Trade payables</t>
  </si>
  <si>
    <t>Right-of-use assets</t>
  </si>
  <si>
    <t>Current portion of lease liabilities</t>
  </si>
  <si>
    <t>Other non-current financial assets</t>
  </si>
  <si>
    <t>Intangible assets</t>
  </si>
  <si>
    <t xml:space="preserve">Loans to customers and </t>
  </si>
  <si>
    <t>Expected credit loss</t>
  </si>
  <si>
    <t>Properties for sale</t>
  </si>
  <si>
    <t>Loans to customers and accrued interest</t>
  </si>
  <si>
    <t>Long-term borrowings</t>
  </si>
  <si>
    <t>Net cash used in financing activities</t>
  </si>
  <si>
    <t>Cash paid for lease liabilities</t>
  </si>
  <si>
    <t>Cash paid for redemption of long-term debentures</t>
  </si>
  <si>
    <t>Net cash used in investing activities</t>
  </si>
  <si>
    <t xml:space="preserve">   and equipment</t>
  </si>
  <si>
    <t>Cash received from sale of leasehold improvements</t>
  </si>
  <si>
    <t>Cash paid for purchase of computer software</t>
  </si>
  <si>
    <t>Cash paid for purchase of leasehold improvements</t>
  </si>
  <si>
    <t>Notes</t>
  </si>
  <si>
    <t>Income tax paid</t>
  </si>
  <si>
    <t>Employee benefits paid</t>
  </si>
  <si>
    <t>Operating liabilities increase (decrease)</t>
  </si>
  <si>
    <t>Operating assets (increase) decrease</t>
  </si>
  <si>
    <t xml:space="preserve">Profit before income tax </t>
  </si>
  <si>
    <t>Retained earnings</t>
  </si>
  <si>
    <t>common control</t>
  </si>
  <si>
    <t>the parent</t>
  </si>
  <si>
    <t>combination under</t>
  </si>
  <si>
    <t>ordinary shares</t>
  </si>
  <si>
    <t>capital</t>
  </si>
  <si>
    <t>interests</t>
  </si>
  <si>
    <t>owners of</t>
  </si>
  <si>
    <t>controlling</t>
  </si>
  <si>
    <t>Total</t>
  </si>
  <si>
    <t>Non-</t>
  </si>
  <si>
    <t>Owners of the parent</t>
  </si>
  <si>
    <t>Cash received from issuance of long-term debentures</t>
  </si>
  <si>
    <t>Krungthai Card Public Company Limited and its subsidiaries</t>
  </si>
  <si>
    <t>Statement of financial position</t>
  </si>
  <si>
    <t>(Unit:  Thousand Baht)</t>
  </si>
  <si>
    <t>Consolidated financial statements</t>
  </si>
  <si>
    <t>Separate financial statements</t>
  </si>
  <si>
    <t>Assets</t>
  </si>
  <si>
    <t>Current assets</t>
  </si>
  <si>
    <t>Non-current assets</t>
  </si>
  <si>
    <t>Total assets</t>
  </si>
  <si>
    <t>Total non-current assets</t>
  </si>
  <si>
    <t>The accompanying notes are an integral part of the financial statements.</t>
  </si>
  <si>
    <t>Statement of financial position (continued)</t>
  </si>
  <si>
    <t>Liabilities and shareholders' equity</t>
  </si>
  <si>
    <t>Current liabilities</t>
  </si>
  <si>
    <t>Non-current liabilities</t>
  </si>
  <si>
    <t>Total liabilities</t>
  </si>
  <si>
    <t>Total non-current liabilities</t>
  </si>
  <si>
    <t>Shareholders' equity</t>
  </si>
  <si>
    <t>Share capital</t>
  </si>
  <si>
    <t>Share premium</t>
  </si>
  <si>
    <t xml:space="preserve">   Share premium on ordinary shares</t>
  </si>
  <si>
    <t xml:space="preserve">Surplus on business combination under </t>
  </si>
  <si>
    <t xml:space="preserve">   common control</t>
  </si>
  <si>
    <t>Equity attributable to owners of the parent</t>
  </si>
  <si>
    <t>Non-controlling interests</t>
  </si>
  <si>
    <t>Total shareholders' equity</t>
  </si>
  <si>
    <t>Total liabilities and shareholders' equity</t>
  </si>
  <si>
    <t>Profit before income tax</t>
  </si>
  <si>
    <t>Income tax expense</t>
  </si>
  <si>
    <t>Basic earnings per share (Baht)</t>
  </si>
  <si>
    <t>(Unit: Thousand Baht)</t>
  </si>
  <si>
    <t>Beginning balance as at 1 January 2022</t>
  </si>
  <si>
    <t>Statement of cash flows</t>
  </si>
  <si>
    <t>Cash flows from operating activities</t>
  </si>
  <si>
    <t>Statement of cash flows (continued)</t>
  </si>
  <si>
    <t>Cash flows from investing activities</t>
  </si>
  <si>
    <t>Cash flows from financing activities</t>
  </si>
  <si>
    <t>Cash and cash equivalents as at 1 January</t>
  </si>
  <si>
    <t>(Unaudited but reviewed)</t>
  </si>
  <si>
    <t>Statement of comprehensive income</t>
  </si>
  <si>
    <t>(Unit: Thousand Baht except earnings per share expressed in Baht)</t>
  </si>
  <si>
    <t>2022</t>
  </si>
  <si>
    <t>Profit or loss:</t>
  </si>
  <si>
    <t>Revenue</t>
  </si>
  <si>
    <t>Bad debt recovery</t>
  </si>
  <si>
    <t>Total revenue</t>
  </si>
  <si>
    <t>Expenses</t>
  </si>
  <si>
    <t>Total expenses</t>
  </si>
  <si>
    <t>Operating income</t>
  </si>
  <si>
    <t>Finance costs</t>
  </si>
  <si>
    <t>Net profit for the period</t>
  </si>
  <si>
    <t xml:space="preserve">Other comprehensive income: </t>
  </si>
  <si>
    <t>Other comprehensive income for the period</t>
  </si>
  <si>
    <t>Total comprehensive income for the period</t>
  </si>
  <si>
    <t>Statement of comprehensive income (continued)</t>
  </si>
  <si>
    <t>Earnings per share of the Company</t>
  </si>
  <si>
    <t xml:space="preserve">Adjustments to reconcile profit before income tax </t>
  </si>
  <si>
    <t xml:space="preserve">   to net cash received (paid) from operating activities:</t>
  </si>
  <si>
    <t xml:space="preserve">   Amortisation of discount on investments in debt securities</t>
  </si>
  <si>
    <t xml:space="preserve">   Depreciation and amortisation</t>
  </si>
  <si>
    <t xml:space="preserve">   Expected credit loss</t>
  </si>
  <si>
    <t xml:space="preserve">   Interest expenses</t>
  </si>
  <si>
    <t xml:space="preserve">Profit from operating activities before changes </t>
  </si>
  <si>
    <t xml:space="preserve">   in operating assets and liabilities</t>
  </si>
  <si>
    <t xml:space="preserve">   Other receivables</t>
  </si>
  <si>
    <t xml:space="preserve">   Properties for sale</t>
  </si>
  <si>
    <t xml:space="preserve">   Other non-current assets</t>
  </si>
  <si>
    <t xml:space="preserve">   Accrued expenses</t>
  </si>
  <si>
    <t xml:space="preserve">   Other payables</t>
  </si>
  <si>
    <t xml:space="preserve">   Deferred income for reward points</t>
  </si>
  <si>
    <t>Cash provided by operating activities</t>
  </si>
  <si>
    <t>Net decrease in cash and cash equivalents</t>
  </si>
  <si>
    <t xml:space="preserve">Statement of changes in equity </t>
  </si>
  <si>
    <t xml:space="preserve">Issued and </t>
  </si>
  <si>
    <t xml:space="preserve">Share </t>
  </si>
  <si>
    <t xml:space="preserve">Surplus on business </t>
  </si>
  <si>
    <t xml:space="preserve">paid-up share </t>
  </si>
  <si>
    <t>premium on</t>
  </si>
  <si>
    <t>Profit for the period</t>
  </si>
  <si>
    <t>Statement of changes in equity (continued)</t>
  </si>
  <si>
    <t>(Audited)</t>
  </si>
  <si>
    <t xml:space="preserve">   accrued interest receivables, net - current portion</t>
  </si>
  <si>
    <t>Total current assets</t>
  </si>
  <si>
    <t xml:space="preserve">   receivables, net - non-current portion</t>
  </si>
  <si>
    <t>Liabilities</t>
  </si>
  <si>
    <t>Short-term borrowings</t>
  </si>
  <si>
    <t>Income tax payable</t>
  </si>
  <si>
    <t>Total current liabilities</t>
  </si>
  <si>
    <t xml:space="preserve">   Appropriated - legal reserve</t>
  </si>
  <si>
    <t xml:space="preserve">   Unappropriated</t>
  </si>
  <si>
    <t>Profit (loss) attributable to</t>
  </si>
  <si>
    <t>Total comprehensive income (loss) attributable to</t>
  </si>
  <si>
    <t>Profit (loss) for the period</t>
  </si>
  <si>
    <t>Total comprehensive income (loss) for the period</t>
  </si>
  <si>
    <t xml:space="preserve">Share of profit from investments in an associate </t>
  </si>
  <si>
    <t xml:space="preserve">   Share of profit from investments in an associate  </t>
  </si>
  <si>
    <t xml:space="preserve">   (Gain) loss on disposal and write-off of leasehold improvements</t>
  </si>
  <si>
    <t>Short-term lending</t>
  </si>
  <si>
    <t>Other components of equity</t>
  </si>
  <si>
    <t>As at 31 March 2023</t>
  </si>
  <si>
    <t>31 March 2023</t>
  </si>
  <si>
    <t>31 December 2022</t>
  </si>
  <si>
    <t>Ending balance as at 31 March 2022</t>
  </si>
  <si>
    <t>Ending balance as at 31 March 2023</t>
  </si>
  <si>
    <t>Beginning balance as at 1 January 2023</t>
  </si>
  <si>
    <t>For the three-month period ended 31 March 2023</t>
  </si>
  <si>
    <t>Cash and cash equivalents as at 31 March</t>
  </si>
  <si>
    <t>2023</t>
  </si>
  <si>
    <t xml:space="preserve">Other components of </t>
  </si>
  <si>
    <t>equity - share of other</t>
  </si>
  <si>
    <t>comprehensive income</t>
  </si>
  <si>
    <t>from an associate</t>
  </si>
  <si>
    <t xml:space="preserve">      2,578,334,070 ordinary shares of Baht 1.00 each</t>
  </si>
  <si>
    <t xml:space="preserve">   Trade payables</t>
  </si>
  <si>
    <t xml:space="preserve">(Unaudited </t>
  </si>
  <si>
    <t>but reviewed)</t>
  </si>
  <si>
    <t>(Mr. Praphaisith Tankeyura)</t>
  </si>
  <si>
    <t>(Mr. Rathian Srimongkol)</t>
  </si>
  <si>
    <t>Director</t>
  </si>
  <si>
    <t xml:space="preserve">   Reversal of loss on impairment of properties for sale </t>
  </si>
  <si>
    <t xml:space="preserve">   Loss on impairment of investment in subsidiary </t>
  </si>
  <si>
    <t>Net cash provided by operating activities</t>
  </si>
  <si>
    <t>Cash paid for short-term lending</t>
  </si>
  <si>
    <t>8, 10.1</t>
  </si>
  <si>
    <t>10.1</t>
  </si>
  <si>
    <t>Cash paid for short-term borrowings, net</t>
  </si>
  <si>
    <t xml:space="preserve">   Employee benefits expenses</t>
  </si>
  <si>
    <t>Interest expenses paid</t>
  </si>
  <si>
    <t xml:space="preserve">   Authorised share capital</t>
  </si>
  <si>
    <t xml:space="preserve">   Issued and paid-up share capital</t>
  </si>
  <si>
    <t>Other receivables, net</t>
  </si>
  <si>
    <t>Investments in subsidiaries and an associate, net</t>
  </si>
  <si>
    <t>Lease liabilities, net of current portion</t>
  </si>
  <si>
    <t>Long-term debentures, net of current portion</t>
  </si>
  <si>
    <t>Gain on exchange rate, net</t>
  </si>
  <si>
    <t xml:space="preserve">      and equipment, net</t>
  </si>
  <si>
    <t xml:space="preserve">   Loans to customers and accrued interest receivables, net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</si>
</sst>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;\(#,##0\)"/>
    <numFmt numFmtId="167" formatCode="0.0%"/>
    <numFmt numFmtId="168" formatCode="dd\-mmm\-yy_)"/>
    <numFmt numFmtId="169" formatCode="0.00_)"/>
    <numFmt numFmtId="170" formatCode="#,##0.00\ &quot;F&quot;;\-#,##0.00\ &quot;F&quot;"/>
  </numFmts>
  <fonts count="26">
    <font>
      <sz val="14"/>
      <name val="Cordia New"/>
    </font>
    <font>
      <sz val="14"/>
      <name val="Cordia New"/>
      <family val="2"/>
    </font>
    <font>
      <sz val="15"/>
      <name val="Angsana New"/>
      <family val="1"/>
    </font>
    <font>
      <sz val="12"/>
      <name val="Times New Roman"/>
      <family val="1"/>
    </font>
    <font>
      <sz val="14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name val="Arial"/>
      <family val="2"/>
    </font>
    <font>
      <sz val="12"/>
      <name val="EucrosiaUPC"/>
      <family val="1"/>
      <charset val="222"/>
    </font>
    <font>
      <sz val="12"/>
      <name val="EucrosiaUPC"/>
      <family val="1"/>
    </font>
    <font>
      <sz val="16"/>
      <name val="Angsana New"/>
      <family val="1"/>
    </font>
    <font>
      <sz val="14"/>
      <name val="Cordia New"/>
      <family val="2"/>
    </font>
    <font>
      <b/>
      <sz val="11"/>
      <name val="Arial"/>
      <family val="2"/>
    </font>
    <font>
      <i/>
      <sz val="1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  <font>
      <sz val="11"/>
      <color rgb="FFFF0000"/>
      <name val="Arial"/>
      <family val="2"/>
    </font>
    <font>
      <sz val="11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53">
    <xf numFmtId="0" fontId="0" fillId="0" borderId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10" fillId="0" borderId="0" applyFont="0" applyFill="0" applyBorder="0" applyAlignment="0" applyProtection="0"/>
    <xf numFmtId="4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10" fillId="0" borderId="0" applyFont="0" applyFill="0" applyBorder="0" applyAlignment="0" applyProtection="0"/>
    <xf numFmtId="164" fontId="22" fillId="0" borderId="0" applyFont="0" applyFill="0" applyBorder="0" applyAlignment="0" applyProtection="0"/>
    <xf numFmtId="170" fontId="11" fillId="0" borderId="0"/>
    <xf numFmtId="44" fontId="9" fillId="0" borderId="0" applyFont="0" applyFill="0" applyBorder="0" applyAlignment="0" applyProtection="0"/>
    <xf numFmtId="168" fontId="11" fillId="0" borderId="0"/>
    <xf numFmtId="167" fontId="11" fillId="0" borderId="0"/>
    <xf numFmtId="38" fontId="12" fillId="2" borderId="0" applyNumberFormat="0" applyBorder="0" applyAlignment="0" applyProtection="0"/>
    <xf numFmtId="10" fontId="12" fillId="3" borderId="1" applyNumberFormat="0" applyBorder="0" applyAlignment="0" applyProtection="0"/>
    <xf numFmtId="37" fontId="13" fillId="0" borderId="0"/>
    <xf numFmtId="169" fontId="14" fillId="0" borderId="0"/>
    <xf numFmtId="0" fontId="22" fillId="0" borderId="0"/>
    <xf numFmtId="0" fontId="22" fillId="0" borderId="0"/>
    <xf numFmtId="0" fontId="5" fillId="0" borderId="0"/>
    <xf numFmtId="0" fontId="4" fillId="0" borderId="0"/>
    <xf numFmtId="0" fontId="10" fillId="0" borderId="0"/>
    <xf numFmtId="0" fontId="10" fillId="0" borderId="0"/>
    <xf numFmtId="0" fontId="22" fillId="0" borderId="0"/>
    <xf numFmtId="0" fontId="4" fillId="0" borderId="0"/>
    <xf numFmtId="0" fontId="23" fillId="0" borderId="0"/>
    <xf numFmtId="0" fontId="17" fillId="0" borderId="0"/>
    <xf numFmtId="0" fontId="22" fillId="0" borderId="0"/>
    <xf numFmtId="0" fontId="22" fillId="0" borderId="0"/>
    <xf numFmtId="0" fontId="10" fillId="0" borderId="0"/>
    <xf numFmtId="0" fontId="22" fillId="0" borderId="0"/>
    <xf numFmtId="0" fontId="22" fillId="0" borderId="0"/>
    <xf numFmtId="0" fontId="2" fillId="0" borderId="0"/>
    <xf numFmtId="0" fontId="3" fillId="0" borderId="0">
      <alignment vertical="center"/>
    </xf>
    <xf numFmtId="0" fontId="18" fillId="0" borderId="0"/>
    <xf numFmtId="10" fontId="5" fillId="0" borderId="0" applyFont="0" applyFill="0" applyBorder="0" applyAlignment="0" applyProtection="0"/>
    <xf numFmtId="1" fontId="5" fillId="0" borderId="2" applyNumberFormat="0" applyFill="0" applyAlignment="0" applyProtection="0">
      <alignment horizontal="center" vertical="center"/>
    </xf>
    <xf numFmtId="0" fontId="1" fillId="0" borderId="0"/>
    <xf numFmtId="0" fontId="1" fillId="0" borderId="0"/>
    <xf numFmtId="4" fontId="10" fillId="0" borderId="0" applyFont="0" applyFill="0" applyBorder="0" applyAlignment="0" applyProtection="0"/>
    <xf numFmtId="0" fontId="22" fillId="0" borderId="0"/>
    <xf numFmtId="0" fontId="10" fillId="0" borderId="0"/>
    <xf numFmtId="43" fontId="1" fillId="0" borderId="0" applyFont="0" applyFill="0" applyBorder="0" applyAlignment="0" applyProtection="0"/>
    <xf numFmtId="0" fontId="1" fillId="0" borderId="0"/>
  </cellStyleXfs>
  <cellXfs count="192">
    <xf numFmtId="0" fontId="0" fillId="0" borderId="0" xfId="0"/>
    <xf numFmtId="0" fontId="15" fillId="0" borderId="0" xfId="41" applyFont="1" applyAlignment="1">
      <alignment vertical="center"/>
    </xf>
    <xf numFmtId="0" fontId="15" fillId="0" borderId="0" xfId="41" applyFont="1" applyAlignment="1">
      <alignment vertical="center" wrapText="1"/>
    </xf>
    <xf numFmtId="0" fontId="15" fillId="0" borderId="3" xfId="41" applyFont="1" applyBorder="1" applyAlignment="1">
      <alignment horizontal="center" vertical="center"/>
    </xf>
    <xf numFmtId="0" fontId="15" fillId="0" borderId="0" xfId="41" applyFont="1" applyAlignment="1">
      <alignment horizontal="center" vertical="center"/>
    </xf>
    <xf numFmtId="41" fontId="15" fillId="0" borderId="0" xfId="3" applyNumberFormat="1" applyFont="1" applyFill="1" applyBorder="1" applyAlignment="1">
      <alignment horizontal="center" vertical="center"/>
    </xf>
    <xf numFmtId="41" fontId="15" fillId="0" borderId="0" xfId="3" applyNumberFormat="1" applyFont="1" applyFill="1" applyAlignment="1">
      <alignment horizontal="center" vertical="center"/>
    </xf>
    <xf numFmtId="41" fontId="15" fillId="0" borderId="0" xfId="13" applyNumberFormat="1" applyFont="1" applyFill="1" applyBorder="1" applyAlignment="1">
      <alignment vertical="center"/>
    </xf>
    <xf numFmtId="41" fontId="15" fillId="0" borderId="3" xfId="3" applyNumberFormat="1" applyFont="1" applyFill="1" applyBorder="1" applyAlignment="1">
      <alignment horizontal="center" vertical="center"/>
    </xf>
    <xf numFmtId="37" fontId="15" fillId="0" borderId="0" xfId="43" applyNumberFormat="1" applyFont="1" applyAlignment="1">
      <alignment horizontal="center" vertical="center"/>
    </xf>
    <xf numFmtId="41" fontId="15" fillId="0" borderId="0" xfId="13" applyNumberFormat="1" applyFont="1" applyFill="1" applyBorder="1" applyAlignment="1">
      <alignment horizontal="right" vertical="center"/>
    </xf>
    <xf numFmtId="0" fontId="20" fillId="0" borderId="0" xfId="29" applyFont="1" applyAlignment="1">
      <alignment vertical="center"/>
    </xf>
    <xf numFmtId="0" fontId="15" fillId="0" borderId="0" xfId="29" applyFont="1" applyAlignment="1">
      <alignment vertical="center"/>
    </xf>
    <xf numFmtId="0" fontId="15" fillId="0" borderId="0" xfId="29" applyFont="1" applyAlignment="1">
      <alignment horizontal="center" vertical="center" wrapText="1"/>
    </xf>
    <xf numFmtId="0" fontId="15" fillId="0" borderId="0" xfId="29" applyFont="1" applyAlignment="1">
      <alignment horizontal="center" vertical="center"/>
    </xf>
    <xf numFmtId="0" fontId="20" fillId="0" borderId="0" xfId="29" applyFont="1" applyAlignment="1">
      <alignment horizontal="center" vertical="center"/>
    </xf>
    <xf numFmtId="41" fontId="15" fillId="0" borderId="0" xfId="13" applyNumberFormat="1" applyFont="1" applyFill="1" applyAlignment="1">
      <alignment horizontal="right" vertical="center"/>
    </xf>
    <xf numFmtId="41" fontId="15" fillId="0" borderId="0" xfId="29" applyNumberFormat="1" applyFont="1" applyAlignment="1">
      <alignment vertical="center"/>
    </xf>
    <xf numFmtId="41" fontId="15" fillId="0" borderId="0" xfId="13" applyNumberFormat="1" applyFont="1" applyFill="1" applyAlignment="1">
      <alignment horizontal="center" vertical="center"/>
    </xf>
    <xf numFmtId="41" fontId="15" fillId="0" borderId="0" xfId="3" applyNumberFormat="1" applyFont="1" applyFill="1" applyAlignment="1">
      <alignment vertical="center"/>
    </xf>
    <xf numFmtId="41" fontId="15" fillId="0" borderId="0" xfId="3" applyNumberFormat="1" applyFont="1" applyFill="1" applyBorder="1" applyAlignment="1">
      <alignment horizontal="right" vertical="center"/>
    </xf>
    <xf numFmtId="41" fontId="15" fillId="0" borderId="4" xfId="13" applyNumberFormat="1" applyFont="1" applyFill="1" applyBorder="1" applyAlignment="1">
      <alignment horizontal="right" vertical="center"/>
    </xf>
    <xf numFmtId="41" fontId="15" fillId="0" borderId="3" xfId="13" applyNumberFormat="1" applyFont="1" applyFill="1" applyBorder="1" applyAlignment="1">
      <alignment horizontal="right" vertical="center"/>
    </xf>
    <xf numFmtId="41" fontId="15" fillId="0" borderId="5" xfId="3" applyNumberFormat="1" applyFont="1" applyFill="1" applyBorder="1" applyAlignment="1">
      <alignment horizontal="right" vertical="center"/>
    </xf>
    <xf numFmtId="0" fontId="20" fillId="0" borderId="0" xfId="41" applyFont="1" applyAlignment="1">
      <alignment horizontal="right" vertical="center"/>
    </xf>
    <xf numFmtId="38" fontId="15" fillId="0" borderId="0" xfId="29" applyNumberFormat="1" applyFont="1" applyAlignment="1">
      <alignment horizontal="right" vertical="center"/>
    </xf>
    <xf numFmtId="41" fontId="15" fillId="0" borderId="0" xfId="13" applyNumberFormat="1" applyFont="1" applyFill="1" applyAlignment="1">
      <alignment vertical="center"/>
    </xf>
    <xf numFmtId="41" fontId="15" fillId="0" borderId="4" xfId="13" applyNumberFormat="1" applyFont="1" applyFill="1" applyBorder="1" applyAlignment="1">
      <alignment vertical="center"/>
    </xf>
    <xf numFmtId="41" fontId="15" fillId="0" borderId="5" xfId="13" applyNumberFormat="1" applyFont="1" applyFill="1" applyBorder="1" applyAlignment="1">
      <alignment vertical="center"/>
    </xf>
    <xf numFmtId="0" fontId="15" fillId="0" borderId="0" xfId="41" applyFont="1" applyAlignment="1">
      <alignment horizontal="right" vertical="center"/>
    </xf>
    <xf numFmtId="37" fontId="15" fillId="0" borderId="3" xfId="29" applyNumberFormat="1" applyFont="1" applyBorder="1" applyAlignment="1">
      <alignment horizontal="center" vertical="center"/>
    </xf>
    <xf numFmtId="41" fontId="15" fillId="0" borderId="8" xfId="3" applyNumberFormat="1" applyFont="1" applyFill="1" applyBorder="1" applyAlignment="1">
      <alignment horizontal="right" vertical="center"/>
    </xf>
    <xf numFmtId="41" fontId="15" fillId="0" borderId="8" xfId="13" applyNumberFormat="1" applyFont="1" applyFill="1" applyBorder="1" applyAlignment="1">
      <alignment horizontal="right" vertical="center"/>
    </xf>
    <xf numFmtId="41" fontId="15" fillId="0" borderId="8" xfId="13" applyNumberFormat="1" applyFont="1" applyFill="1" applyBorder="1" applyAlignment="1">
      <alignment horizontal="center" vertical="center"/>
    </xf>
    <xf numFmtId="41" fontId="15" fillId="0" borderId="8" xfId="29" applyNumberFormat="1" applyFont="1" applyBorder="1" applyAlignment="1">
      <alignment vertical="center"/>
    </xf>
    <xf numFmtId="41" fontId="15" fillId="0" borderId="9" xfId="3" applyNumberFormat="1" applyFont="1" applyFill="1" applyBorder="1" applyAlignment="1">
      <alignment horizontal="right" vertical="center"/>
    </xf>
    <xf numFmtId="41" fontId="15" fillId="0" borderId="9" xfId="13" applyNumberFormat="1" applyFont="1" applyFill="1" applyBorder="1" applyAlignment="1">
      <alignment horizontal="right" vertical="center"/>
    </xf>
    <xf numFmtId="41" fontId="15" fillId="0" borderId="9" xfId="13" applyNumberFormat="1" applyFont="1" applyFill="1" applyBorder="1" applyAlignment="1">
      <alignment horizontal="center" vertical="center"/>
    </xf>
    <xf numFmtId="41" fontId="15" fillId="0" borderId="9" xfId="29" applyNumberFormat="1" applyFont="1" applyBorder="1" applyAlignment="1">
      <alignment vertical="center"/>
    </xf>
    <xf numFmtId="41" fontId="15" fillId="0" borderId="0" xfId="13" applyNumberFormat="1" applyFont="1" applyFill="1" applyBorder="1" applyAlignment="1">
      <alignment horizontal="center" vertical="center"/>
    </xf>
    <xf numFmtId="41" fontId="15" fillId="0" borderId="7" xfId="3" applyNumberFormat="1" applyFont="1" applyFill="1" applyBorder="1" applyAlignment="1">
      <alignment horizontal="right" vertical="center"/>
    </xf>
    <xf numFmtId="41" fontId="15" fillId="0" borderId="8" xfId="28" applyNumberFormat="1" applyFont="1" applyBorder="1" applyAlignment="1">
      <alignment horizontal="center" vertical="center"/>
    </xf>
    <xf numFmtId="41" fontId="15" fillId="0" borderId="7" xfId="13" applyNumberFormat="1" applyFont="1" applyFill="1" applyBorder="1" applyAlignment="1">
      <alignment horizontal="right" vertical="center"/>
    </xf>
    <xf numFmtId="165" fontId="15" fillId="0" borderId="0" xfId="13" applyNumberFormat="1" applyFont="1" applyFill="1" applyAlignment="1">
      <alignment vertical="center"/>
    </xf>
    <xf numFmtId="41" fontId="15" fillId="0" borderId="0" xfId="13" applyNumberFormat="1" applyFont="1" applyFill="1" applyAlignment="1">
      <alignment vertical="center" wrapText="1"/>
    </xf>
    <xf numFmtId="41" fontId="15" fillId="0" borderId="0" xfId="1" applyNumberFormat="1" applyFont="1" applyFill="1" applyAlignment="1">
      <alignment horizontal="right" vertical="center"/>
    </xf>
    <xf numFmtId="0" fontId="20" fillId="0" borderId="0" xfId="0" applyFont="1" applyAlignment="1">
      <alignment vertical="center"/>
    </xf>
    <xf numFmtId="0" fontId="15" fillId="0" borderId="3" xfId="41" quotePrefix="1" applyFont="1" applyBorder="1" applyAlignment="1">
      <alignment horizontal="center" vertical="center"/>
    </xf>
    <xf numFmtId="15" fontId="15" fillId="0" borderId="0" xfId="29" quotePrefix="1" applyNumberFormat="1" applyFont="1" applyAlignment="1">
      <alignment horizontal="center" vertical="center"/>
    </xf>
    <xf numFmtId="41" fontId="15" fillId="0" borderId="0" xfId="41" applyNumberFormat="1" applyFont="1" applyAlignment="1">
      <alignment vertical="center"/>
    </xf>
    <xf numFmtId="37" fontId="15" fillId="0" borderId="0" xfId="41" applyNumberFormat="1" applyFont="1" applyAlignment="1">
      <alignment horizontal="right" vertical="center"/>
    </xf>
    <xf numFmtId="165" fontId="20" fillId="0" borderId="0" xfId="41" applyNumberFormat="1" applyFont="1" applyAlignment="1">
      <alignment horizontal="center" vertical="center" wrapText="1"/>
    </xf>
    <xf numFmtId="165" fontId="15" fillId="0" borderId="0" xfId="41" applyNumberFormat="1" applyFont="1" applyAlignment="1">
      <alignment vertical="center"/>
    </xf>
    <xf numFmtId="49" fontId="15" fillId="0" borderId="0" xfId="41" applyNumberFormat="1" applyFont="1" applyAlignment="1">
      <alignment vertical="center"/>
    </xf>
    <xf numFmtId="41" fontId="20" fillId="0" borderId="0" xfId="41" applyNumberFormat="1" applyFont="1" applyAlignment="1">
      <alignment horizontal="right" vertical="center"/>
    </xf>
    <xf numFmtId="165" fontId="15" fillId="0" borderId="0" xfId="41" applyNumberFormat="1" applyFont="1" applyAlignment="1">
      <alignment horizontal="right" vertical="center"/>
    </xf>
    <xf numFmtId="37" fontId="15" fillId="0" borderId="0" xfId="41" applyNumberFormat="1" applyFont="1" applyAlignment="1">
      <alignment vertical="center"/>
    </xf>
    <xf numFmtId="37" fontId="15" fillId="0" borderId="0" xfId="41" applyNumberFormat="1" applyFont="1" applyAlignment="1">
      <alignment vertical="center" wrapText="1"/>
    </xf>
    <xf numFmtId="41" fontId="15" fillId="0" borderId="4" xfId="41" applyNumberFormat="1" applyFont="1" applyBorder="1" applyAlignment="1">
      <alignment vertical="center"/>
    </xf>
    <xf numFmtId="41" fontId="15" fillId="0" borderId="5" xfId="41" applyNumberFormat="1" applyFont="1" applyBorder="1" applyAlignment="1">
      <alignment vertical="center"/>
    </xf>
    <xf numFmtId="38" fontId="15" fillId="0" borderId="0" xfId="28" applyNumberFormat="1" applyFont="1" applyAlignment="1">
      <alignment vertical="center"/>
    </xf>
    <xf numFmtId="38" fontId="15" fillId="0" borderId="0" xfId="29" applyNumberFormat="1" applyFont="1" applyAlignment="1">
      <alignment vertical="center"/>
    </xf>
    <xf numFmtId="41" fontId="15" fillId="0" borderId="0" xfId="1" applyNumberFormat="1" applyFont="1" applyFill="1" applyAlignment="1">
      <alignment horizontal="center" vertical="center"/>
    </xf>
    <xf numFmtId="41" fontId="15" fillId="0" borderId="0" xfId="0" applyNumberFormat="1" applyFont="1" applyAlignment="1">
      <alignment horizontal="center" vertical="center"/>
    </xf>
    <xf numFmtId="37" fontId="15" fillId="0" borderId="0" xfId="1" applyNumberFormat="1" applyFont="1" applyFill="1" applyAlignment="1">
      <alignment horizontal="right" vertical="center"/>
    </xf>
    <xf numFmtId="41" fontId="15" fillId="0" borderId="0" xfId="0" applyNumberFormat="1" applyFont="1" applyAlignment="1">
      <alignment horizontal="right" vertical="center"/>
    </xf>
    <xf numFmtId="41" fontId="15" fillId="0" borderId="3" xfId="1" applyNumberFormat="1" applyFont="1" applyFill="1" applyBorder="1" applyAlignment="1">
      <alignment horizontal="center" vertical="center"/>
    </xf>
    <xf numFmtId="41" fontId="15" fillId="0" borderId="3" xfId="1" applyNumberFormat="1" applyFont="1" applyFill="1" applyBorder="1" applyAlignment="1">
      <alignment horizontal="right" vertical="center"/>
    </xf>
    <xf numFmtId="0" fontId="15" fillId="0" borderId="0" xfId="0" applyFont="1" applyAlignment="1">
      <alignment vertical="center"/>
    </xf>
    <xf numFmtId="41" fontId="15" fillId="0" borderId="9" xfId="28" applyNumberFormat="1" applyFont="1" applyBorder="1" applyAlignment="1">
      <alignment horizontal="center" vertical="center"/>
    </xf>
    <xf numFmtId="41" fontId="15" fillId="0" borderId="0" xfId="4" applyNumberFormat="1" applyFont="1" applyFill="1" applyAlignment="1">
      <alignment vertical="center"/>
    </xf>
    <xf numFmtId="41" fontId="15" fillId="0" borderId="0" xfId="4" applyNumberFormat="1" applyFont="1" applyFill="1" applyAlignment="1">
      <alignment horizontal="right" vertical="center"/>
    </xf>
    <xf numFmtId="41" fontId="15" fillId="0" borderId="0" xfId="4" applyNumberFormat="1" applyFont="1" applyFill="1" applyBorder="1" applyAlignment="1">
      <alignment horizontal="right" vertical="center"/>
    </xf>
    <xf numFmtId="41" fontId="15" fillId="0" borderId="3" xfId="4" applyNumberFormat="1" applyFont="1" applyFill="1" applyBorder="1" applyAlignment="1">
      <alignment horizontal="right" vertical="center"/>
    </xf>
    <xf numFmtId="0" fontId="15" fillId="0" borderId="0" xfId="29" quotePrefix="1" applyFont="1" applyAlignment="1">
      <alignment horizontal="center" vertical="center"/>
    </xf>
    <xf numFmtId="0" fontId="15" fillId="0" borderId="0" xfId="46" applyFont="1" applyAlignment="1">
      <alignment horizontal="center" vertical="center"/>
    </xf>
    <xf numFmtId="0" fontId="15" fillId="0" borderId="0" xfId="46" applyFont="1" applyAlignment="1">
      <alignment horizontal="center" vertical="center" wrapText="1"/>
    </xf>
    <xf numFmtId="0" fontId="15" fillId="0" borderId="3" xfId="46" quotePrefix="1" applyFont="1" applyBorder="1" applyAlignment="1">
      <alignment horizontal="center" vertical="center"/>
    </xf>
    <xf numFmtId="0" fontId="15" fillId="0" borderId="3" xfId="29" quotePrefix="1" applyFont="1" applyBorder="1" applyAlignment="1">
      <alignment horizontal="center" vertical="center"/>
    </xf>
    <xf numFmtId="0" fontId="15" fillId="0" borderId="3" xfId="29" applyFont="1" applyBorder="1" applyAlignment="1">
      <alignment horizontal="center" vertical="center"/>
    </xf>
    <xf numFmtId="0" fontId="15" fillId="0" borderId="0" xfId="41" applyFont="1" applyAlignment="1">
      <alignment horizontal="left" vertical="center"/>
    </xf>
    <xf numFmtId="41" fontId="15" fillId="0" borderId="0" xfId="1" applyNumberFormat="1" applyFont="1" applyFill="1" applyBorder="1" applyAlignment="1">
      <alignment horizontal="right" vertical="center"/>
    </xf>
    <xf numFmtId="41" fontId="15" fillId="0" borderId="0" xfId="3" applyNumberFormat="1" applyFont="1" applyFill="1" applyAlignment="1">
      <alignment vertical="top"/>
    </xf>
    <xf numFmtId="41" fontId="15" fillId="0" borderId="0" xfId="3" applyNumberFormat="1" applyFont="1" applyFill="1" applyAlignment="1">
      <alignment horizontal="right" vertical="top"/>
    </xf>
    <xf numFmtId="38" fontId="15" fillId="0" borderId="0" xfId="28" applyNumberFormat="1" applyFont="1" applyAlignment="1">
      <alignment horizontal="center" vertical="center"/>
    </xf>
    <xf numFmtId="15" fontId="15" fillId="0" borderId="3" xfId="41" quotePrefix="1" applyNumberFormat="1" applyFont="1" applyBorder="1" applyAlignment="1">
      <alignment horizontal="center" vertical="center"/>
    </xf>
    <xf numFmtId="0" fontId="20" fillId="0" borderId="0" xfId="41" quotePrefix="1" applyFont="1" applyAlignment="1">
      <alignment horizontal="center" vertical="center"/>
    </xf>
    <xf numFmtId="0" fontId="20" fillId="0" borderId="0" xfId="41" applyFont="1" applyAlignment="1">
      <alignment horizontal="center" vertical="center"/>
    </xf>
    <xf numFmtId="15" fontId="15" fillId="0" borderId="0" xfId="0" quotePrefix="1" applyNumberFormat="1" applyFont="1" applyAlignment="1">
      <alignment horizontal="center" vertical="center"/>
    </xf>
    <xf numFmtId="41" fontId="15" fillId="0" borderId="0" xfId="41" applyNumberFormat="1" applyFont="1" applyAlignment="1">
      <alignment horizontal="right" vertical="center"/>
    </xf>
    <xf numFmtId="41" fontId="15" fillId="0" borderId="0" xfId="41" applyNumberFormat="1" applyFont="1" applyAlignment="1">
      <alignment vertical="center" wrapText="1"/>
    </xf>
    <xf numFmtId="41" fontId="15" fillId="0" borderId="0" xfId="0" applyNumberFormat="1" applyFont="1" applyAlignment="1">
      <alignment horizontal="center" vertical="center" wrapText="1"/>
    </xf>
    <xf numFmtId="41" fontId="15" fillId="0" borderId="0" xfId="41" applyNumberFormat="1" applyFont="1" applyAlignment="1">
      <alignment horizontal="center" vertical="center" wrapText="1"/>
    </xf>
    <xf numFmtId="41" fontId="15" fillId="0" borderId="0" xfId="42" applyNumberFormat="1" applyFont="1" applyAlignment="1">
      <alignment horizontal="center" vertical="center"/>
    </xf>
    <xf numFmtId="41" fontId="15" fillId="0" borderId="0" xfId="28" applyNumberFormat="1" applyFont="1" applyAlignment="1">
      <alignment horizontal="right" vertical="center"/>
    </xf>
    <xf numFmtId="41" fontId="15" fillId="0" borderId="3" xfId="0" applyNumberFormat="1" applyFont="1" applyBorder="1" applyAlignment="1">
      <alignment horizontal="right" vertical="center"/>
    </xf>
    <xf numFmtId="41" fontId="15" fillId="0" borderId="3" xfId="41" applyNumberFormat="1" applyFont="1" applyBorder="1" applyAlignment="1">
      <alignment vertical="center"/>
    </xf>
    <xf numFmtId="0" fontId="15" fillId="0" borderId="0" xfId="29" applyFont="1" applyAlignment="1">
      <alignment horizontal="left" vertical="center"/>
    </xf>
    <xf numFmtId="0" fontId="15" fillId="0" borderId="0" xfId="28" applyFont="1" applyAlignment="1">
      <alignment horizontal="center" vertical="center" wrapText="1"/>
    </xf>
    <xf numFmtId="0" fontId="20" fillId="0" borderId="0" xfId="28" applyFont="1" applyAlignment="1">
      <alignment vertical="center" wrapText="1"/>
    </xf>
    <xf numFmtId="0" fontId="15" fillId="0" borderId="0" xfId="28" applyFont="1" applyAlignment="1">
      <alignment horizontal="center" vertical="center"/>
    </xf>
    <xf numFmtId="0" fontId="15" fillId="0" borderId="0" xfId="28" applyFont="1" applyAlignment="1">
      <alignment vertical="center" wrapText="1"/>
    </xf>
    <xf numFmtId="0" fontId="15" fillId="0" borderId="0" xfId="28" applyFont="1" applyAlignment="1">
      <alignment horizontal="left" vertical="center"/>
    </xf>
    <xf numFmtId="0" fontId="20" fillId="0" borderId="0" xfId="28" applyFont="1" applyAlignment="1">
      <alignment vertical="center"/>
    </xf>
    <xf numFmtId="0" fontId="15" fillId="0" borderId="0" xfId="28" applyFont="1" applyAlignment="1">
      <alignment vertical="center"/>
    </xf>
    <xf numFmtId="49" fontId="15" fillId="0" borderId="0" xfId="28" applyNumberFormat="1" applyFont="1" applyAlignment="1">
      <alignment horizontal="center" vertical="center"/>
    </xf>
    <xf numFmtId="0" fontId="20" fillId="0" borderId="0" xfId="41" applyFont="1" applyAlignment="1">
      <alignment vertical="center"/>
    </xf>
    <xf numFmtId="0" fontId="15" fillId="0" borderId="0" xfId="46" applyFont="1" applyAlignment="1">
      <alignment vertical="center"/>
    </xf>
    <xf numFmtId="40" fontId="15" fillId="0" borderId="5" xfId="28" applyNumberFormat="1" applyFont="1" applyBorder="1" applyAlignment="1">
      <alignment horizontal="right" vertical="center"/>
    </xf>
    <xf numFmtId="37" fontId="15" fillId="0" borderId="0" xfId="29" applyNumberFormat="1" applyFont="1" applyAlignment="1">
      <alignment horizontal="right" vertical="center"/>
    </xf>
    <xf numFmtId="0" fontId="15" fillId="0" borderId="0" xfId="41" applyFont="1" applyAlignment="1">
      <alignment horizontal="center" vertical="center" wrapText="1"/>
    </xf>
    <xf numFmtId="15" fontId="15" fillId="0" borderId="3" xfId="41" quotePrefix="1" applyNumberFormat="1" applyFont="1" applyBorder="1" applyAlignment="1">
      <alignment horizontal="center" vertical="center" wrapText="1"/>
    </xf>
    <xf numFmtId="0" fontId="15" fillId="0" borderId="3" xfId="41" quotePrefix="1" applyFont="1" applyBorder="1" applyAlignment="1">
      <alignment horizontal="center" vertical="center" wrapText="1"/>
    </xf>
    <xf numFmtId="0" fontId="20" fillId="0" borderId="0" xfId="41" applyFont="1" applyAlignment="1">
      <alignment vertical="center" wrapText="1"/>
    </xf>
    <xf numFmtId="15" fontId="15" fillId="0" borderId="0" xfId="41" quotePrefix="1" applyNumberFormat="1" applyFont="1" applyAlignment="1">
      <alignment horizontal="center" vertical="center" wrapText="1"/>
    </xf>
    <xf numFmtId="0" fontId="15" fillId="0" borderId="0" xfId="41" quotePrefix="1" applyFont="1" applyAlignment="1">
      <alignment horizontal="center" vertical="center" wrapText="1"/>
    </xf>
    <xf numFmtId="0" fontId="15" fillId="0" borderId="0" xfId="33" applyFont="1" applyAlignment="1">
      <alignment vertical="center" wrapText="1"/>
    </xf>
    <xf numFmtId="41" fontId="24" fillId="0" borderId="0" xfId="0" applyNumberFormat="1" applyFont="1" applyAlignment="1">
      <alignment horizontal="center" vertical="center" wrapText="1"/>
    </xf>
    <xf numFmtId="41" fontId="15" fillId="0" borderId="0" xfId="31" applyNumberFormat="1" applyFont="1" applyAlignment="1">
      <alignment horizontal="right" vertical="center"/>
    </xf>
    <xf numFmtId="0" fontId="20" fillId="0" borderId="0" xfId="33" applyFont="1" applyAlignment="1">
      <alignment vertical="center" wrapText="1"/>
    </xf>
    <xf numFmtId="41" fontId="15" fillId="0" borderId="0" xfId="29" applyNumberFormat="1" applyFont="1" applyAlignment="1">
      <alignment horizontal="center" vertical="center" wrapText="1"/>
    </xf>
    <xf numFmtId="0" fontId="20" fillId="0" borderId="0" xfId="29" applyFont="1" applyAlignment="1">
      <alignment vertical="center" wrapText="1"/>
    </xf>
    <xf numFmtId="0" fontId="15" fillId="0" borderId="0" xfId="29" applyFont="1" applyAlignment="1">
      <alignment vertical="center" wrapText="1"/>
    </xf>
    <xf numFmtId="41" fontId="24" fillId="0" borderId="0" xfId="0" applyNumberFormat="1" applyFont="1" applyAlignment="1">
      <alignment horizontal="center" vertical="center"/>
    </xf>
    <xf numFmtId="41" fontId="15" fillId="0" borderId="0" xfId="0" applyNumberFormat="1" applyFont="1" applyAlignment="1">
      <alignment vertical="center"/>
    </xf>
    <xf numFmtId="41" fontId="15" fillId="0" borderId="0" xfId="29" applyNumberFormat="1" applyFont="1" applyAlignment="1">
      <alignment horizontal="center" vertical="center"/>
    </xf>
    <xf numFmtId="0" fontId="21" fillId="0" borderId="0" xfId="29" applyFont="1" applyAlignment="1">
      <alignment horizontal="center" vertical="center"/>
    </xf>
    <xf numFmtId="0" fontId="20" fillId="0" borderId="0" xfId="29" quotePrefix="1" applyFont="1" applyAlignment="1">
      <alignment horizontal="left" vertical="center"/>
    </xf>
    <xf numFmtId="41" fontId="15" fillId="0" borderId="7" xfId="29" applyNumberFormat="1" applyFont="1" applyBorder="1" applyAlignment="1">
      <alignment vertical="center"/>
    </xf>
    <xf numFmtId="38" fontId="20" fillId="0" borderId="0" xfId="29" applyNumberFormat="1" applyFont="1" applyAlignment="1">
      <alignment vertical="center"/>
    </xf>
    <xf numFmtId="0" fontId="20" fillId="0" borderId="0" xfId="29" applyFont="1" applyAlignment="1">
      <alignment horizontal="right" vertical="center" wrapText="1"/>
    </xf>
    <xf numFmtId="40" fontId="15" fillId="0" borderId="0" xfId="28" applyNumberFormat="1" applyFont="1" applyAlignment="1">
      <alignment horizontal="right" vertical="center"/>
    </xf>
    <xf numFmtId="40" fontId="15" fillId="0" borderId="5" xfId="31" applyNumberFormat="1" applyFont="1" applyBorder="1" applyAlignment="1">
      <alignment horizontal="right" vertical="center"/>
    </xf>
    <xf numFmtId="40" fontId="24" fillId="0" borderId="0" xfId="28" applyNumberFormat="1" applyFont="1" applyAlignment="1">
      <alignment horizontal="left" vertical="center"/>
    </xf>
    <xf numFmtId="0" fontId="15" fillId="0" borderId="0" xfId="29" applyFont="1" applyAlignment="1">
      <alignment horizontal="right" vertical="center"/>
    </xf>
    <xf numFmtId="38" fontId="15" fillId="0" borderId="10" xfId="28" applyNumberFormat="1" applyFont="1" applyBorder="1" applyAlignment="1">
      <alignment horizontal="center" vertical="center"/>
    </xf>
    <xf numFmtId="38" fontId="15" fillId="0" borderId="0" xfId="46" applyNumberFormat="1" applyFont="1" applyAlignment="1">
      <alignment vertical="center"/>
    </xf>
    <xf numFmtId="41" fontId="15" fillId="0" borderId="0" xfId="48" applyNumberFormat="1" applyFont="1" applyFill="1" applyBorder="1" applyAlignment="1">
      <alignment vertical="center"/>
    </xf>
    <xf numFmtId="41" fontId="15" fillId="0" borderId="0" xfId="48" applyNumberFormat="1" applyFont="1" applyFill="1" applyAlignment="1">
      <alignment vertical="center"/>
    </xf>
    <xf numFmtId="165" fontId="15" fillId="0" borderId="0" xfId="51" applyNumberFormat="1" applyFont="1" applyFill="1" applyAlignment="1">
      <alignment horizontal="right" vertical="center"/>
    </xf>
    <xf numFmtId="165" fontId="15" fillId="0" borderId="0" xfId="51" applyNumberFormat="1" applyFont="1" applyFill="1" applyBorder="1" applyAlignment="1">
      <alignment horizontal="right" vertical="center"/>
    </xf>
    <xf numFmtId="41" fontId="15" fillId="0" borderId="0" xfId="51" applyNumberFormat="1" applyFont="1" applyFill="1" applyAlignment="1">
      <alignment horizontal="right" vertical="center"/>
    </xf>
    <xf numFmtId="41" fontId="15" fillId="0" borderId="0" xfId="51" applyNumberFormat="1" applyFont="1" applyFill="1" applyAlignment="1">
      <alignment horizontal="right" vertical="center" wrapText="1"/>
    </xf>
    <xf numFmtId="41" fontId="15" fillId="0" borderId="0" xfId="51" applyNumberFormat="1" applyFont="1" applyFill="1" applyBorder="1" applyAlignment="1">
      <alignment horizontal="right" vertical="center"/>
    </xf>
    <xf numFmtId="41" fontId="15" fillId="0" borderId="6" xfId="51" applyNumberFormat="1" applyFont="1" applyFill="1" applyBorder="1" applyAlignment="1">
      <alignment horizontal="right" vertical="center"/>
    </xf>
    <xf numFmtId="41" fontId="15" fillId="0" borderId="4" xfId="51" applyNumberFormat="1" applyFont="1" applyFill="1" applyBorder="1" applyAlignment="1">
      <alignment horizontal="right" vertical="center"/>
    </xf>
    <xf numFmtId="41" fontId="15" fillId="0" borderId="5" xfId="51" applyNumberFormat="1" applyFont="1" applyFill="1" applyBorder="1" applyAlignment="1">
      <alignment horizontal="right" vertical="center"/>
    </xf>
    <xf numFmtId="0" fontId="20" fillId="0" borderId="0" xfId="46" applyFont="1" applyAlignment="1">
      <alignment vertical="center"/>
    </xf>
    <xf numFmtId="49" fontId="20" fillId="0" borderId="0" xfId="42" applyNumberFormat="1" applyFont="1" applyAlignment="1">
      <alignment horizontal="right" vertical="center"/>
    </xf>
    <xf numFmtId="0" fontId="20" fillId="0" borderId="0" xfId="47" applyFont="1" applyAlignment="1">
      <alignment vertical="center"/>
    </xf>
    <xf numFmtId="0" fontId="20" fillId="0" borderId="0" xfId="46" applyFont="1" applyAlignment="1">
      <alignment vertical="center" wrapText="1"/>
    </xf>
    <xf numFmtId="0" fontId="20" fillId="0" borderId="0" xfId="46" applyFont="1" applyAlignment="1">
      <alignment horizontal="center" vertical="center" wrapText="1"/>
    </xf>
    <xf numFmtId="41" fontId="20" fillId="0" borderId="0" xfId="46" applyNumberFormat="1" applyFont="1" applyAlignment="1">
      <alignment vertical="center" wrapText="1"/>
    </xf>
    <xf numFmtId="41" fontId="15" fillId="0" borderId="0" xfId="46" applyNumberFormat="1" applyFont="1" applyAlignment="1">
      <alignment vertical="center"/>
    </xf>
    <xf numFmtId="0" fontId="15" fillId="0" borderId="0" xfId="46" applyFont="1" applyAlignment="1">
      <alignment vertical="center" wrapText="1"/>
    </xf>
    <xf numFmtId="41" fontId="15" fillId="0" borderId="0" xfId="49" applyNumberFormat="1" applyFont="1" applyAlignment="1">
      <alignment vertical="center"/>
    </xf>
    <xf numFmtId="41" fontId="15" fillId="0" borderId="0" xfId="50" applyNumberFormat="1" applyFont="1" applyAlignment="1">
      <alignment horizontal="center" vertical="center"/>
    </xf>
    <xf numFmtId="41" fontId="15" fillId="0" borderId="0" xfId="49" applyNumberFormat="1" applyFont="1" applyAlignment="1">
      <alignment horizontal="left" vertical="center"/>
    </xf>
    <xf numFmtId="41" fontId="15" fillId="0" borderId="0" xfId="50" applyNumberFormat="1" applyFont="1" applyAlignment="1">
      <alignment vertical="center"/>
    </xf>
    <xf numFmtId="41" fontId="15" fillId="0" borderId="0" xfId="50" applyNumberFormat="1" applyFont="1" applyAlignment="1">
      <alignment horizontal="right" vertical="center"/>
    </xf>
    <xf numFmtId="41" fontId="15" fillId="0" borderId="0" xfId="49" applyNumberFormat="1" applyFont="1" applyAlignment="1">
      <alignment horizontal="center" vertical="center"/>
    </xf>
    <xf numFmtId="41" fontId="15" fillId="0" borderId="3" xfId="50" applyNumberFormat="1" applyFont="1" applyBorder="1" applyAlignment="1">
      <alignment horizontal="right" vertical="center"/>
    </xf>
    <xf numFmtId="41" fontId="15" fillId="0" borderId="3" xfId="50" applyNumberFormat="1" applyFont="1" applyBorder="1" applyAlignment="1">
      <alignment horizontal="center" vertical="center"/>
    </xf>
    <xf numFmtId="166" fontId="15" fillId="0" borderId="0" xfId="46" applyNumberFormat="1" applyFont="1" applyAlignment="1">
      <alignment vertical="center"/>
    </xf>
    <xf numFmtId="41" fontId="15" fillId="0" borderId="3" xfId="49" applyNumberFormat="1" applyFont="1" applyBorder="1" applyAlignment="1">
      <alignment vertical="center"/>
    </xf>
    <xf numFmtId="41" fontId="15" fillId="0" borderId="0" xfId="46" applyNumberFormat="1" applyFont="1" applyAlignment="1">
      <alignment horizontal="right" vertical="center" wrapText="1"/>
    </xf>
    <xf numFmtId="38" fontId="20" fillId="0" borderId="0" xfId="46" applyNumberFormat="1" applyFont="1" applyAlignment="1">
      <alignment vertical="center"/>
    </xf>
    <xf numFmtId="37" fontId="15" fillId="0" borderId="0" xfId="46" applyNumberFormat="1" applyFont="1" applyAlignment="1">
      <alignment vertical="center"/>
    </xf>
    <xf numFmtId="0" fontId="15" fillId="0" borderId="0" xfId="46" applyFont="1" applyAlignment="1">
      <alignment horizontal="left" vertical="center" wrapText="1"/>
    </xf>
    <xf numFmtId="41" fontId="15" fillId="0" borderId="0" xfId="46" applyNumberFormat="1" applyFont="1" applyAlignment="1">
      <alignment horizontal="left" vertical="center" wrapText="1"/>
    </xf>
    <xf numFmtId="41" fontId="15" fillId="0" borderId="0" xfId="46" applyNumberFormat="1" applyFont="1" applyAlignment="1">
      <alignment vertical="center" wrapText="1"/>
    </xf>
    <xf numFmtId="165" fontId="15" fillId="0" borderId="0" xfId="49" applyNumberFormat="1" applyFont="1" applyAlignment="1">
      <alignment vertical="center"/>
    </xf>
    <xf numFmtId="41" fontId="20" fillId="0" borderId="0" xfId="49" applyNumberFormat="1" applyFont="1" applyAlignment="1">
      <alignment vertical="center"/>
    </xf>
    <xf numFmtId="37" fontId="15" fillId="0" borderId="0" xfId="46" applyNumberFormat="1" applyFont="1" applyAlignment="1">
      <alignment horizontal="right" vertical="center"/>
    </xf>
    <xf numFmtId="41" fontId="15" fillId="0" borderId="0" xfId="46" applyNumberFormat="1" applyFont="1" applyAlignment="1">
      <alignment horizontal="right" vertical="center"/>
    </xf>
    <xf numFmtId="41" fontId="20" fillId="0" borderId="0" xfId="46" applyNumberFormat="1" applyFont="1" applyAlignment="1">
      <alignment horizontal="right" vertical="center" wrapText="1"/>
    </xf>
    <xf numFmtId="0" fontId="15" fillId="0" borderId="0" xfId="52" applyFont="1" applyAlignment="1">
      <alignment horizontal="center" vertical="center"/>
    </xf>
    <xf numFmtId="0" fontId="21" fillId="0" borderId="0" xfId="41" applyFont="1" applyAlignment="1">
      <alignment horizontal="center" vertical="center"/>
    </xf>
    <xf numFmtId="0" fontId="21" fillId="0" borderId="0" xfId="28" applyFont="1" applyAlignment="1">
      <alignment horizontal="center" vertical="center"/>
    </xf>
    <xf numFmtId="37" fontId="21" fillId="0" borderId="0" xfId="41" applyNumberFormat="1" applyFont="1" applyAlignment="1">
      <alignment horizontal="right" vertical="center"/>
    </xf>
    <xf numFmtId="49" fontId="21" fillId="0" borderId="0" xfId="28" applyNumberFormat="1" applyFont="1" applyAlignment="1">
      <alignment horizontal="center" vertical="center"/>
    </xf>
    <xf numFmtId="0" fontId="21" fillId="0" borderId="0" xfId="28" applyFont="1" applyAlignment="1">
      <alignment horizontal="left" vertical="center" indent="4"/>
    </xf>
    <xf numFmtId="0" fontId="21" fillId="0" borderId="0" xfId="46" applyFont="1" applyAlignment="1">
      <alignment horizontal="center" vertical="center" wrapText="1"/>
    </xf>
    <xf numFmtId="41" fontId="25" fillId="0" borderId="0" xfId="29" applyNumberFormat="1" applyFont="1" applyAlignment="1">
      <alignment vertical="center"/>
    </xf>
    <xf numFmtId="0" fontId="25" fillId="0" borderId="0" xfId="29" applyFont="1" applyAlignment="1">
      <alignment vertical="center"/>
    </xf>
    <xf numFmtId="38" fontId="15" fillId="0" borderId="0" xfId="28" applyNumberFormat="1" applyFont="1" applyAlignment="1">
      <alignment horizontal="center" vertical="center"/>
    </xf>
    <xf numFmtId="0" fontId="15" fillId="0" borderId="3" xfId="29" quotePrefix="1" applyFont="1" applyBorder="1" applyAlignment="1">
      <alignment horizontal="center" vertical="center"/>
    </xf>
    <xf numFmtId="38" fontId="15" fillId="0" borderId="10" xfId="28" applyNumberFormat="1" applyFont="1" applyBorder="1" applyAlignment="1">
      <alignment horizontal="center" vertical="center"/>
    </xf>
    <xf numFmtId="0" fontId="15" fillId="0" borderId="4" xfId="29" applyFont="1" applyBorder="1" applyAlignment="1">
      <alignment horizontal="center" vertical="center"/>
    </xf>
    <xf numFmtId="0" fontId="15" fillId="0" borderId="3" xfId="29" applyFont="1" applyBorder="1" applyAlignment="1">
      <alignment horizontal="center" vertical="center"/>
    </xf>
    <xf numFmtId="0" fontId="15" fillId="0" borderId="0" xfId="41" applyFont="1" applyAlignment="1">
      <alignment horizontal="left" vertical="center"/>
    </xf>
    <xf numFmtId="0" fontId="15" fillId="0" borderId="3" xfId="46" quotePrefix="1" applyFont="1" applyBorder="1" applyAlignment="1">
      <alignment horizontal="center" vertical="center"/>
    </xf>
  </cellXfs>
  <cellStyles count="53">
    <cellStyle name="Comma" xfId="1" builtinId="3"/>
    <cellStyle name="Comma 10" xfId="2" xr:uid="{00000000-0005-0000-0000-000001000000}"/>
    <cellStyle name="Comma 2" xfId="3" xr:uid="{00000000-0005-0000-0000-000002000000}"/>
    <cellStyle name="Comma 2 2" xfId="4" xr:uid="{00000000-0005-0000-0000-000003000000}"/>
    <cellStyle name="Comma 2 2 2" xfId="48" xr:uid="{52957315-22E1-48B7-9CB1-FB4C07842034}"/>
    <cellStyle name="Comma 2 3" xfId="5" xr:uid="{00000000-0005-0000-0000-000004000000}"/>
    <cellStyle name="Comma 3" xfId="6" xr:uid="{00000000-0005-0000-0000-000005000000}"/>
    <cellStyle name="Comma 3 2" xfId="7" xr:uid="{00000000-0005-0000-0000-000006000000}"/>
    <cellStyle name="Comma 3 3" xfId="8" xr:uid="{00000000-0005-0000-0000-000007000000}"/>
    <cellStyle name="Comma 4" xfId="9" xr:uid="{00000000-0005-0000-0000-000008000000}"/>
    <cellStyle name="Comma 4 2" xfId="10" xr:uid="{00000000-0005-0000-0000-000009000000}"/>
    <cellStyle name="Comma 5" xfId="11" xr:uid="{00000000-0005-0000-0000-00000A000000}"/>
    <cellStyle name="Comma 6" xfId="12" xr:uid="{00000000-0005-0000-0000-00000B000000}"/>
    <cellStyle name="Comma 6 2" xfId="13" xr:uid="{00000000-0005-0000-0000-00000C000000}"/>
    <cellStyle name="Comma 6 2 2" xfId="51" xr:uid="{95757505-18CD-4618-AB6E-2B0AD8DEA078}"/>
    <cellStyle name="Comma 7" xfId="14" xr:uid="{00000000-0005-0000-0000-00000D000000}"/>
    <cellStyle name="Comma 7 2" xfId="15" xr:uid="{00000000-0005-0000-0000-00000E000000}"/>
    <cellStyle name="Comma 8" xfId="16" xr:uid="{00000000-0005-0000-0000-00000F000000}"/>
    <cellStyle name="Comma 9" xfId="17" xr:uid="{00000000-0005-0000-0000-000010000000}"/>
    <cellStyle name="comma zerodec" xfId="18" xr:uid="{00000000-0005-0000-0000-000011000000}"/>
    <cellStyle name="Currency 2" xfId="19" xr:uid="{00000000-0005-0000-0000-000012000000}"/>
    <cellStyle name="Currency1" xfId="20" xr:uid="{00000000-0005-0000-0000-000013000000}"/>
    <cellStyle name="Dollar (zero dec)" xfId="21" xr:uid="{00000000-0005-0000-0000-000014000000}"/>
    <cellStyle name="Grey" xfId="22" xr:uid="{00000000-0005-0000-0000-000015000000}"/>
    <cellStyle name="Input [yellow]" xfId="23" xr:uid="{00000000-0005-0000-0000-000016000000}"/>
    <cellStyle name="no dec" xfId="24" xr:uid="{00000000-0005-0000-0000-000017000000}"/>
    <cellStyle name="Normal" xfId="0" builtinId="0"/>
    <cellStyle name="Normal - Style1" xfId="25" xr:uid="{00000000-0005-0000-0000-000019000000}"/>
    <cellStyle name="Normal 13" xfId="26" xr:uid="{00000000-0005-0000-0000-00001A000000}"/>
    <cellStyle name="Normal 14 10" xfId="27" xr:uid="{00000000-0005-0000-0000-00001B000000}"/>
    <cellStyle name="Normal 2" xfId="28" xr:uid="{00000000-0005-0000-0000-00001C000000}"/>
    <cellStyle name="Normal 2 2" xfId="29" xr:uid="{00000000-0005-0000-0000-00001D000000}"/>
    <cellStyle name="Normal 2 2 2" xfId="30" xr:uid="{00000000-0005-0000-0000-00001E000000}"/>
    <cellStyle name="Normal 2 2 3" xfId="46" xr:uid="{6271CD2D-ACEE-4132-A66D-E43B3A35D58C}"/>
    <cellStyle name="Normal 2 3" xfId="31" xr:uid="{00000000-0005-0000-0000-00001F000000}"/>
    <cellStyle name="Normal 2 3 3" xfId="50" xr:uid="{844C7422-2701-454D-909D-8D7AA416821D}"/>
    <cellStyle name="Normal 2 4" xfId="32" xr:uid="{00000000-0005-0000-0000-000020000000}"/>
    <cellStyle name="Normal 3" xfId="33" xr:uid="{00000000-0005-0000-0000-000021000000}"/>
    <cellStyle name="Normal 3 2" xfId="34" xr:uid="{00000000-0005-0000-0000-000022000000}"/>
    <cellStyle name="Normal 3 2 2" xfId="52" xr:uid="{9489A3E4-709B-4283-9738-EC46E37CED74}"/>
    <cellStyle name="Normal 3 3" xfId="35" xr:uid="{00000000-0005-0000-0000-000023000000}"/>
    <cellStyle name="Normal 3 4" xfId="36" xr:uid="{00000000-0005-0000-0000-000024000000}"/>
    <cellStyle name="Normal 4" xfId="37" xr:uid="{00000000-0005-0000-0000-000025000000}"/>
    <cellStyle name="Normal 4 2" xfId="49" xr:uid="{11C4B511-3486-43B0-82E2-2DEB7DBE6DF8}"/>
    <cellStyle name="Normal 5" xfId="38" xr:uid="{00000000-0005-0000-0000-000026000000}"/>
    <cellStyle name="Normal 6" xfId="39" xr:uid="{00000000-0005-0000-0000-000027000000}"/>
    <cellStyle name="Normal 6 2" xfId="47" xr:uid="{BE76D56B-CACE-4746-82E5-23A0CAA15861}"/>
    <cellStyle name="Normal 7" xfId="40" xr:uid="{00000000-0005-0000-0000-000028000000}"/>
    <cellStyle name="Normal_031220040678T02" xfId="41" xr:uid="{00000000-0005-0000-0000-000029000000}"/>
    <cellStyle name="Normal_KCE44Y" xfId="42" xr:uid="{00000000-0005-0000-0000-00002A000000}"/>
    <cellStyle name="Normal_Q2_FS_THAI_AEONTS49 (3)" xfId="43" xr:uid="{00000000-0005-0000-0000-00002B000000}"/>
    <cellStyle name="Percent [2]" xfId="44" xr:uid="{00000000-0005-0000-0000-00002C000000}"/>
    <cellStyle name="Quantity" xfId="45" xr:uid="{00000000-0005-0000-0000-00002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05"/>
  <sheetViews>
    <sheetView showGridLines="0" tabSelected="1" view="pageBreakPreview" zoomScale="70" zoomScaleNormal="70" zoomScaleSheetLayoutView="70" workbookViewId="0">
      <selection activeCell="O7" sqref="O7"/>
    </sheetView>
  </sheetViews>
  <sheetFormatPr defaultColWidth="9.140625" defaultRowHeight="24" customHeight="1"/>
  <cols>
    <col min="1" max="1" width="55.140625" style="1" customWidth="1"/>
    <col min="2" max="2" width="8.42578125" style="1" customWidth="1"/>
    <col min="3" max="3" width="1.42578125" style="1" customWidth="1"/>
    <col min="4" max="4" width="20.42578125" style="1" customWidth="1"/>
    <col min="5" max="5" width="1.42578125" style="1" customWidth="1"/>
    <col min="6" max="6" width="20.42578125" style="1" customWidth="1"/>
    <col min="7" max="7" width="1.42578125" style="1" customWidth="1"/>
    <col min="8" max="8" width="20.42578125" style="1" customWidth="1"/>
    <col min="9" max="9" width="1.42578125" style="1" customWidth="1"/>
    <col min="10" max="10" width="20.42578125" style="1" customWidth="1"/>
    <col min="11" max="12" width="7.42578125" style="1" customWidth="1"/>
    <col min="13" max="16384" width="9.140625" style="1"/>
  </cols>
  <sheetData>
    <row r="1" spans="1:12" ht="24" customHeight="1">
      <c r="A1" s="11" t="s">
        <v>55</v>
      </c>
      <c r="B1" s="24"/>
      <c r="C1" s="24"/>
      <c r="D1" s="24"/>
      <c r="E1" s="24"/>
      <c r="F1" s="24"/>
      <c r="G1" s="24"/>
      <c r="H1" s="24"/>
      <c r="I1" s="24"/>
      <c r="J1" s="24"/>
    </row>
    <row r="2" spans="1:12" ht="24" customHeight="1">
      <c r="A2" s="11" t="s">
        <v>56</v>
      </c>
      <c r="B2" s="24"/>
      <c r="C2" s="24"/>
      <c r="D2" s="24"/>
      <c r="E2" s="24"/>
      <c r="F2" s="24"/>
      <c r="G2" s="24"/>
      <c r="H2" s="24"/>
      <c r="I2" s="24"/>
      <c r="J2" s="24"/>
    </row>
    <row r="3" spans="1:12" ht="24" customHeight="1">
      <c r="A3" s="11" t="s">
        <v>154</v>
      </c>
      <c r="B3" s="24"/>
      <c r="C3" s="24"/>
      <c r="D3" s="24"/>
      <c r="E3" s="24"/>
      <c r="F3" s="24"/>
      <c r="G3" s="24"/>
      <c r="H3" s="24"/>
      <c r="I3" s="24"/>
      <c r="J3" s="24"/>
    </row>
    <row r="4" spans="1:12" ht="24" customHeight="1">
      <c r="J4" s="29" t="s">
        <v>57</v>
      </c>
    </row>
    <row r="5" spans="1:12" ht="24" customHeight="1">
      <c r="D5" s="186" t="s">
        <v>58</v>
      </c>
      <c r="E5" s="186"/>
      <c r="F5" s="186"/>
      <c r="G5" s="14"/>
      <c r="H5" s="186" t="s">
        <v>59</v>
      </c>
      <c r="I5" s="186"/>
      <c r="J5" s="186"/>
    </row>
    <row r="6" spans="1:12" ht="24" customHeight="1">
      <c r="A6" s="2"/>
      <c r="B6" s="3" t="s">
        <v>36</v>
      </c>
      <c r="C6" s="87"/>
      <c r="D6" s="85" t="s">
        <v>155</v>
      </c>
      <c r="E6" s="86"/>
      <c r="F6" s="47" t="s">
        <v>156</v>
      </c>
      <c r="G6" s="87"/>
      <c r="H6" s="85" t="s">
        <v>155</v>
      </c>
      <c r="I6" s="86"/>
      <c r="J6" s="47" t="s">
        <v>156</v>
      </c>
    </row>
    <row r="7" spans="1:12" ht="24" customHeight="1">
      <c r="A7" s="2"/>
      <c r="C7" s="87"/>
      <c r="D7" s="88" t="s">
        <v>169</v>
      </c>
      <c r="E7" s="48"/>
      <c r="F7" s="48" t="s">
        <v>135</v>
      </c>
      <c r="G7" s="14"/>
      <c r="H7" s="88" t="s">
        <v>169</v>
      </c>
      <c r="I7" s="48"/>
      <c r="J7" s="48" t="s">
        <v>135</v>
      </c>
    </row>
    <row r="8" spans="1:12" ht="24" customHeight="1">
      <c r="A8" s="2"/>
      <c r="C8" s="87"/>
      <c r="D8" s="88" t="s">
        <v>170</v>
      </c>
      <c r="E8" s="48"/>
      <c r="F8" s="48"/>
      <c r="G8" s="14"/>
      <c r="H8" s="88" t="s">
        <v>170</v>
      </c>
      <c r="I8" s="48"/>
      <c r="J8" s="48"/>
    </row>
    <row r="9" spans="1:12" ht="24" customHeight="1">
      <c r="A9" s="11" t="s">
        <v>60</v>
      </c>
      <c r="C9" s="87"/>
    </row>
    <row r="10" spans="1:12" ht="24" customHeight="1">
      <c r="A10" s="11" t="s">
        <v>61</v>
      </c>
      <c r="C10" s="12"/>
      <c r="D10" s="2"/>
      <c r="E10" s="2"/>
      <c r="F10" s="2"/>
      <c r="G10" s="2"/>
      <c r="H10" s="2"/>
      <c r="I10" s="2"/>
      <c r="J10" s="2"/>
    </row>
    <row r="11" spans="1:12" ht="24" customHeight="1">
      <c r="A11" s="12" t="s">
        <v>2</v>
      </c>
      <c r="C11" s="97"/>
      <c r="D11" s="62">
        <v>1705205</v>
      </c>
      <c r="E11" s="63"/>
      <c r="F11" s="62">
        <v>2181929</v>
      </c>
      <c r="G11" s="63"/>
      <c r="H11" s="62">
        <v>1684759</v>
      </c>
      <c r="I11" s="63"/>
      <c r="J11" s="62">
        <v>2173596</v>
      </c>
      <c r="K11" s="43"/>
      <c r="L11" s="43"/>
    </row>
    <row r="12" spans="1:12" ht="24" customHeight="1">
      <c r="A12" s="12" t="s">
        <v>23</v>
      </c>
      <c r="D12" s="62"/>
      <c r="E12" s="63"/>
      <c r="F12" s="62"/>
      <c r="G12" s="63"/>
      <c r="H12" s="62"/>
      <c r="I12" s="63"/>
      <c r="J12" s="62"/>
      <c r="K12" s="43"/>
      <c r="L12" s="43"/>
    </row>
    <row r="13" spans="1:12" ht="24" customHeight="1">
      <c r="A13" s="12" t="s">
        <v>136</v>
      </c>
      <c r="B13" s="177">
        <v>4</v>
      </c>
      <c r="C13" s="4"/>
      <c r="D13" s="62">
        <v>92361126</v>
      </c>
      <c r="E13" s="63"/>
      <c r="F13" s="62">
        <v>94013966</v>
      </c>
      <c r="G13" s="63"/>
      <c r="H13" s="62">
        <v>91777971</v>
      </c>
      <c r="I13" s="63"/>
      <c r="J13" s="62">
        <v>93577010</v>
      </c>
      <c r="K13" s="43"/>
      <c r="L13" s="43"/>
    </row>
    <row r="14" spans="1:12" ht="24" customHeight="1">
      <c r="A14" s="12" t="s">
        <v>152</v>
      </c>
      <c r="B14" s="177"/>
      <c r="C14" s="4"/>
      <c r="D14" s="62">
        <v>0</v>
      </c>
      <c r="E14" s="63"/>
      <c r="F14" s="62">
        <v>0</v>
      </c>
      <c r="G14" s="63"/>
      <c r="H14" s="62">
        <v>1606000</v>
      </c>
      <c r="I14" s="63"/>
      <c r="J14" s="62">
        <v>746000</v>
      </c>
      <c r="K14" s="43"/>
      <c r="L14" s="43"/>
    </row>
    <row r="15" spans="1:12" ht="24" customHeight="1">
      <c r="A15" s="12" t="s">
        <v>185</v>
      </c>
      <c r="B15" s="178"/>
      <c r="C15" s="4"/>
      <c r="D15" s="62">
        <v>440462</v>
      </c>
      <c r="E15" s="63"/>
      <c r="F15" s="62">
        <v>485292</v>
      </c>
      <c r="G15" s="63"/>
      <c r="H15" s="62">
        <v>308632</v>
      </c>
      <c r="I15" s="63"/>
      <c r="J15" s="62">
        <v>431967</v>
      </c>
      <c r="K15" s="43"/>
      <c r="L15" s="43"/>
    </row>
    <row r="16" spans="1:12" ht="24" customHeight="1">
      <c r="A16" s="11" t="s">
        <v>137</v>
      </c>
      <c r="B16" s="179"/>
      <c r="C16" s="50"/>
      <c r="D16" s="27">
        <f>SUM(D11:D15)</f>
        <v>94506793</v>
      </c>
      <c r="E16" s="89"/>
      <c r="F16" s="27">
        <f>SUM(F11:F15)</f>
        <v>96681187</v>
      </c>
      <c r="G16" s="89"/>
      <c r="H16" s="27">
        <f>SUM(H11:H15)</f>
        <v>95377362</v>
      </c>
      <c r="I16" s="16"/>
      <c r="J16" s="27">
        <f>SUM(J11:J15)</f>
        <v>96928573</v>
      </c>
      <c r="K16" s="43"/>
      <c r="L16" s="43"/>
    </row>
    <row r="17" spans="1:10" ht="24" customHeight="1">
      <c r="A17" s="11" t="s">
        <v>62</v>
      </c>
      <c r="B17" s="2"/>
      <c r="C17" s="2"/>
      <c r="D17" s="26"/>
      <c r="E17" s="90"/>
      <c r="F17" s="26"/>
      <c r="G17" s="90"/>
      <c r="H17" s="26"/>
      <c r="I17" s="44"/>
      <c r="J17" s="26"/>
    </row>
    <row r="18" spans="1:10" ht="24" customHeight="1">
      <c r="A18" s="12" t="s">
        <v>26</v>
      </c>
      <c r="B18" s="2"/>
      <c r="C18" s="2"/>
      <c r="D18" s="26"/>
      <c r="E18" s="90"/>
      <c r="F18" s="26"/>
      <c r="G18" s="90"/>
      <c r="H18" s="26"/>
      <c r="I18" s="44"/>
      <c r="J18" s="26"/>
    </row>
    <row r="19" spans="1:10" ht="24" customHeight="1">
      <c r="A19" s="12" t="s">
        <v>138</v>
      </c>
      <c r="B19" s="177">
        <v>4</v>
      </c>
      <c r="C19" s="4"/>
      <c r="D19" s="63">
        <v>2017281</v>
      </c>
      <c r="E19" s="63"/>
      <c r="F19" s="63">
        <v>1387838</v>
      </c>
      <c r="G19" s="63"/>
      <c r="H19" s="5">
        <v>0</v>
      </c>
      <c r="I19" s="63"/>
      <c r="J19" s="5">
        <v>0</v>
      </c>
    </row>
    <row r="20" spans="1:10" ht="24" customHeight="1">
      <c r="A20" s="12" t="s">
        <v>21</v>
      </c>
      <c r="B20" s="177">
        <v>5</v>
      </c>
      <c r="C20" s="4"/>
      <c r="D20" s="6">
        <v>1998</v>
      </c>
      <c r="E20" s="63"/>
      <c r="F20" s="6">
        <v>1998</v>
      </c>
      <c r="G20" s="63"/>
      <c r="H20" s="6">
        <v>1988</v>
      </c>
      <c r="I20" s="63"/>
      <c r="J20" s="6">
        <v>1988</v>
      </c>
    </row>
    <row r="21" spans="1:10" ht="24" customHeight="1">
      <c r="A21" s="12" t="s">
        <v>186</v>
      </c>
      <c r="B21" s="177">
        <v>6</v>
      </c>
      <c r="C21" s="4"/>
      <c r="D21" s="6">
        <v>110963</v>
      </c>
      <c r="E21" s="63"/>
      <c r="F21" s="6">
        <v>105745</v>
      </c>
      <c r="G21" s="63"/>
      <c r="H21" s="6">
        <v>730943</v>
      </c>
      <c r="I21" s="63"/>
      <c r="J21" s="6">
        <v>780943</v>
      </c>
    </row>
    <row r="22" spans="1:10" ht="24" customHeight="1">
      <c r="A22" s="12" t="s">
        <v>25</v>
      </c>
      <c r="B22" s="177"/>
      <c r="C22" s="4"/>
      <c r="D22" s="6">
        <v>4163</v>
      </c>
      <c r="E22" s="63"/>
      <c r="F22" s="6">
        <v>39052</v>
      </c>
      <c r="G22" s="63"/>
      <c r="H22" s="5">
        <v>0</v>
      </c>
      <c r="I22" s="63"/>
      <c r="J22" s="5">
        <v>0</v>
      </c>
    </row>
    <row r="23" spans="1:10" ht="24" customHeight="1">
      <c r="A23" s="12" t="s">
        <v>15</v>
      </c>
      <c r="B23" s="177"/>
      <c r="C23" s="4"/>
      <c r="D23" s="6">
        <v>348202</v>
      </c>
      <c r="E23" s="63"/>
      <c r="F23" s="6">
        <v>348077</v>
      </c>
      <c r="G23" s="63"/>
      <c r="H23" s="6">
        <v>332251</v>
      </c>
      <c r="I23" s="63"/>
      <c r="J23" s="6">
        <v>334788</v>
      </c>
    </row>
    <row r="24" spans="1:10" ht="24" customHeight="1">
      <c r="A24" s="12" t="s">
        <v>19</v>
      </c>
      <c r="B24" s="177"/>
      <c r="C24" s="4"/>
      <c r="D24" s="6">
        <v>290640</v>
      </c>
      <c r="E24" s="63"/>
      <c r="F24" s="6">
        <v>330911</v>
      </c>
      <c r="G24" s="63"/>
      <c r="H24" s="6">
        <v>278051</v>
      </c>
      <c r="I24" s="63"/>
      <c r="J24" s="6">
        <v>317920</v>
      </c>
    </row>
    <row r="25" spans="1:10" ht="24" customHeight="1">
      <c r="A25" s="12" t="s">
        <v>22</v>
      </c>
      <c r="B25" s="177"/>
      <c r="C25" s="4"/>
      <c r="D25" s="6">
        <v>467122</v>
      </c>
      <c r="E25" s="63"/>
      <c r="F25" s="6">
        <v>483335</v>
      </c>
      <c r="G25" s="63"/>
      <c r="H25" s="6">
        <v>460946</v>
      </c>
      <c r="I25" s="63"/>
      <c r="J25" s="6">
        <v>476589</v>
      </c>
    </row>
    <row r="26" spans="1:10" ht="24" customHeight="1">
      <c r="A26" s="12" t="s">
        <v>13</v>
      </c>
      <c r="B26" s="178">
        <v>7.1</v>
      </c>
      <c r="C26" s="4"/>
      <c r="D26" s="6">
        <v>2394072</v>
      </c>
      <c r="E26" s="63"/>
      <c r="F26" s="6">
        <v>2344336</v>
      </c>
      <c r="G26" s="63"/>
      <c r="H26" s="6">
        <v>1707013</v>
      </c>
      <c r="I26" s="63"/>
      <c r="J26" s="6">
        <v>1669654</v>
      </c>
    </row>
    <row r="27" spans="1:10" ht="24" customHeight="1">
      <c r="A27" s="12" t="s">
        <v>1</v>
      </c>
      <c r="C27" s="97"/>
      <c r="D27" s="6">
        <v>78722</v>
      </c>
      <c r="E27" s="63"/>
      <c r="F27" s="6">
        <v>73512</v>
      </c>
      <c r="G27" s="63"/>
      <c r="H27" s="6">
        <v>76121</v>
      </c>
      <c r="I27" s="63"/>
      <c r="J27" s="6">
        <v>70910</v>
      </c>
    </row>
    <row r="28" spans="1:10" ht="24" customHeight="1">
      <c r="A28" s="11" t="s">
        <v>64</v>
      </c>
      <c r="C28" s="97"/>
      <c r="D28" s="27">
        <f>SUM(D18:D27)</f>
        <v>5713163</v>
      </c>
      <c r="E28" s="89"/>
      <c r="F28" s="27">
        <f>SUM(F18:F27)</f>
        <v>5114804</v>
      </c>
      <c r="G28" s="89"/>
      <c r="H28" s="27">
        <f>SUM(H18:H27)</f>
        <v>3587313</v>
      </c>
      <c r="I28" s="16"/>
      <c r="J28" s="27">
        <f>SUM(J18:J27)</f>
        <v>3652792</v>
      </c>
    </row>
    <row r="29" spans="1:10" ht="24" customHeight="1" thickBot="1">
      <c r="A29" s="11" t="s">
        <v>63</v>
      </c>
      <c r="C29" s="11"/>
      <c r="D29" s="28">
        <f>D28+D16</f>
        <v>100219956</v>
      </c>
      <c r="E29" s="89"/>
      <c r="F29" s="28">
        <f>F28+F16</f>
        <v>101795991</v>
      </c>
      <c r="G29" s="89"/>
      <c r="H29" s="28">
        <f>H28+H16</f>
        <v>98964675</v>
      </c>
      <c r="I29" s="16"/>
      <c r="J29" s="28">
        <f>J28+J16</f>
        <v>100581365</v>
      </c>
    </row>
    <row r="30" spans="1:10" ht="24" customHeight="1" thickTop="1"/>
    <row r="31" spans="1:10" ht="24" customHeight="1">
      <c r="A31" s="107" t="s">
        <v>65</v>
      </c>
    </row>
    <row r="32" spans="1:10" ht="24" customHeight="1">
      <c r="A32" s="107"/>
    </row>
    <row r="33" spans="1:10" ht="24" customHeight="1">
      <c r="A33" s="107"/>
    </row>
    <row r="34" spans="1:10" ht="24" customHeight="1">
      <c r="A34" s="107"/>
    </row>
    <row r="35" spans="1:10" ht="24" customHeight="1">
      <c r="A35" s="12"/>
    </row>
    <row r="36" spans="1:10" ht="24" customHeight="1">
      <c r="A36" s="11" t="s">
        <v>55</v>
      </c>
      <c r="B36" s="24"/>
      <c r="C36" s="24"/>
      <c r="D36" s="24"/>
      <c r="E36" s="24"/>
      <c r="F36" s="24"/>
      <c r="G36" s="24"/>
      <c r="H36" s="24"/>
      <c r="I36" s="24"/>
      <c r="J36" s="24"/>
    </row>
    <row r="37" spans="1:10" ht="24" customHeight="1">
      <c r="A37" s="11" t="s">
        <v>66</v>
      </c>
      <c r="B37" s="24"/>
      <c r="C37" s="24"/>
      <c r="D37" s="24"/>
      <c r="E37" s="24"/>
      <c r="F37" s="24"/>
      <c r="G37" s="24"/>
      <c r="H37" s="24"/>
      <c r="I37" s="24"/>
      <c r="J37" s="24"/>
    </row>
    <row r="38" spans="1:10" ht="24" customHeight="1">
      <c r="A38" s="11" t="s">
        <v>154</v>
      </c>
      <c r="B38" s="24"/>
      <c r="C38" s="24"/>
      <c r="D38" s="24"/>
      <c r="E38" s="24"/>
      <c r="F38" s="24"/>
      <c r="G38" s="24"/>
      <c r="H38" s="24"/>
      <c r="I38" s="24"/>
      <c r="J38" s="24"/>
    </row>
    <row r="39" spans="1:10" ht="24" customHeight="1">
      <c r="J39" s="29" t="s">
        <v>57</v>
      </c>
    </row>
    <row r="40" spans="1:10" ht="24" customHeight="1">
      <c r="D40" s="186" t="s">
        <v>58</v>
      </c>
      <c r="E40" s="186"/>
      <c r="F40" s="186"/>
      <c r="G40" s="14"/>
      <c r="H40" s="186" t="s">
        <v>59</v>
      </c>
      <c r="I40" s="186"/>
      <c r="J40" s="186"/>
    </row>
    <row r="41" spans="1:10" ht="24" customHeight="1">
      <c r="A41" s="2"/>
      <c r="B41" s="3" t="s">
        <v>36</v>
      </c>
      <c r="C41" s="87"/>
      <c r="D41" s="85" t="s">
        <v>155</v>
      </c>
      <c r="E41" s="86"/>
      <c r="F41" s="47" t="s">
        <v>156</v>
      </c>
      <c r="G41" s="87"/>
      <c r="H41" s="85" t="s">
        <v>155</v>
      </c>
      <c r="I41" s="86"/>
      <c r="J41" s="47" t="s">
        <v>156</v>
      </c>
    </row>
    <row r="42" spans="1:10" ht="24" customHeight="1">
      <c r="A42" s="2"/>
      <c r="C42" s="87"/>
      <c r="D42" s="88" t="s">
        <v>169</v>
      </c>
      <c r="E42" s="48"/>
      <c r="F42" s="48" t="s">
        <v>135</v>
      </c>
      <c r="G42" s="14"/>
      <c r="H42" s="88" t="s">
        <v>169</v>
      </c>
      <c r="I42" s="48"/>
      <c r="J42" s="48" t="s">
        <v>135</v>
      </c>
    </row>
    <row r="43" spans="1:10" ht="24" customHeight="1">
      <c r="A43" s="2"/>
      <c r="C43" s="87"/>
      <c r="D43" s="88" t="s">
        <v>170</v>
      </c>
      <c r="E43" s="48"/>
      <c r="F43" s="48"/>
      <c r="G43" s="14"/>
      <c r="H43" s="88" t="s">
        <v>170</v>
      </c>
      <c r="I43" s="48"/>
      <c r="J43" s="48"/>
    </row>
    <row r="44" spans="1:10" ht="24" customHeight="1">
      <c r="A44" s="11" t="s">
        <v>67</v>
      </c>
      <c r="C44" s="98"/>
      <c r="D44" s="51"/>
      <c r="E44" s="51"/>
      <c r="F44" s="51"/>
      <c r="G44" s="51"/>
      <c r="H44" s="51"/>
      <c r="I44" s="51"/>
      <c r="J44" s="51"/>
    </row>
    <row r="45" spans="1:10" ht="24" customHeight="1">
      <c r="A45" s="11" t="s">
        <v>139</v>
      </c>
      <c r="C45" s="98"/>
      <c r="D45" s="51"/>
      <c r="E45" s="51"/>
      <c r="F45" s="51"/>
      <c r="G45" s="51"/>
      <c r="H45" s="51"/>
      <c r="I45" s="51"/>
      <c r="J45" s="51"/>
    </row>
    <row r="46" spans="1:10" ht="24" customHeight="1">
      <c r="A46" s="99" t="s">
        <v>68</v>
      </c>
      <c r="C46" s="100"/>
      <c r="D46" s="52"/>
      <c r="E46" s="52"/>
      <c r="F46" s="52"/>
      <c r="G46" s="52"/>
      <c r="H46" s="52"/>
      <c r="I46" s="52"/>
      <c r="J46" s="52"/>
    </row>
    <row r="47" spans="1:10" ht="24" customHeight="1">
      <c r="A47" s="101" t="s">
        <v>140</v>
      </c>
      <c r="B47" s="180" t="s">
        <v>178</v>
      </c>
      <c r="C47" s="100"/>
      <c r="D47" s="64">
        <v>9976567</v>
      </c>
      <c r="E47" s="64"/>
      <c r="F47" s="6">
        <v>10178974</v>
      </c>
      <c r="G47" s="64"/>
      <c r="H47" s="64">
        <v>9076690</v>
      </c>
      <c r="I47" s="64"/>
      <c r="J47" s="6">
        <v>9278304</v>
      </c>
    </row>
    <row r="48" spans="1:10" ht="24" customHeight="1">
      <c r="A48" s="101" t="s">
        <v>18</v>
      </c>
      <c r="B48" s="180" t="s">
        <v>179</v>
      </c>
      <c r="C48" s="100"/>
      <c r="D48" s="6">
        <v>830027</v>
      </c>
      <c r="E48" s="63"/>
      <c r="F48" s="6">
        <v>1820142</v>
      </c>
      <c r="G48" s="63"/>
      <c r="H48" s="6">
        <v>769226</v>
      </c>
      <c r="I48" s="63"/>
      <c r="J48" s="6">
        <v>1777688</v>
      </c>
    </row>
    <row r="49" spans="1:10" s="53" customFormat="1" ht="24" customHeight="1">
      <c r="A49" s="101" t="s">
        <v>6</v>
      </c>
      <c r="B49" s="181"/>
      <c r="C49" s="102"/>
      <c r="D49" s="6">
        <v>254372</v>
      </c>
      <c r="E49" s="63"/>
      <c r="F49" s="6">
        <v>280402</v>
      </c>
      <c r="G49" s="63"/>
      <c r="H49" s="6">
        <v>254261</v>
      </c>
      <c r="I49" s="63"/>
      <c r="J49" s="6">
        <v>279987</v>
      </c>
    </row>
    <row r="50" spans="1:10" s="53" customFormat="1" ht="24" customHeight="1">
      <c r="A50" s="101" t="s">
        <v>141</v>
      </c>
      <c r="B50" s="181"/>
      <c r="C50" s="102"/>
      <c r="D50" s="6">
        <v>1405572</v>
      </c>
      <c r="E50" s="63"/>
      <c r="F50" s="6">
        <v>924158</v>
      </c>
      <c r="G50" s="63"/>
      <c r="H50" s="6">
        <v>1410724</v>
      </c>
      <c r="I50" s="63"/>
      <c r="J50" s="6">
        <v>928515</v>
      </c>
    </row>
    <row r="51" spans="1:10" s="53" customFormat="1" ht="24" customHeight="1">
      <c r="A51" s="101" t="s">
        <v>3</v>
      </c>
      <c r="B51" s="181"/>
      <c r="C51" s="102"/>
      <c r="D51" s="6">
        <v>741791</v>
      </c>
      <c r="E51" s="63"/>
      <c r="F51" s="6">
        <v>1286830</v>
      </c>
      <c r="G51" s="63"/>
      <c r="H51" s="6">
        <v>727129</v>
      </c>
      <c r="I51" s="63"/>
      <c r="J51" s="6">
        <v>1261320</v>
      </c>
    </row>
    <row r="52" spans="1:10" ht="24" customHeight="1">
      <c r="A52" s="101" t="s">
        <v>14</v>
      </c>
      <c r="B52" s="178"/>
      <c r="C52" s="100"/>
      <c r="D52" s="6">
        <v>838901</v>
      </c>
      <c r="E52" s="63"/>
      <c r="F52" s="6">
        <v>808525</v>
      </c>
      <c r="G52" s="63"/>
      <c r="H52" s="6">
        <v>823755</v>
      </c>
      <c r="I52" s="63"/>
      <c r="J52" s="6">
        <v>805209</v>
      </c>
    </row>
    <row r="53" spans="1:10" ht="24" customHeight="1">
      <c r="A53" s="101" t="s">
        <v>20</v>
      </c>
      <c r="B53" s="178"/>
      <c r="C53" s="100"/>
      <c r="D53" s="63">
        <v>137483</v>
      </c>
      <c r="E53" s="63"/>
      <c r="F53" s="63">
        <v>161484</v>
      </c>
      <c r="G53" s="63"/>
      <c r="H53" s="63">
        <v>131062</v>
      </c>
      <c r="I53" s="63"/>
      <c r="J53" s="63">
        <v>155256</v>
      </c>
    </row>
    <row r="54" spans="1:10" ht="24" customHeight="1">
      <c r="A54" s="101" t="s">
        <v>8</v>
      </c>
      <c r="B54" s="178">
        <v>9</v>
      </c>
      <c r="C54" s="100"/>
      <c r="D54" s="6">
        <v>6407139</v>
      </c>
      <c r="E54" s="63"/>
      <c r="F54" s="6">
        <v>4639494</v>
      </c>
      <c r="G54" s="63"/>
      <c r="H54" s="6">
        <v>6407139</v>
      </c>
      <c r="I54" s="63"/>
      <c r="J54" s="6">
        <v>4639494</v>
      </c>
    </row>
    <row r="55" spans="1:10" s="53" customFormat="1" ht="24" customHeight="1">
      <c r="A55" s="101" t="s">
        <v>16</v>
      </c>
      <c r="B55" s="100"/>
      <c r="C55" s="100"/>
      <c r="D55" s="6">
        <v>2609138</v>
      </c>
      <c r="E55" s="63"/>
      <c r="F55" s="6">
        <v>2587146</v>
      </c>
      <c r="G55" s="63"/>
      <c r="H55" s="6">
        <v>2609138</v>
      </c>
      <c r="I55" s="63"/>
      <c r="J55" s="6">
        <v>2587146</v>
      </c>
    </row>
    <row r="56" spans="1:10" ht="24" customHeight="1">
      <c r="A56" s="99" t="s">
        <v>142</v>
      </c>
      <c r="B56" s="100"/>
      <c r="C56" s="100"/>
      <c r="D56" s="21">
        <f>SUM(D47:D55)</f>
        <v>23200990</v>
      </c>
      <c r="E56" s="16"/>
      <c r="F56" s="21">
        <f>SUM(F47:F55)</f>
        <v>22687155</v>
      </c>
      <c r="G56" s="16"/>
      <c r="H56" s="21">
        <f>SUM(H47:H55)</f>
        <v>22209124</v>
      </c>
      <c r="I56" s="16"/>
      <c r="J56" s="21">
        <f>SUM(J47:J55)</f>
        <v>21712919</v>
      </c>
    </row>
    <row r="57" spans="1:10" ht="24" customHeight="1">
      <c r="A57" s="103" t="s">
        <v>69</v>
      </c>
      <c r="B57" s="100"/>
      <c r="C57" s="100"/>
      <c r="D57" s="54"/>
      <c r="E57" s="54"/>
      <c r="F57" s="54"/>
      <c r="G57" s="54"/>
      <c r="H57" s="54"/>
      <c r="I57" s="54"/>
      <c r="J57" s="54"/>
    </row>
    <row r="58" spans="1:10" ht="24" customHeight="1">
      <c r="A58" s="104" t="s">
        <v>187</v>
      </c>
      <c r="B58" s="178"/>
      <c r="C58" s="100"/>
      <c r="D58" s="6">
        <v>157922</v>
      </c>
      <c r="E58" s="91"/>
      <c r="F58" s="6">
        <v>175546</v>
      </c>
      <c r="G58" s="91"/>
      <c r="H58" s="6">
        <v>151643</v>
      </c>
      <c r="I58" s="91"/>
      <c r="J58" s="6">
        <v>168667</v>
      </c>
    </row>
    <row r="59" spans="1:10" ht="24" customHeight="1">
      <c r="A59" s="104" t="s">
        <v>27</v>
      </c>
      <c r="B59" s="180" t="s">
        <v>178</v>
      </c>
      <c r="C59" s="105"/>
      <c r="D59" s="6">
        <v>6000000</v>
      </c>
      <c r="E59" s="62"/>
      <c r="F59" s="6">
        <v>6000000</v>
      </c>
      <c r="G59" s="62"/>
      <c r="H59" s="6">
        <v>6000000</v>
      </c>
      <c r="I59" s="62"/>
      <c r="J59" s="6">
        <v>6000000</v>
      </c>
    </row>
    <row r="60" spans="1:10" ht="24" customHeight="1">
      <c r="A60" s="104" t="s">
        <v>188</v>
      </c>
      <c r="B60" s="178">
        <v>9</v>
      </c>
      <c r="C60" s="100"/>
      <c r="D60" s="6">
        <v>36868205</v>
      </c>
      <c r="E60" s="62"/>
      <c r="F60" s="6">
        <v>40816763</v>
      </c>
      <c r="G60" s="62"/>
      <c r="H60" s="6">
        <v>36868205</v>
      </c>
      <c r="I60" s="62"/>
      <c r="J60" s="6">
        <v>40816763</v>
      </c>
    </row>
    <row r="61" spans="1:10" ht="24" customHeight="1">
      <c r="A61" s="104" t="s">
        <v>17</v>
      </c>
      <c r="C61" s="100"/>
      <c r="D61" s="6">
        <v>550950</v>
      </c>
      <c r="E61" s="62"/>
      <c r="F61" s="6">
        <v>540773</v>
      </c>
      <c r="G61" s="62"/>
      <c r="H61" s="6">
        <v>533405</v>
      </c>
      <c r="I61" s="62"/>
      <c r="J61" s="6">
        <v>523980</v>
      </c>
    </row>
    <row r="62" spans="1:10" ht="24" customHeight="1">
      <c r="A62" s="103" t="s">
        <v>71</v>
      </c>
      <c r="C62" s="102"/>
      <c r="D62" s="21">
        <f>SUM(D58:D61)</f>
        <v>43577077</v>
      </c>
      <c r="E62" s="16"/>
      <c r="F62" s="21">
        <f>SUM(F58:F61)</f>
        <v>47533082</v>
      </c>
      <c r="G62" s="16"/>
      <c r="H62" s="21">
        <f>SUM(H58:H61)</f>
        <v>43553253</v>
      </c>
      <c r="I62" s="16"/>
      <c r="J62" s="21">
        <f>SUM(J58:J61)</f>
        <v>47509410</v>
      </c>
    </row>
    <row r="63" spans="1:10" ht="24" customHeight="1">
      <c r="A63" s="103" t="s">
        <v>70</v>
      </c>
      <c r="B63" s="102"/>
      <c r="C63" s="102"/>
      <c r="D63" s="22">
        <f>SUM(D56,D62)</f>
        <v>66778067</v>
      </c>
      <c r="E63" s="16"/>
      <c r="F63" s="22">
        <f>SUM(F56,F62)</f>
        <v>70220237</v>
      </c>
      <c r="G63" s="16"/>
      <c r="H63" s="22">
        <f>SUM(H56,H62)</f>
        <v>65762377</v>
      </c>
      <c r="I63" s="16"/>
      <c r="J63" s="22">
        <f>SUM(J56,J62)</f>
        <v>69222329</v>
      </c>
    </row>
    <row r="64" spans="1:10" ht="24" customHeight="1">
      <c r="A64" s="102"/>
      <c r="B64" s="102"/>
      <c r="C64" s="102"/>
      <c r="D64" s="55"/>
      <c r="E64" s="55"/>
      <c r="F64" s="55"/>
      <c r="G64" s="55"/>
      <c r="H64" s="55"/>
      <c r="I64" s="55"/>
      <c r="J64" s="55"/>
    </row>
    <row r="65" spans="1:10" ht="24" customHeight="1">
      <c r="A65" s="107" t="s">
        <v>65</v>
      </c>
      <c r="B65" s="102"/>
      <c r="C65" s="102"/>
      <c r="D65" s="55"/>
      <c r="E65" s="55"/>
      <c r="F65" s="55"/>
      <c r="G65" s="55"/>
      <c r="H65" s="55"/>
      <c r="I65" s="55"/>
      <c r="J65" s="55"/>
    </row>
    <row r="66" spans="1:10" ht="24" customHeight="1">
      <c r="A66" s="102"/>
      <c r="B66" s="102"/>
      <c r="C66" s="102"/>
      <c r="D66" s="55"/>
      <c r="E66" s="55"/>
      <c r="F66" s="55"/>
      <c r="G66" s="55"/>
      <c r="H66" s="55"/>
      <c r="I66" s="55"/>
      <c r="J66" s="55"/>
    </row>
    <row r="67" spans="1:10" ht="24" customHeight="1">
      <c r="A67" s="102"/>
      <c r="B67" s="102"/>
      <c r="C67" s="102"/>
      <c r="D67" s="55"/>
      <c r="E67" s="55"/>
      <c r="F67" s="55"/>
      <c r="G67" s="55"/>
      <c r="H67" s="55"/>
      <c r="I67" s="55"/>
      <c r="J67" s="55"/>
    </row>
    <row r="68" spans="1:10" ht="24" customHeight="1">
      <c r="A68" s="102"/>
      <c r="B68" s="102"/>
      <c r="C68" s="102"/>
      <c r="D68" s="55"/>
      <c r="E68" s="55"/>
      <c r="F68" s="55"/>
      <c r="G68" s="55"/>
      <c r="H68" s="55"/>
      <c r="I68" s="55"/>
      <c r="J68" s="55"/>
    </row>
    <row r="69" spans="1:10" ht="24" customHeight="1">
      <c r="A69" s="102"/>
      <c r="B69" s="102"/>
      <c r="C69" s="102"/>
      <c r="D69" s="55"/>
      <c r="E69" s="55"/>
      <c r="F69" s="55"/>
      <c r="G69" s="55"/>
      <c r="H69" s="55"/>
      <c r="I69" s="55"/>
      <c r="J69" s="55"/>
    </row>
    <row r="70" spans="1:10" ht="24" customHeight="1">
      <c r="B70" s="102"/>
      <c r="C70" s="102"/>
      <c r="D70" s="50"/>
      <c r="E70" s="50"/>
      <c r="F70" s="50"/>
      <c r="G70" s="50"/>
      <c r="H70" s="50"/>
      <c r="I70" s="50"/>
      <c r="J70" s="50"/>
    </row>
    <row r="71" spans="1:10" ht="24" customHeight="1">
      <c r="A71" s="11" t="s">
        <v>55</v>
      </c>
      <c r="B71" s="24"/>
      <c r="C71" s="24"/>
      <c r="D71" s="24"/>
      <c r="E71" s="24"/>
      <c r="F71" s="24"/>
      <c r="G71" s="24"/>
      <c r="H71" s="24"/>
      <c r="I71" s="24"/>
      <c r="J71" s="24"/>
    </row>
    <row r="72" spans="1:10" ht="24" customHeight="1">
      <c r="A72" s="11" t="s">
        <v>66</v>
      </c>
      <c r="B72" s="24"/>
      <c r="C72" s="24"/>
      <c r="D72" s="24"/>
      <c r="E72" s="24"/>
      <c r="F72" s="24"/>
      <c r="G72" s="24"/>
      <c r="H72" s="24"/>
      <c r="I72" s="24"/>
      <c r="J72" s="24"/>
    </row>
    <row r="73" spans="1:10" ht="24" customHeight="1">
      <c r="A73" s="11" t="s">
        <v>154</v>
      </c>
      <c r="B73" s="24"/>
      <c r="C73" s="24"/>
      <c r="D73" s="24"/>
      <c r="E73" s="24"/>
      <c r="F73" s="24"/>
      <c r="G73" s="24"/>
      <c r="H73" s="24"/>
      <c r="I73" s="24"/>
      <c r="J73" s="24"/>
    </row>
    <row r="74" spans="1:10" ht="24" customHeight="1">
      <c r="J74" s="29" t="s">
        <v>57</v>
      </c>
    </row>
    <row r="75" spans="1:10" ht="24" customHeight="1">
      <c r="D75" s="186" t="s">
        <v>58</v>
      </c>
      <c r="E75" s="186"/>
      <c r="F75" s="186"/>
      <c r="G75" s="14"/>
      <c r="H75" s="186" t="s">
        <v>59</v>
      </c>
      <c r="I75" s="186"/>
      <c r="J75" s="186"/>
    </row>
    <row r="76" spans="1:10" ht="24" customHeight="1">
      <c r="A76" s="2"/>
      <c r="B76" s="3" t="s">
        <v>36</v>
      </c>
      <c r="C76" s="87"/>
      <c r="D76" s="85" t="s">
        <v>155</v>
      </c>
      <c r="E76" s="86"/>
      <c r="F76" s="47" t="s">
        <v>156</v>
      </c>
      <c r="G76" s="87"/>
      <c r="H76" s="85" t="s">
        <v>155</v>
      </c>
      <c r="I76" s="86"/>
      <c r="J76" s="47" t="s">
        <v>156</v>
      </c>
    </row>
    <row r="77" spans="1:10" ht="24" customHeight="1">
      <c r="A77" s="2"/>
      <c r="C77" s="87"/>
      <c r="D77" s="88" t="s">
        <v>169</v>
      </c>
      <c r="E77" s="48"/>
      <c r="F77" s="48" t="s">
        <v>135</v>
      </c>
      <c r="G77" s="14"/>
      <c r="H77" s="88" t="s">
        <v>169</v>
      </c>
      <c r="I77" s="48"/>
      <c r="J77" s="48" t="s">
        <v>135</v>
      </c>
    </row>
    <row r="78" spans="1:10" ht="24" customHeight="1">
      <c r="A78" s="2"/>
      <c r="C78" s="87"/>
      <c r="D78" s="88" t="s">
        <v>170</v>
      </c>
      <c r="E78" s="48"/>
      <c r="F78" s="48"/>
      <c r="G78" s="14"/>
      <c r="H78" s="88" t="s">
        <v>170</v>
      </c>
      <c r="I78" s="48"/>
      <c r="J78" s="48"/>
    </row>
    <row r="79" spans="1:10" ht="24" customHeight="1">
      <c r="A79" s="106" t="s">
        <v>72</v>
      </c>
    </row>
    <row r="80" spans="1:10" ht="24" customHeight="1">
      <c r="A80" s="1" t="s">
        <v>73</v>
      </c>
      <c r="D80" s="56"/>
      <c r="E80" s="56"/>
      <c r="F80" s="56"/>
      <c r="G80" s="56"/>
      <c r="H80" s="56"/>
      <c r="I80" s="56"/>
      <c r="J80" s="56"/>
    </row>
    <row r="81" spans="1:10" ht="24" customHeight="1">
      <c r="A81" s="1" t="s">
        <v>183</v>
      </c>
      <c r="C81" s="102"/>
      <c r="D81" s="57"/>
      <c r="E81" s="57"/>
      <c r="F81" s="57"/>
      <c r="G81" s="57"/>
      <c r="H81" s="57"/>
      <c r="I81" s="57"/>
      <c r="J81" s="57"/>
    </row>
    <row r="82" spans="1:10" ht="24" customHeight="1" thickBot="1">
      <c r="A82" s="1" t="s">
        <v>167</v>
      </c>
      <c r="C82" s="102"/>
      <c r="D82" s="23">
        <v>2578334</v>
      </c>
      <c r="E82" s="92"/>
      <c r="F82" s="23">
        <v>2578334</v>
      </c>
      <c r="G82" s="92"/>
      <c r="H82" s="23">
        <v>2578334</v>
      </c>
      <c r="I82" s="92"/>
      <c r="J82" s="23">
        <v>2578334</v>
      </c>
    </row>
    <row r="83" spans="1:10" ht="24" customHeight="1" thickTop="1">
      <c r="A83" s="1" t="s">
        <v>184</v>
      </c>
      <c r="C83" s="102"/>
      <c r="D83" s="65"/>
      <c r="E83" s="93"/>
      <c r="F83" s="65"/>
      <c r="G83" s="93"/>
      <c r="H83" s="65"/>
      <c r="I83" s="93"/>
      <c r="J83" s="65"/>
    </row>
    <row r="84" spans="1:10" ht="24" customHeight="1">
      <c r="A84" s="1" t="s">
        <v>167</v>
      </c>
      <c r="C84" s="102"/>
      <c r="D84" s="65">
        <v>2578334</v>
      </c>
      <c r="E84" s="93"/>
      <c r="F84" s="65">
        <v>2578334</v>
      </c>
      <c r="G84" s="93"/>
      <c r="H84" s="65">
        <v>2578334</v>
      </c>
      <c r="I84" s="93"/>
      <c r="J84" s="65">
        <v>2578334</v>
      </c>
    </row>
    <row r="85" spans="1:10" ht="24" customHeight="1">
      <c r="A85" s="1" t="s">
        <v>74</v>
      </c>
      <c r="D85" s="19"/>
      <c r="E85" s="49"/>
      <c r="F85" s="19"/>
      <c r="G85" s="19"/>
      <c r="H85" s="19"/>
      <c r="I85" s="49"/>
      <c r="J85" s="19"/>
    </row>
    <row r="86" spans="1:10" ht="24" customHeight="1">
      <c r="A86" s="1" t="s">
        <v>75</v>
      </c>
      <c r="C86" s="102"/>
      <c r="D86" s="20">
        <v>1891809</v>
      </c>
      <c r="E86" s="93"/>
      <c r="F86" s="65">
        <v>1891809</v>
      </c>
      <c r="G86" s="93"/>
      <c r="H86" s="20">
        <v>1891809</v>
      </c>
      <c r="I86" s="93"/>
      <c r="J86" s="65">
        <v>1891809</v>
      </c>
    </row>
    <row r="87" spans="1:10" ht="24" customHeight="1">
      <c r="A87" s="1" t="s">
        <v>76</v>
      </c>
      <c r="C87" s="102"/>
      <c r="D87" s="49"/>
      <c r="E87" s="49"/>
      <c r="F87" s="49"/>
      <c r="G87" s="49"/>
      <c r="H87" s="49"/>
      <c r="I87" s="49"/>
      <c r="J87" s="49"/>
    </row>
    <row r="88" spans="1:10" ht="24" customHeight="1">
      <c r="A88" s="1" t="s">
        <v>77</v>
      </c>
      <c r="C88" s="100"/>
      <c r="D88" s="20">
        <v>423694</v>
      </c>
      <c r="E88" s="93"/>
      <c r="F88" s="65">
        <v>423694</v>
      </c>
      <c r="G88" s="93"/>
      <c r="H88" s="5">
        <v>0</v>
      </c>
      <c r="I88" s="93"/>
      <c r="J88" s="5">
        <v>0</v>
      </c>
    </row>
    <row r="89" spans="1:10" ht="24" customHeight="1">
      <c r="A89" s="1" t="s">
        <v>153</v>
      </c>
      <c r="C89" s="100"/>
      <c r="D89" s="20">
        <v>4844</v>
      </c>
      <c r="E89" s="93"/>
      <c r="F89" s="65">
        <v>4844</v>
      </c>
      <c r="G89" s="93"/>
      <c r="H89" s="5">
        <v>0</v>
      </c>
      <c r="I89" s="93"/>
      <c r="J89" s="5">
        <v>0</v>
      </c>
    </row>
    <row r="90" spans="1:10" ht="24" customHeight="1">
      <c r="A90" s="1" t="s">
        <v>42</v>
      </c>
      <c r="D90" s="94"/>
      <c r="E90" s="49"/>
    </row>
    <row r="91" spans="1:10" ht="24" customHeight="1">
      <c r="A91" s="1" t="s">
        <v>143</v>
      </c>
      <c r="C91" s="102"/>
      <c r="D91" s="65">
        <v>257833</v>
      </c>
      <c r="E91" s="93"/>
      <c r="F91" s="65">
        <v>257833</v>
      </c>
      <c r="G91" s="93"/>
      <c r="H91" s="65">
        <v>257833</v>
      </c>
      <c r="I91" s="93"/>
      <c r="J91" s="65">
        <v>257833</v>
      </c>
    </row>
    <row r="92" spans="1:10" ht="24" customHeight="1">
      <c r="A92" s="1" t="s">
        <v>144</v>
      </c>
      <c r="B92" s="102"/>
      <c r="C92" s="102"/>
      <c r="D92" s="66">
        <v>28068413</v>
      </c>
      <c r="E92" s="93"/>
      <c r="F92" s="66">
        <v>26196703</v>
      </c>
      <c r="G92" s="93"/>
      <c r="H92" s="67">
        <v>28474322</v>
      </c>
      <c r="I92" s="93"/>
      <c r="J92" s="67">
        <v>26631060</v>
      </c>
    </row>
    <row r="93" spans="1:10" ht="24" customHeight="1">
      <c r="A93" s="1" t="s">
        <v>78</v>
      </c>
      <c r="B93" s="102"/>
      <c r="C93" s="102"/>
      <c r="D93" s="49">
        <f>SUM(D84:D92)</f>
        <v>33224927</v>
      </c>
      <c r="E93" s="49"/>
      <c r="F93" s="49">
        <f>SUM(F84:F92)</f>
        <v>31353217</v>
      </c>
      <c r="G93" s="49"/>
      <c r="H93" s="49">
        <f>SUM(H84:H92)</f>
        <v>33202298</v>
      </c>
      <c r="I93" s="49"/>
      <c r="J93" s="49">
        <f>SUM(J84:J92)</f>
        <v>31359036</v>
      </c>
    </row>
    <row r="94" spans="1:10" ht="24" customHeight="1">
      <c r="A94" s="1" t="s">
        <v>79</v>
      </c>
      <c r="D94" s="95">
        <v>216962</v>
      </c>
      <c r="E94" s="93"/>
      <c r="F94" s="95">
        <v>222537</v>
      </c>
      <c r="G94" s="93"/>
      <c r="H94" s="8">
        <v>0</v>
      </c>
      <c r="I94" s="93"/>
      <c r="J94" s="8">
        <v>0</v>
      </c>
    </row>
    <row r="95" spans="1:10" ht="24" customHeight="1">
      <c r="A95" s="106" t="s">
        <v>80</v>
      </c>
      <c r="B95" s="102"/>
      <c r="C95" s="102"/>
      <c r="D95" s="96">
        <f>SUM(D93:D94)</f>
        <v>33441889</v>
      </c>
      <c r="E95" s="49"/>
      <c r="F95" s="58">
        <f>SUM(F93:F94)</f>
        <v>31575754</v>
      </c>
      <c r="G95" s="49"/>
      <c r="H95" s="58">
        <f>SUM(H93:H94)</f>
        <v>33202298</v>
      </c>
      <c r="I95" s="49"/>
      <c r="J95" s="58">
        <f>SUM(J93:J94)</f>
        <v>31359036</v>
      </c>
    </row>
    <row r="96" spans="1:10" ht="24" customHeight="1" thickBot="1">
      <c r="A96" s="106" t="s">
        <v>81</v>
      </c>
      <c r="B96" s="106"/>
      <c r="C96" s="106"/>
      <c r="D96" s="59">
        <f>D95+D63</f>
        <v>100219956</v>
      </c>
      <c r="E96" s="49"/>
      <c r="F96" s="59">
        <f>F95+F63</f>
        <v>101795991</v>
      </c>
      <c r="G96" s="49"/>
      <c r="H96" s="59">
        <f>H95+H63</f>
        <v>98964675</v>
      </c>
      <c r="I96" s="49"/>
      <c r="J96" s="59">
        <f>J95+J63</f>
        <v>100581365</v>
      </c>
    </row>
    <row r="97" spans="1:11" ht="24" customHeight="1" thickTop="1"/>
    <row r="98" spans="1:11" ht="24" customHeight="1">
      <c r="A98" s="107" t="s">
        <v>65</v>
      </c>
    </row>
    <row r="99" spans="1:11" ht="24" customHeight="1">
      <c r="D99" s="49"/>
      <c r="F99" s="49"/>
      <c r="H99" s="49"/>
      <c r="J99" s="49"/>
    </row>
    <row r="100" spans="1:11" ht="24" customHeight="1">
      <c r="A100" s="12"/>
    </row>
    <row r="102" spans="1:11" s="136" customFormat="1" ht="24" customHeight="1">
      <c r="A102" s="135"/>
      <c r="B102" s="60"/>
      <c r="C102" s="60"/>
      <c r="D102" s="60"/>
      <c r="E102" s="60"/>
      <c r="F102" s="187"/>
      <c r="G102" s="187"/>
      <c r="H102" s="187"/>
      <c r="I102" s="187"/>
      <c r="J102" s="187"/>
      <c r="K102" s="60"/>
    </row>
    <row r="103" spans="1:11" s="136" customFormat="1" ht="24" customHeight="1">
      <c r="A103" s="84" t="s">
        <v>171</v>
      </c>
      <c r="B103" s="60"/>
      <c r="C103" s="60"/>
      <c r="D103" s="60"/>
      <c r="E103" s="60"/>
      <c r="F103" s="84"/>
      <c r="G103" s="84"/>
      <c r="H103" s="84" t="s">
        <v>172</v>
      </c>
      <c r="I103" s="84"/>
      <c r="J103" s="84"/>
      <c r="K103" s="60"/>
    </row>
    <row r="104" spans="1:11" s="136" customFormat="1" ht="24" customHeight="1">
      <c r="A104" s="84" t="s">
        <v>173</v>
      </c>
      <c r="B104" s="60"/>
      <c r="C104" s="60"/>
      <c r="D104" s="60"/>
      <c r="E104" s="60"/>
      <c r="F104" s="185" t="s">
        <v>173</v>
      </c>
      <c r="G104" s="185"/>
      <c r="H104" s="185"/>
      <c r="I104" s="185"/>
      <c r="J104" s="185"/>
      <c r="K104" s="60"/>
    </row>
    <row r="105" spans="1:11" s="61" customFormat="1" ht="24" customHeight="1">
      <c r="A105" s="84"/>
      <c r="B105" s="60"/>
      <c r="C105" s="60"/>
      <c r="D105" s="60"/>
      <c r="E105" s="60"/>
      <c r="F105" s="185"/>
      <c r="G105" s="185"/>
      <c r="H105" s="185"/>
      <c r="I105" s="185"/>
      <c r="J105" s="185"/>
      <c r="K105" s="60"/>
    </row>
  </sheetData>
  <mergeCells count="9">
    <mergeCell ref="F105:J105"/>
    <mergeCell ref="D5:F5"/>
    <mergeCell ref="H5:J5"/>
    <mergeCell ref="D40:F40"/>
    <mergeCell ref="H40:J40"/>
    <mergeCell ref="D75:F75"/>
    <mergeCell ref="H75:J75"/>
    <mergeCell ref="F102:J102"/>
    <mergeCell ref="F104:J104"/>
  </mergeCells>
  <printOptions horizontalCentered="1"/>
  <pageMargins left="0.70866141732283472" right="0.51181102362204722" top="0.78740157480314965" bottom="0.39370078740157483" header="0.51181102362204722" footer="0.31496062992125984"/>
  <pageSetup paperSize="9" scale="64" firstPageNumber="3" fitToHeight="0" orientation="portrait" useFirstPageNumber="1" r:id="rId1"/>
  <headerFooter alignWithMargins="0"/>
  <rowBreaks count="2" manualBreakCount="2">
    <brk id="35" max="9" man="1"/>
    <brk id="70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62"/>
  <sheetViews>
    <sheetView showGridLines="0" tabSelected="1" view="pageBreakPreview" topLeftCell="A55" zoomScale="70" zoomScaleNormal="40" zoomScaleSheetLayoutView="70" workbookViewId="0">
      <selection activeCell="O7" sqref="O7"/>
    </sheetView>
  </sheetViews>
  <sheetFormatPr defaultColWidth="9.140625" defaultRowHeight="24" customHeight="1"/>
  <cols>
    <col min="1" max="1" width="58.28515625" style="12" customWidth="1"/>
    <col min="2" max="2" width="9.85546875" style="14" customWidth="1"/>
    <col min="3" max="3" width="1.42578125" style="14" customWidth="1"/>
    <col min="4" max="4" width="17.5703125" style="14" customWidth="1"/>
    <col min="5" max="5" width="1.140625" style="14" customWidth="1"/>
    <col min="6" max="6" width="17.5703125" style="12" customWidth="1"/>
    <col min="7" max="7" width="1.140625" style="14" customWidth="1"/>
    <col min="8" max="8" width="17.5703125" style="14" customWidth="1"/>
    <col min="9" max="9" width="1.140625" style="14" customWidth="1"/>
    <col min="10" max="10" width="17.5703125" style="12" customWidth="1"/>
    <col min="11" max="16384" width="9.140625" style="12"/>
  </cols>
  <sheetData>
    <row r="1" spans="1:10" ht="24" customHeight="1">
      <c r="J1" s="134" t="s">
        <v>93</v>
      </c>
    </row>
    <row r="2" spans="1:10" s="1" customFormat="1" ht="24" customHeight="1">
      <c r="A2" s="11" t="s">
        <v>55</v>
      </c>
      <c r="B2" s="24"/>
      <c r="C2" s="24"/>
      <c r="D2" s="24"/>
      <c r="E2" s="24"/>
      <c r="F2" s="24"/>
      <c r="G2" s="24"/>
      <c r="H2" s="24"/>
      <c r="I2" s="24"/>
      <c r="J2" s="25"/>
    </row>
    <row r="3" spans="1:10" s="1" customFormat="1" ht="24" customHeight="1">
      <c r="A3" s="11" t="s">
        <v>94</v>
      </c>
      <c r="B3" s="24"/>
      <c r="C3" s="24"/>
      <c r="D3" s="24"/>
      <c r="E3" s="24"/>
      <c r="F3" s="24"/>
      <c r="G3" s="24"/>
      <c r="H3" s="24"/>
      <c r="I3" s="24"/>
      <c r="J3" s="24"/>
    </row>
    <row r="4" spans="1:10" s="1" customFormat="1" ht="24" customHeight="1">
      <c r="A4" s="11" t="s">
        <v>160</v>
      </c>
      <c r="B4" s="24"/>
      <c r="C4" s="24"/>
      <c r="D4" s="24"/>
      <c r="E4" s="24"/>
      <c r="F4" s="24"/>
      <c r="G4" s="24"/>
      <c r="H4" s="24"/>
      <c r="I4" s="24"/>
      <c r="J4" s="24"/>
    </row>
    <row r="5" spans="1:10" s="1" customFormat="1" ht="24" customHeight="1">
      <c r="B5" s="4"/>
      <c r="C5" s="4"/>
      <c r="J5" s="109" t="s">
        <v>95</v>
      </c>
    </row>
    <row r="6" spans="1:10" s="1" customFormat="1" ht="24" customHeight="1">
      <c r="A6" s="2"/>
      <c r="B6" s="110"/>
      <c r="C6" s="110"/>
      <c r="D6" s="186" t="s">
        <v>58</v>
      </c>
      <c r="E6" s="186"/>
      <c r="F6" s="186"/>
      <c r="G6" s="14"/>
      <c r="H6" s="186" t="s">
        <v>59</v>
      </c>
      <c r="I6" s="186"/>
      <c r="J6" s="186"/>
    </row>
    <row r="7" spans="1:10" s="1" customFormat="1" ht="24" customHeight="1">
      <c r="A7" s="2"/>
      <c r="B7" s="3" t="s">
        <v>36</v>
      </c>
      <c r="C7" s="4"/>
      <c r="D7" s="111" t="s">
        <v>162</v>
      </c>
      <c r="E7" s="86"/>
      <c r="F7" s="112" t="s">
        <v>96</v>
      </c>
      <c r="G7" s="87"/>
      <c r="H7" s="111" t="s">
        <v>162</v>
      </c>
      <c r="I7" s="86"/>
      <c r="J7" s="112" t="s">
        <v>96</v>
      </c>
    </row>
    <row r="8" spans="1:10" s="1" customFormat="1" ht="24" customHeight="1">
      <c r="A8" s="113" t="s">
        <v>97</v>
      </c>
      <c r="B8" s="110"/>
      <c r="C8" s="4"/>
      <c r="D8" s="114"/>
      <c r="E8" s="86"/>
      <c r="F8" s="115"/>
      <c r="G8" s="87"/>
      <c r="H8" s="114"/>
      <c r="I8" s="86"/>
      <c r="J8" s="115"/>
    </row>
    <row r="9" spans="1:10" s="1" customFormat="1" ht="24" customHeight="1">
      <c r="A9" s="113" t="s">
        <v>98</v>
      </c>
      <c r="B9" s="110"/>
      <c r="C9" s="4"/>
      <c r="D9" s="114"/>
      <c r="E9" s="86"/>
      <c r="F9" s="115"/>
      <c r="G9" s="87"/>
      <c r="H9" s="114"/>
      <c r="I9" s="86"/>
      <c r="J9" s="115"/>
    </row>
    <row r="10" spans="1:10" ht="24" customHeight="1">
      <c r="A10" s="116" t="s">
        <v>0</v>
      </c>
      <c r="B10" s="110"/>
      <c r="C10" s="13"/>
      <c r="D10" s="45">
        <v>3012817</v>
      </c>
      <c r="E10" s="91"/>
      <c r="F10" s="70">
        <v>2611774</v>
      </c>
      <c r="G10" s="91"/>
      <c r="H10" s="45">
        <v>2961650</v>
      </c>
      <c r="I10" s="91"/>
      <c r="J10" s="70">
        <v>2597004</v>
      </c>
    </row>
    <row r="11" spans="1:10" ht="24" customHeight="1">
      <c r="A11" s="116" t="s">
        <v>9</v>
      </c>
      <c r="B11" s="110"/>
      <c r="C11" s="13"/>
      <c r="D11" s="45">
        <v>2136351</v>
      </c>
      <c r="E11" s="91"/>
      <c r="F11" s="70">
        <v>1809308</v>
      </c>
      <c r="G11" s="91"/>
      <c r="H11" s="45">
        <v>2127387</v>
      </c>
      <c r="I11" s="91"/>
      <c r="J11" s="70">
        <v>1799665</v>
      </c>
    </row>
    <row r="12" spans="1:10" ht="24" customHeight="1">
      <c r="A12" s="116" t="s">
        <v>99</v>
      </c>
      <c r="B12" s="110"/>
      <c r="C12" s="13"/>
      <c r="D12" s="45">
        <v>821520</v>
      </c>
      <c r="E12" s="117"/>
      <c r="F12" s="70">
        <v>856756</v>
      </c>
      <c r="G12" s="91"/>
      <c r="H12" s="45">
        <v>791124</v>
      </c>
      <c r="I12" s="117"/>
      <c r="J12" s="70">
        <v>840769</v>
      </c>
    </row>
    <row r="13" spans="1:10" ht="24" customHeight="1">
      <c r="A13" s="116" t="s">
        <v>189</v>
      </c>
      <c r="B13" s="110"/>
      <c r="C13" s="13"/>
      <c r="D13" s="45">
        <v>26909</v>
      </c>
      <c r="E13" s="91"/>
      <c r="F13" s="70">
        <v>8860</v>
      </c>
      <c r="G13" s="91"/>
      <c r="H13" s="45">
        <v>26909</v>
      </c>
      <c r="I13" s="91"/>
      <c r="J13" s="70">
        <v>8860</v>
      </c>
    </row>
    <row r="14" spans="1:10" ht="24" customHeight="1">
      <c r="A14" s="116" t="s">
        <v>10</v>
      </c>
      <c r="B14" s="110"/>
      <c r="C14" s="13"/>
      <c r="D14" s="45">
        <v>57325</v>
      </c>
      <c r="E14" s="91"/>
      <c r="F14" s="70">
        <v>69957</v>
      </c>
      <c r="G14" s="91"/>
      <c r="H14" s="45">
        <v>58343</v>
      </c>
      <c r="I14" s="91"/>
      <c r="J14" s="118">
        <v>64399</v>
      </c>
    </row>
    <row r="15" spans="1:10" ht="24" customHeight="1">
      <c r="A15" s="119" t="s">
        <v>100</v>
      </c>
      <c r="B15" s="110"/>
      <c r="C15" s="13"/>
      <c r="D15" s="27">
        <f>SUM(D10:D14)</f>
        <v>6054922</v>
      </c>
      <c r="E15" s="17"/>
      <c r="F15" s="27">
        <f>SUM(F10:F14)</f>
        <v>5356655</v>
      </c>
      <c r="G15" s="120"/>
      <c r="H15" s="27">
        <f>SUM(H10:H14)</f>
        <v>5965413</v>
      </c>
      <c r="I15" s="17"/>
      <c r="J15" s="27">
        <f>SUM(J10:J14)</f>
        <v>5310697</v>
      </c>
    </row>
    <row r="16" spans="1:10" ht="24" customHeight="1">
      <c r="A16" s="121" t="s">
        <v>101</v>
      </c>
      <c r="B16" s="110"/>
      <c r="C16" s="13"/>
      <c r="D16" s="17"/>
      <c r="E16" s="17"/>
      <c r="F16" s="17"/>
      <c r="G16" s="120"/>
      <c r="H16" s="17"/>
      <c r="I16" s="17"/>
      <c r="J16" s="17"/>
    </row>
    <row r="17" spans="1:10" ht="24" customHeight="1">
      <c r="A17" s="122" t="s">
        <v>11</v>
      </c>
      <c r="B17" s="110"/>
      <c r="C17" s="13"/>
      <c r="D17" s="62">
        <v>1925256</v>
      </c>
      <c r="E17" s="123"/>
      <c r="F17" s="71">
        <v>1742329</v>
      </c>
      <c r="G17" s="63"/>
      <c r="H17" s="62">
        <v>2009445</v>
      </c>
      <c r="I17" s="63"/>
      <c r="J17" s="71">
        <v>1702501</v>
      </c>
    </row>
    <row r="18" spans="1:10" ht="24" customHeight="1">
      <c r="A18" s="122" t="s">
        <v>12</v>
      </c>
      <c r="B18" s="182">
        <v>10.3</v>
      </c>
      <c r="C18" s="13"/>
      <c r="D18" s="45">
        <v>59425</v>
      </c>
      <c r="E18" s="63"/>
      <c r="F18" s="70">
        <v>55661</v>
      </c>
      <c r="G18" s="63"/>
      <c r="H18" s="45">
        <v>53473</v>
      </c>
      <c r="I18" s="63"/>
      <c r="J18" s="70">
        <v>52725</v>
      </c>
    </row>
    <row r="19" spans="1:10" ht="24" customHeight="1">
      <c r="A19" s="12" t="s">
        <v>24</v>
      </c>
      <c r="B19" s="182"/>
      <c r="C19" s="13"/>
      <c r="D19" s="62">
        <v>1366511</v>
      </c>
      <c r="E19" s="123"/>
      <c r="F19" s="70">
        <v>1045095</v>
      </c>
      <c r="G19" s="63"/>
      <c r="H19" s="62">
        <v>1208070</v>
      </c>
      <c r="I19" s="63"/>
      <c r="J19" s="70">
        <v>1030107</v>
      </c>
    </row>
    <row r="20" spans="1:10" ht="24" customHeight="1">
      <c r="A20" s="11" t="s">
        <v>102</v>
      </c>
      <c r="B20" s="182"/>
      <c r="C20" s="13"/>
      <c r="D20" s="27">
        <f>SUM(D17:D19)</f>
        <v>3351192</v>
      </c>
      <c r="E20" s="17"/>
      <c r="F20" s="27">
        <f>SUM(F17:F19)</f>
        <v>2843085</v>
      </c>
      <c r="G20" s="120"/>
      <c r="H20" s="27">
        <f>SUM(H17:H19)</f>
        <v>3270988</v>
      </c>
      <c r="I20" s="17"/>
      <c r="J20" s="27">
        <f>SUM(J17:J19)</f>
        <v>2785333</v>
      </c>
    </row>
    <row r="21" spans="1:10" ht="24" customHeight="1">
      <c r="A21" s="121" t="s">
        <v>103</v>
      </c>
      <c r="B21" s="182"/>
      <c r="C21" s="13"/>
      <c r="D21" s="7">
        <f>D15-D20</f>
        <v>2703730</v>
      </c>
      <c r="E21" s="17"/>
      <c r="F21" s="7">
        <f>F15-F20</f>
        <v>2513570</v>
      </c>
      <c r="G21" s="120"/>
      <c r="H21" s="7">
        <f>H15-H20</f>
        <v>2694425</v>
      </c>
      <c r="I21" s="17"/>
      <c r="J21" s="7">
        <f>J15-J20</f>
        <v>2525364</v>
      </c>
    </row>
    <row r="22" spans="1:10" ht="24" customHeight="1">
      <c r="A22" s="12" t="s">
        <v>104</v>
      </c>
      <c r="B22" s="182"/>
      <c r="C22" s="13"/>
      <c r="D22" s="45">
        <v>390442</v>
      </c>
      <c r="E22" s="124"/>
      <c r="F22" s="72">
        <v>337271</v>
      </c>
      <c r="G22" s="124"/>
      <c r="H22" s="45">
        <v>386491</v>
      </c>
      <c r="I22" s="124"/>
      <c r="J22" s="72">
        <v>335104</v>
      </c>
    </row>
    <row r="23" spans="1:10" ht="24" customHeight="1">
      <c r="A23" s="116" t="s">
        <v>149</v>
      </c>
      <c r="B23" s="182"/>
      <c r="C23" s="13"/>
      <c r="D23" s="67">
        <v>5218</v>
      </c>
      <c r="E23" s="91"/>
      <c r="F23" s="73">
        <v>4042</v>
      </c>
      <c r="G23" s="91"/>
      <c r="H23" s="8">
        <v>0</v>
      </c>
      <c r="I23" s="91"/>
      <c r="J23" s="73">
        <v>0</v>
      </c>
    </row>
    <row r="24" spans="1:10" ht="24" customHeight="1">
      <c r="A24" s="11" t="s">
        <v>82</v>
      </c>
      <c r="B24" s="182"/>
      <c r="C24" s="13"/>
      <c r="D24" s="7">
        <f>+D21-D22+D23</f>
        <v>2318506</v>
      </c>
      <c r="E24" s="17"/>
      <c r="F24" s="7">
        <f>+F21-F22+F23</f>
        <v>2180341</v>
      </c>
      <c r="G24" s="120"/>
      <c r="H24" s="7">
        <f>+H21-H22+H23</f>
        <v>2307934</v>
      </c>
      <c r="I24" s="17"/>
      <c r="J24" s="7">
        <f>+J21-J22+J23</f>
        <v>2190260</v>
      </c>
    </row>
    <row r="25" spans="1:10" ht="24" customHeight="1">
      <c r="A25" s="12" t="s">
        <v>83</v>
      </c>
      <c r="B25" s="182">
        <v>7.2</v>
      </c>
      <c r="C25" s="13"/>
      <c r="D25" s="67">
        <v>452371</v>
      </c>
      <c r="E25" s="117"/>
      <c r="F25" s="73">
        <v>435913</v>
      </c>
      <c r="G25" s="91"/>
      <c r="H25" s="67">
        <v>464672</v>
      </c>
      <c r="I25" s="117"/>
      <c r="J25" s="73">
        <v>438459</v>
      </c>
    </row>
    <row r="26" spans="1:10" ht="24" customHeight="1">
      <c r="A26" s="11" t="s">
        <v>105</v>
      </c>
      <c r="B26" s="110"/>
      <c r="D26" s="21">
        <f>D24-D25</f>
        <v>1866135</v>
      </c>
      <c r="E26" s="125"/>
      <c r="F26" s="21">
        <f>F24-F25</f>
        <v>1744428</v>
      </c>
      <c r="G26" s="125"/>
      <c r="H26" s="21">
        <f>H24-H25</f>
        <v>1843262</v>
      </c>
      <c r="I26" s="125"/>
      <c r="J26" s="21">
        <f>J24-J25</f>
        <v>1751801</v>
      </c>
    </row>
    <row r="27" spans="1:10" ht="24" customHeight="1">
      <c r="A27" s="11"/>
      <c r="B27" s="110"/>
      <c r="D27" s="10"/>
      <c r="E27" s="125"/>
      <c r="F27" s="10"/>
      <c r="G27" s="125"/>
      <c r="H27" s="10"/>
      <c r="I27" s="125"/>
      <c r="J27" s="10"/>
    </row>
    <row r="28" spans="1:10" ht="24" customHeight="1">
      <c r="A28" s="11" t="s">
        <v>106</v>
      </c>
      <c r="B28" s="110"/>
      <c r="C28" s="126"/>
      <c r="D28" s="126"/>
      <c r="E28" s="126"/>
      <c r="F28" s="126"/>
      <c r="G28" s="126"/>
      <c r="H28" s="126"/>
      <c r="I28" s="126"/>
      <c r="J28" s="126"/>
    </row>
    <row r="29" spans="1:10" ht="24" customHeight="1">
      <c r="A29" s="11" t="s">
        <v>107</v>
      </c>
      <c r="B29" s="110"/>
      <c r="C29" s="126"/>
      <c r="D29" s="8">
        <v>0</v>
      </c>
      <c r="E29" s="126"/>
      <c r="F29" s="8">
        <v>0</v>
      </c>
      <c r="G29" s="126"/>
      <c r="H29" s="8">
        <v>0</v>
      </c>
      <c r="I29" s="126"/>
      <c r="J29" s="8">
        <v>0</v>
      </c>
    </row>
    <row r="30" spans="1:10" ht="24" customHeight="1">
      <c r="A30" s="11"/>
      <c r="B30" s="126"/>
      <c r="C30" s="126"/>
      <c r="D30" s="126"/>
      <c r="E30" s="126"/>
      <c r="F30" s="126"/>
      <c r="G30" s="126"/>
      <c r="H30" s="126"/>
      <c r="I30" s="126"/>
      <c r="J30" s="126"/>
    </row>
    <row r="31" spans="1:10" ht="24" customHeight="1" thickBot="1">
      <c r="A31" s="11" t="s">
        <v>108</v>
      </c>
      <c r="B31" s="12"/>
      <c r="C31" s="12"/>
      <c r="D31" s="23">
        <f>SUM(D26,D29)</f>
        <v>1866135</v>
      </c>
      <c r="E31" s="17"/>
      <c r="F31" s="23">
        <f>SUM(F26,F29)</f>
        <v>1744428</v>
      </c>
      <c r="G31" s="17"/>
      <c r="H31" s="23">
        <f>SUM(H26,H29)</f>
        <v>1843262</v>
      </c>
      <c r="I31" s="17"/>
      <c r="J31" s="23">
        <f>SUM(J26,J29)</f>
        <v>1751801</v>
      </c>
    </row>
    <row r="32" spans="1:10" ht="24" customHeight="1" thickTop="1">
      <c r="A32" s="122"/>
      <c r="B32" s="13"/>
      <c r="C32" s="13"/>
      <c r="D32" s="12"/>
      <c r="E32" s="12"/>
      <c r="G32" s="13"/>
      <c r="H32" s="12"/>
      <c r="I32" s="12"/>
    </row>
    <row r="33" spans="1:10" ht="24" customHeight="1">
      <c r="A33" s="107" t="s">
        <v>65</v>
      </c>
    </row>
    <row r="34" spans="1:10" ht="24" customHeight="1">
      <c r="A34" s="107"/>
    </row>
    <row r="35" spans="1:10" ht="24" customHeight="1">
      <c r="A35" s="107"/>
    </row>
    <row r="39" spans="1:10" ht="24" customHeight="1">
      <c r="J39" s="134" t="s">
        <v>93</v>
      </c>
    </row>
    <row r="40" spans="1:10" s="1" customFormat="1" ht="24" customHeight="1">
      <c r="A40" s="11" t="s">
        <v>55</v>
      </c>
      <c r="B40" s="24"/>
      <c r="C40" s="24"/>
      <c r="D40" s="24"/>
      <c r="E40" s="24"/>
      <c r="F40" s="24"/>
      <c r="G40" s="24"/>
      <c r="H40" s="24"/>
      <c r="I40" s="24"/>
      <c r="J40" s="25"/>
    </row>
    <row r="41" spans="1:10" s="1" customFormat="1" ht="24" customHeight="1">
      <c r="A41" s="11" t="s">
        <v>109</v>
      </c>
      <c r="B41" s="24"/>
      <c r="C41" s="24"/>
      <c r="D41" s="24"/>
      <c r="E41" s="24"/>
      <c r="F41" s="24"/>
      <c r="G41" s="24"/>
      <c r="H41" s="24"/>
      <c r="I41" s="24"/>
      <c r="J41" s="24"/>
    </row>
    <row r="42" spans="1:10" s="1" customFormat="1" ht="24" customHeight="1">
      <c r="A42" s="11" t="s">
        <v>160</v>
      </c>
      <c r="B42" s="24"/>
      <c r="C42" s="24"/>
      <c r="D42" s="24"/>
      <c r="E42" s="24"/>
      <c r="F42" s="24"/>
      <c r="G42" s="24"/>
      <c r="H42" s="24"/>
      <c r="I42" s="24"/>
      <c r="J42" s="24"/>
    </row>
    <row r="43" spans="1:10" s="1" customFormat="1" ht="24" customHeight="1">
      <c r="B43" s="4"/>
      <c r="C43" s="4"/>
      <c r="J43" s="109" t="s">
        <v>95</v>
      </c>
    </row>
    <row r="44" spans="1:10" s="1" customFormat="1" ht="24" customHeight="1">
      <c r="A44" s="2"/>
      <c r="B44" s="110"/>
      <c r="C44" s="110"/>
      <c r="D44" s="186" t="s">
        <v>58</v>
      </c>
      <c r="E44" s="186"/>
      <c r="F44" s="186"/>
      <c r="G44" s="14"/>
      <c r="H44" s="186" t="s">
        <v>59</v>
      </c>
      <c r="I44" s="186"/>
      <c r="J44" s="186"/>
    </row>
    <row r="45" spans="1:10" s="1" customFormat="1" ht="24" customHeight="1">
      <c r="A45" s="2"/>
      <c r="B45" s="110"/>
      <c r="C45" s="4"/>
      <c r="D45" s="111" t="s">
        <v>162</v>
      </c>
      <c r="E45" s="86"/>
      <c r="F45" s="112" t="s">
        <v>96</v>
      </c>
      <c r="G45" s="87"/>
      <c r="H45" s="111" t="s">
        <v>162</v>
      </c>
      <c r="I45" s="86"/>
      <c r="J45" s="112" t="s">
        <v>96</v>
      </c>
    </row>
    <row r="46" spans="1:10" ht="24" customHeight="1">
      <c r="A46" s="127" t="s">
        <v>145</v>
      </c>
      <c r="B46" s="110"/>
      <c r="C46" s="13"/>
      <c r="D46" s="12"/>
      <c r="E46" s="12"/>
      <c r="G46" s="13"/>
      <c r="H46" s="12"/>
      <c r="I46" s="12"/>
    </row>
    <row r="47" spans="1:10" ht="24" customHeight="1" thickBot="1">
      <c r="A47" s="12" t="s">
        <v>53</v>
      </c>
      <c r="B47" s="110"/>
      <c r="C47" s="13"/>
      <c r="D47" s="62">
        <v>1871710</v>
      </c>
      <c r="E47" s="91"/>
      <c r="F47" s="118">
        <v>1747272</v>
      </c>
      <c r="G47" s="120"/>
      <c r="H47" s="28">
        <f>+H26</f>
        <v>1843262</v>
      </c>
      <c r="I47" s="17"/>
      <c r="J47" s="28">
        <f>+J26</f>
        <v>1751801</v>
      </c>
    </row>
    <row r="48" spans="1:10" ht="24" customHeight="1" thickTop="1">
      <c r="A48" s="12" t="s">
        <v>79</v>
      </c>
      <c r="B48" s="110"/>
      <c r="C48" s="13"/>
      <c r="D48" s="62">
        <v>-5575</v>
      </c>
      <c r="E48" s="91"/>
      <c r="F48" s="118">
        <v>-2844</v>
      </c>
      <c r="G48" s="120"/>
      <c r="H48" s="12"/>
      <c r="I48" s="12"/>
    </row>
    <row r="49" spans="1:10" ht="24" customHeight="1" thickBot="1">
      <c r="A49" s="11"/>
      <c r="B49" s="110"/>
      <c r="C49" s="13"/>
      <c r="D49" s="128">
        <f>SUM(D47:D48)</f>
        <v>1866135</v>
      </c>
      <c r="E49" s="17"/>
      <c r="F49" s="128">
        <f>SUM(F47:F48)</f>
        <v>1744428</v>
      </c>
      <c r="G49" s="120"/>
      <c r="H49" s="12"/>
      <c r="I49" s="12"/>
    </row>
    <row r="50" spans="1:10" ht="24" customHeight="1" thickTop="1">
      <c r="A50" s="122"/>
      <c r="B50" s="110"/>
      <c r="C50" s="13"/>
      <c r="D50" s="12"/>
      <c r="E50" s="12"/>
      <c r="G50" s="13"/>
      <c r="H50" s="12"/>
      <c r="I50" s="12"/>
    </row>
    <row r="51" spans="1:10" ht="24" customHeight="1">
      <c r="A51" s="127" t="s">
        <v>146</v>
      </c>
      <c r="B51" s="13"/>
      <c r="C51" s="13"/>
      <c r="F51" s="14"/>
      <c r="J51" s="14"/>
    </row>
    <row r="52" spans="1:10" ht="24" customHeight="1" thickBot="1">
      <c r="A52" s="102" t="s">
        <v>53</v>
      </c>
      <c r="B52" s="13"/>
      <c r="C52" s="13"/>
      <c r="D52" s="26">
        <f>+D47</f>
        <v>1871710</v>
      </c>
      <c r="E52" s="17"/>
      <c r="F52" s="118">
        <v>1747272</v>
      </c>
      <c r="G52" s="120"/>
      <c r="H52" s="28">
        <f>+H31</f>
        <v>1843262</v>
      </c>
      <c r="I52" s="17"/>
      <c r="J52" s="28">
        <f>+J31</f>
        <v>1751801</v>
      </c>
    </row>
    <row r="53" spans="1:10" ht="24" customHeight="1" thickTop="1">
      <c r="A53" s="102" t="s">
        <v>79</v>
      </c>
      <c r="B53" s="13"/>
      <c r="C53" s="13"/>
      <c r="D53" s="26">
        <f>+D48</f>
        <v>-5575</v>
      </c>
      <c r="E53" s="17"/>
      <c r="F53" s="118">
        <v>-2844</v>
      </c>
      <c r="G53" s="120"/>
      <c r="H53" s="12"/>
      <c r="I53" s="12"/>
    </row>
    <row r="54" spans="1:10" ht="24" customHeight="1" thickBot="1">
      <c r="A54" s="122"/>
      <c r="B54" s="13"/>
      <c r="C54" s="13"/>
      <c r="D54" s="128">
        <f>SUM(D52:D53)</f>
        <v>1866135</v>
      </c>
      <c r="E54" s="17"/>
      <c r="F54" s="128">
        <f>SUM(F52:F53)</f>
        <v>1744428</v>
      </c>
      <c r="G54" s="120"/>
      <c r="H54" s="12"/>
      <c r="I54" s="12"/>
    </row>
    <row r="55" spans="1:10" ht="24" customHeight="1" thickTop="1">
      <c r="A55" s="122"/>
      <c r="B55" s="13"/>
      <c r="C55" s="13"/>
      <c r="D55" s="12"/>
      <c r="E55" s="12"/>
      <c r="G55" s="13"/>
      <c r="H55" s="12"/>
      <c r="I55" s="12"/>
    </row>
    <row r="56" spans="1:10" ht="24" customHeight="1">
      <c r="A56" s="129" t="s">
        <v>110</v>
      </c>
      <c r="B56" s="13"/>
      <c r="C56" s="13"/>
      <c r="D56" s="12"/>
      <c r="E56" s="12"/>
      <c r="G56" s="13"/>
      <c r="H56" s="12"/>
      <c r="I56" s="12"/>
    </row>
    <row r="57" spans="1:10" ht="24" customHeight="1" thickBot="1">
      <c r="A57" s="97" t="s">
        <v>84</v>
      </c>
      <c r="B57" s="130"/>
      <c r="C57" s="130"/>
      <c r="D57" s="108">
        <v>0.73</v>
      </c>
      <c r="E57" s="131"/>
      <c r="F57" s="132">
        <v>0.68</v>
      </c>
      <c r="G57" s="131"/>
      <c r="H57" s="108">
        <v>0.71</v>
      </c>
      <c r="I57" s="133"/>
      <c r="J57" s="132">
        <v>0.68</v>
      </c>
    </row>
    <row r="58" spans="1:10" ht="24" customHeight="1" thickTop="1"/>
    <row r="59" spans="1:10" ht="24" customHeight="1">
      <c r="A59" s="107" t="s">
        <v>65</v>
      </c>
    </row>
    <row r="60" spans="1:10" ht="24" customHeight="1">
      <c r="A60" s="107"/>
    </row>
    <row r="61" spans="1:10" ht="24" customHeight="1">
      <c r="A61" s="107"/>
    </row>
    <row r="62" spans="1:10" ht="24" customHeight="1">
      <c r="A62" s="107"/>
    </row>
  </sheetData>
  <mergeCells count="4">
    <mergeCell ref="H6:J6"/>
    <mergeCell ref="D6:F6"/>
    <mergeCell ref="D44:F44"/>
    <mergeCell ref="H44:J44"/>
  </mergeCells>
  <pageMargins left="0.86614173228346458" right="0.55118110236220474" top="0.9055118110236221" bottom="0" header="0.51181102362204722" footer="0.31496062992125984"/>
  <pageSetup paperSize="9" scale="65" firstPageNumber="3" fitToHeight="0" orientation="portrait" useFirstPageNumber="1" r:id="rId1"/>
  <headerFooter alignWithMargins="0"/>
  <rowBreaks count="1" manualBreakCount="1">
    <brk id="38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42"/>
  <sheetViews>
    <sheetView showGridLines="0" tabSelected="1" view="pageBreakPreview" zoomScale="40" zoomScaleNormal="55" zoomScaleSheetLayoutView="40" workbookViewId="0">
      <selection activeCell="O7" sqref="O7"/>
    </sheetView>
  </sheetViews>
  <sheetFormatPr defaultColWidth="9.140625" defaultRowHeight="23.1" customHeight="1"/>
  <cols>
    <col min="1" max="1" width="60.42578125" style="12" customWidth="1"/>
    <col min="2" max="2" width="1" style="14" customWidth="1"/>
    <col min="3" max="3" width="17.7109375" style="12" customWidth="1"/>
    <col min="4" max="4" width="1.5703125" style="12" customWidth="1"/>
    <col min="5" max="5" width="17.7109375" style="12" customWidth="1"/>
    <col min="6" max="6" width="1.5703125" style="12" customWidth="1"/>
    <col min="7" max="7" width="23.28515625" style="12" customWidth="1"/>
    <col min="8" max="8" width="1.5703125" style="12" customWidth="1"/>
    <col min="9" max="9" width="23.28515625" style="12" customWidth="1"/>
    <col min="10" max="10" width="1.5703125" style="12" customWidth="1"/>
    <col min="11" max="11" width="17.7109375" style="12" customWidth="1"/>
    <col min="12" max="12" width="1.5703125" style="12" customWidth="1"/>
    <col min="13" max="13" width="17.7109375" style="12" customWidth="1"/>
    <col min="14" max="14" width="1.5703125" style="12" customWidth="1"/>
    <col min="15" max="15" width="17.7109375" style="12" customWidth="1"/>
    <col min="16" max="16" width="1.5703125" style="12" customWidth="1"/>
    <col min="17" max="17" width="17.7109375" style="12" customWidth="1"/>
    <col min="18" max="18" width="1.5703125" style="12" customWidth="1"/>
    <col min="19" max="19" width="20.5703125" style="12" bestFit="1" customWidth="1"/>
    <col min="20" max="20" width="8.5703125" style="12" customWidth="1"/>
    <col min="21" max="16384" width="9.140625" style="12"/>
  </cols>
  <sheetData>
    <row r="1" spans="1:20" ht="23.1" customHeight="1">
      <c r="S1" s="29" t="s">
        <v>93</v>
      </c>
    </row>
    <row r="2" spans="1:20" s="1" customFormat="1" ht="23.1" customHeight="1">
      <c r="A2" s="11" t="s">
        <v>55</v>
      </c>
      <c r="B2" s="4"/>
      <c r="S2" s="25"/>
    </row>
    <row r="3" spans="1:20" s="1" customFormat="1" ht="23.1" customHeight="1">
      <c r="A3" s="11" t="s">
        <v>127</v>
      </c>
      <c r="B3" s="4"/>
    </row>
    <row r="4" spans="1:20" s="1" customFormat="1" ht="23.1" customHeight="1">
      <c r="A4" s="11" t="s">
        <v>160</v>
      </c>
      <c r="B4" s="4"/>
    </row>
    <row r="5" spans="1:20" s="1" customFormat="1" ht="23.1" customHeight="1">
      <c r="B5" s="4"/>
      <c r="R5" s="29"/>
      <c r="S5" s="29" t="s">
        <v>85</v>
      </c>
    </row>
    <row r="6" spans="1:20" s="1" customFormat="1" ht="23.1" customHeight="1">
      <c r="B6" s="15"/>
      <c r="C6" s="186" t="s">
        <v>58</v>
      </c>
      <c r="D6" s="186"/>
      <c r="E6" s="186"/>
      <c r="F6" s="186"/>
      <c r="G6" s="186"/>
      <c r="H6" s="186"/>
      <c r="I6" s="186"/>
      <c r="J6" s="186"/>
      <c r="K6" s="186"/>
      <c r="L6" s="186"/>
      <c r="M6" s="186"/>
      <c r="N6" s="186"/>
      <c r="O6" s="186"/>
      <c r="P6" s="186"/>
      <c r="Q6" s="186"/>
      <c r="R6" s="186"/>
      <c r="S6" s="186"/>
    </row>
    <row r="7" spans="1:20" s="1" customFormat="1" ht="23.1" customHeight="1">
      <c r="B7" s="4"/>
      <c r="C7" s="188" t="s">
        <v>53</v>
      </c>
      <c r="D7" s="188"/>
      <c r="E7" s="188"/>
      <c r="F7" s="188"/>
      <c r="G7" s="188"/>
      <c r="H7" s="188"/>
      <c r="I7" s="188"/>
      <c r="J7" s="188"/>
      <c r="K7" s="188"/>
      <c r="L7" s="188"/>
      <c r="M7" s="188"/>
      <c r="N7" s="188"/>
      <c r="O7" s="188"/>
      <c r="P7" s="12"/>
      <c r="S7" s="11"/>
      <c r="T7" s="11"/>
    </row>
    <row r="8" spans="1:20" s="1" customFormat="1" ht="23.1" customHeight="1">
      <c r="B8" s="4"/>
      <c r="C8" s="14"/>
      <c r="D8" s="14"/>
      <c r="E8" s="14"/>
      <c r="F8" s="14"/>
      <c r="G8" s="14"/>
      <c r="H8" s="14"/>
      <c r="I8" s="75" t="s">
        <v>163</v>
      </c>
      <c r="J8" s="14"/>
      <c r="K8" s="14"/>
      <c r="L8" s="14"/>
      <c r="M8" s="14"/>
      <c r="N8" s="14"/>
      <c r="O8" s="14"/>
      <c r="P8" s="12"/>
      <c r="S8" s="11"/>
      <c r="T8" s="11"/>
    </row>
    <row r="9" spans="1:20" ht="23.1" customHeight="1">
      <c r="C9" s="14" t="s">
        <v>128</v>
      </c>
      <c r="D9" s="13"/>
      <c r="E9" s="13" t="s">
        <v>129</v>
      </c>
      <c r="F9" s="14"/>
      <c r="G9" s="13" t="s">
        <v>130</v>
      </c>
      <c r="H9" s="13"/>
      <c r="I9" s="76" t="s">
        <v>164</v>
      </c>
      <c r="J9" s="14"/>
      <c r="K9" s="189" t="s">
        <v>42</v>
      </c>
      <c r="L9" s="189"/>
      <c r="M9" s="189"/>
      <c r="N9" s="14"/>
      <c r="O9" s="9" t="s">
        <v>51</v>
      </c>
      <c r="P9" s="14"/>
      <c r="Q9" s="14" t="s">
        <v>52</v>
      </c>
      <c r="R9" s="14"/>
      <c r="S9" s="14"/>
      <c r="T9" s="14"/>
    </row>
    <row r="10" spans="1:20" ht="23.1" customHeight="1">
      <c r="C10" s="14" t="s">
        <v>131</v>
      </c>
      <c r="D10" s="13"/>
      <c r="E10" s="13" t="s">
        <v>132</v>
      </c>
      <c r="G10" s="13" t="s">
        <v>45</v>
      </c>
      <c r="H10" s="13"/>
      <c r="I10" s="76" t="s">
        <v>165</v>
      </c>
      <c r="K10" s="14" t="s">
        <v>4</v>
      </c>
      <c r="N10" s="14"/>
      <c r="O10" s="9" t="s">
        <v>49</v>
      </c>
      <c r="P10" s="14"/>
      <c r="Q10" s="14" t="s">
        <v>50</v>
      </c>
      <c r="R10" s="14"/>
      <c r="S10" s="13"/>
      <c r="T10" s="13"/>
    </row>
    <row r="11" spans="1:20" ht="23.1" customHeight="1">
      <c r="C11" s="79" t="s">
        <v>47</v>
      </c>
      <c r="D11" s="14"/>
      <c r="E11" s="78" t="s">
        <v>46</v>
      </c>
      <c r="G11" s="78" t="s">
        <v>43</v>
      </c>
      <c r="H11" s="74"/>
      <c r="I11" s="77" t="s">
        <v>166</v>
      </c>
      <c r="K11" s="79" t="s">
        <v>7</v>
      </c>
      <c r="M11" s="79" t="s">
        <v>5</v>
      </c>
      <c r="N11" s="13"/>
      <c r="O11" s="30" t="s">
        <v>44</v>
      </c>
      <c r="P11" s="13"/>
      <c r="Q11" s="79" t="s">
        <v>48</v>
      </c>
      <c r="R11" s="13"/>
      <c r="S11" s="79" t="s">
        <v>51</v>
      </c>
      <c r="T11" s="14"/>
    </row>
    <row r="12" spans="1:20" ht="23.1" customHeight="1">
      <c r="A12" s="46" t="s">
        <v>86</v>
      </c>
      <c r="C12" s="20">
        <v>2578334</v>
      </c>
      <c r="D12" s="20"/>
      <c r="E12" s="20">
        <v>1891809</v>
      </c>
      <c r="F12" s="20"/>
      <c r="G12" s="20">
        <v>423694</v>
      </c>
      <c r="H12" s="20"/>
      <c r="I12" s="20">
        <v>0</v>
      </c>
      <c r="J12" s="20"/>
      <c r="K12" s="20">
        <v>257833</v>
      </c>
      <c r="L12" s="10"/>
      <c r="M12" s="10">
        <v>21684687</v>
      </c>
      <c r="N12" s="10"/>
      <c r="O12" s="10">
        <v>26836357</v>
      </c>
      <c r="P12" s="10"/>
      <c r="Q12" s="18">
        <v>248043</v>
      </c>
      <c r="R12" s="10"/>
      <c r="S12" s="10">
        <v>27084400</v>
      </c>
      <c r="T12" s="10"/>
    </row>
    <row r="13" spans="1:20" ht="23.1" customHeight="1">
      <c r="A13" s="68" t="s">
        <v>147</v>
      </c>
      <c r="C13" s="31">
        <v>0</v>
      </c>
      <c r="D13" s="20"/>
      <c r="E13" s="31">
        <v>0</v>
      </c>
      <c r="F13" s="20"/>
      <c r="G13" s="31">
        <v>0</v>
      </c>
      <c r="H13" s="20"/>
      <c r="I13" s="31">
        <v>0</v>
      </c>
      <c r="J13" s="20"/>
      <c r="K13" s="31">
        <v>0</v>
      </c>
      <c r="L13" s="10"/>
      <c r="M13" s="32">
        <v>1747272</v>
      </c>
      <c r="N13" s="10"/>
      <c r="O13" s="33">
        <v>1747272</v>
      </c>
      <c r="P13" s="10"/>
      <c r="Q13" s="32">
        <v>-2844</v>
      </c>
      <c r="S13" s="34">
        <v>1744428</v>
      </c>
      <c r="T13" s="10"/>
    </row>
    <row r="14" spans="1:20" ht="23.1" customHeight="1">
      <c r="A14" s="68" t="s">
        <v>107</v>
      </c>
      <c r="C14" s="35">
        <v>0</v>
      </c>
      <c r="D14" s="20"/>
      <c r="E14" s="35">
        <v>0</v>
      </c>
      <c r="F14" s="20"/>
      <c r="G14" s="35">
        <v>0</v>
      </c>
      <c r="H14" s="20"/>
      <c r="I14" s="35">
        <v>0</v>
      </c>
      <c r="J14" s="20"/>
      <c r="K14" s="35">
        <v>0</v>
      </c>
      <c r="L14" s="10"/>
      <c r="M14" s="36">
        <v>0</v>
      </c>
      <c r="N14" s="10"/>
      <c r="O14" s="37">
        <v>0</v>
      </c>
      <c r="P14" s="10"/>
      <c r="Q14" s="36">
        <v>0</v>
      </c>
      <c r="S14" s="38">
        <v>0</v>
      </c>
      <c r="T14" s="10"/>
    </row>
    <row r="15" spans="1:20" ht="23.1" customHeight="1">
      <c r="A15" s="68" t="s">
        <v>148</v>
      </c>
      <c r="C15" s="18">
        <v>0</v>
      </c>
      <c r="D15" s="39"/>
      <c r="E15" s="18">
        <v>0</v>
      </c>
      <c r="F15" s="39"/>
      <c r="G15" s="18">
        <v>0</v>
      </c>
      <c r="H15" s="18"/>
      <c r="I15" s="18">
        <v>0</v>
      </c>
      <c r="J15" s="39"/>
      <c r="K15" s="18">
        <v>0</v>
      </c>
      <c r="L15" s="39"/>
      <c r="M15" s="18">
        <v>1747272</v>
      </c>
      <c r="N15" s="39"/>
      <c r="O15" s="18">
        <v>1747272</v>
      </c>
      <c r="P15" s="39"/>
      <c r="Q15" s="18">
        <v>-2844</v>
      </c>
      <c r="R15" s="39"/>
      <c r="S15" s="18">
        <v>1744428</v>
      </c>
      <c r="T15" s="10"/>
    </row>
    <row r="16" spans="1:20" ht="23.1" customHeight="1" thickBot="1">
      <c r="A16" s="46" t="s">
        <v>157</v>
      </c>
      <c r="B16" s="15"/>
      <c r="C16" s="40">
        <v>2578334</v>
      </c>
      <c r="D16" s="20"/>
      <c r="E16" s="40">
        <v>1891809</v>
      </c>
      <c r="F16" s="20"/>
      <c r="G16" s="40">
        <v>423694</v>
      </c>
      <c r="H16" s="20"/>
      <c r="I16" s="40">
        <v>0</v>
      </c>
      <c r="J16" s="20"/>
      <c r="K16" s="40">
        <v>257833</v>
      </c>
      <c r="L16" s="20"/>
      <c r="M16" s="40">
        <v>23431959</v>
      </c>
      <c r="N16" s="20"/>
      <c r="O16" s="40">
        <v>28583629</v>
      </c>
      <c r="P16" s="20"/>
      <c r="Q16" s="40">
        <v>245199</v>
      </c>
      <c r="R16" s="20"/>
      <c r="S16" s="40">
        <v>28828828</v>
      </c>
      <c r="T16" s="10"/>
    </row>
    <row r="17" spans="1:20" ht="23.1" customHeight="1" thickTop="1">
      <c r="C17" s="16"/>
      <c r="D17" s="10"/>
      <c r="E17" s="16"/>
      <c r="F17" s="10"/>
      <c r="G17" s="16"/>
      <c r="H17" s="16"/>
      <c r="I17" s="16"/>
      <c r="J17" s="10"/>
      <c r="K17" s="16"/>
      <c r="L17" s="10"/>
      <c r="M17" s="16"/>
      <c r="N17" s="10"/>
      <c r="O17" s="10"/>
      <c r="P17" s="10"/>
      <c r="Q17" s="17"/>
      <c r="R17" s="10"/>
      <c r="S17" s="16"/>
      <c r="T17" s="16"/>
    </row>
    <row r="18" spans="1:20" ht="23.1" customHeight="1">
      <c r="A18" s="11" t="s">
        <v>159</v>
      </c>
      <c r="C18" s="81">
        <v>2578334</v>
      </c>
      <c r="D18" s="81"/>
      <c r="E18" s="81">
        <v>1891809</v>
      </c>
      <c r="F18" s="81"/>
      <c r="G18" s="62">
        <v>423694</v>
      </c>
      <c r="H18" s="62"/>
      <c r="I18" s="62">
        <v>4844</v>
      </c>
      <c r="J18" s="81"/>
      <c r="K18" s="81">
        <v>257833</v>
      </c>
      <c r="L18" s="81"/>
      <c r="M18" s="81">
        <v>26196703</v>
      </c>
      <c r="N18" s="81"/>
      <c r="O18" s="81">
        <f>SUM(C18:M18)</f>
        <v>31353217</v>
      </c>
      <c r="P18" s="81"/>
      <c r="Q18" s="81">
        <v>222537</v>
      </c>
      <c r="R18" s="81"/>
      <c r="S18" s="81">
        <f>SUM(O18:Q18)</f>
        <v>31575754</v>
      </c>
      <c r="T18" s="10"/>
    </row>
    <row r="19" spans="1:20" ht="23.1" customHeight="1">
      <c r="A19" s="12" t="s">
        <v>147</v>
      </c>
      <c r="C19" s="31">
        <v>0</v>
      </c>
      <c r="D19" s="20"/>
      <c r="E19" s="31">
        <v>0</v>
      </c>
      <c r="F19" s="20"/>
      <c r="G19" s="31">
        <v>0</v>
      </c>
      <c r="H19" s="20"/>
      <c r="I19" s="31">
        <v>0</v>
      </c>
      <c r="J19" s="20"/>
      <c r="K19" s="31">
        <v>0</v>
      </c>
      <c r="L19" s="10"/>
      <c r="M19" s="32">
        <f>PL!D47</f>
        <v>1871710</v>
      </c>
      <c r="N19" s="10"/>
      <c r="O19" s="32">
        <f>SUM(C19:M19)</f>
        <v>1871710</v>
      </c>
      <c r="P19" s="10"/>
      <c r="Q19" s="33">
        <f>PL!D48</f>
        <v>-5575</v>
      </c>
      <c r="R19" s="10"/>
      <c r="S19" s="32">
        <f>SUM(O19:Q19)</f>
        <v>1866135</v>
      </c>
      <c r="T19" s="10"/>
    </row>
    <row r="20" spans="1:20" ht="23.1" customHeight="1">
      <c r="A20" s="12" t="s">
        <v>107</v>
      </c>
      <c r="C20" s="35">
        <v>0</v>
      </c>
      <c r="D20" s="20"/>
      <c r="E20" s="35">
        <v>0</v>
      </c>
      <c r="F20" s="20"/>
      <c r="G20" s="35">
        <v>0</v>
      </c>
      <c r="H20" s="20"/>
      <c r="I20" s="35">
        <v>0</v>
      </c>
      <c r="J20" s="20"/>
      <c r="K20" s="35">
        <v>0</v>
      </c>
      <c r="L20" s="10"/>
      <c r="M20" s="36">
        <v>0</v>
      </c>
      <c r="N20" s="10"/>
      <c r="O20" s="36">
        <f>SUM(C20:M20)</f>
        <v>0</v>
      </c>
      <c r="P20" s="10"/>
      <c r="Q20" s="37">
        <v>0</v>
      </c>
      <c r="R20" s="10"/>
      <c r="S20" s="36">
        <f>SUM(C20:Q20)</f>
        <v>0</v>
      </c>
      <c r="T20" s="10"/>
    </row>
    <row r="21" spans="1:20" ht="23.1" customHeight="1">
      <c r="A21" s="12" t="s">
        <v>148</v>
      </c>
      <c r="C21" s="18">
        <f>SUM(C19:C20)</f>
        <v>0</v>
      </c>
      <c r="D21" s="39">
        <f t="shared" ref="D21:S21" si="0">SUM(D19:D20)</f>
        <v>0</v>
      </c>
      <c r="E21" s="18">
        <f t="shared" si="0"/>
        <v>0</v>
      </c>
      <c r="F21" s="39">
        <f t="shared" si="0"/>
        <v>0</v>
      </c>
      <c r="G21" s="18">
        <f t="shared" si="0"/>
        <v>0</v>
      </c>
      <c r="H21" s="18"/>
      <c r="I21" s="18">
        <f t="shared" ref="I21" si="1">SUM(I19:I20)</f>
        <v>0</v>
      </c>
      <c r="J21" s="39">
        <f t="shared" si="0"/>
        <v>0</v>
      </c>
      <c r="K21" s="18">
        <f t="shared" si="0"/>
        <v>0</v>
      </c>
      <c r="L21" s="39">
        <f t="shared" si="0"/>
        <v>0</v>
      </c>
      <c r="M21" s="18">
        <f t="shared" si="0"/>
        <v>1871710</v>
      </c>
      <c r="N21" s="39">
        <f t="shared" si="0"/>
        <v>0</v>
      </c>
      <c r="O21" s="18">
        <f t="shared" si="0"/>
        <v>1871710</v>
      </c>
      <c r="P21" s="39">
        <f t="shared" si="0"/>
        <v>0</v>
      </c>
      <c r="Q21" s="18">
        <f t="shared" si="0"/>
        <v>-5575</v>
      </c>
      <c r="R21" s="39">
        <f t="shared" si="0"/>
        <v>0</v>
      </c>
      <c r="S21" s="18">
        <f t="shared" si="0"/>
        <v>1866135</v>
      </c>
      <c r="T21" s="10"/>
    </row>
    <row r="22" spans="1:20" ht="23.1" customHeight="1" thickBot="1">
      <c r="A22" s="46" t="s">
        <v>158</v>
      </c>
      <c r="B22" s="15"/>
      <c r="C22" s="40">
        <f>SUM(C18,C21)</f>
        <v>2578334</v>
      </c>
      <c r="D22" s="20">
        <f>D18+D21</f>
        <v>0</v>
      </c>
      <c r="E22" s="40">
        <f>SUM(E18,E21)</f>
        <v>1891809</v>
      </c>
      <c r="F22" s="20">
        <f>F18+F21</f>
        <v>0</v>
      </c>
      <c r="G22" s="40">
        <f>SUM(G18,G21)</f>
        <v>423694</v>
      </c>
      <c r="H22" s="20"/>
      <c r="I22" s="40">
        <f>SUM(I18,I21)</f>
        <v>4844</v>
      </c>
      <c r="J22" s="20">
        <f>J18+J21</f>
        <v>0</v>
      </c>
      <c r="K22" s="40">
        <f>SUM(K18,K21)</f>
        <v>257833</v>
      </c>
      <c r="L22" s="20">
        <f>L18+L21</f>
        <v>0</v>
      </c>
      <c r="M22" s="40">
        <f>SUM(M18,M21)</f>
        <v>28068413</v>
      </c>
      <c r="N22" s="20">
        <f>N18+N21</f>
        <v>0</v>
      </c>
      <c r="O22" s="40">
        <f>SUM(O18,O21)</f>
        <v>33224927</v>
      </c>
      <c r="P22" s="20">
        <f>P18+P21</f>
        <v>0</v>
      </c>
      <c r="Q22" s="40">
        <f>SUM(Q18,Q21)</f>
        <v>216962</v>
      </c>
      <c r="R22" s="20">
        <f>R18+R21</f>
        <v>0</v>
      </c>
      <c r="S22" s="40">
        <f>SUM(S18,S21)</f>
        <v>33441889</v>
      </c>
      <c r="T22" s="10"/>
    </row>
    <row r="23" spans="1:20" ht="23.1" customHeight="1" thickTop="1">
      <c r="C23" s="183">
        <f>+C22-BS!D84</f>
        <v>0</v>
      </c>
      <c r="D23" s="184"/>
      <c r="E23" s="183">
        <f>+E22-BS!D86</f>
        <v>0</v>
      </c>
      <c r="F23" s="184"/>
      <c r="G23" s="183">
        <f>+G22-BS!D88</f>
        <v>0</v>
      </c>
      <c r="H23" s="184"/>
      <c r="I23" s="183">
        <f>+I22-BS!D89</f>
        <v>0</v>
      </c>
      <c r="J23" s="184"/>
      <c r="K23" s="183">
        <f>+K22-BS!D91</f>
        <v>0</v>
      </c>
      <c r="L23" s="184"/>
      <c r="M23" s="183">
        <f>+M22-BS!D92</f>
        <v>0</v>
      </c>
      <c r="N23" s="184"/>
      <c r="O23" s="183">
        <f>+O22-BS!D93</f>
        <v>0</v>
      </c>
      <c r="P23" s="184"/>
      <c r="Q23" s="183">
        <f>+Q22-BS!D94</f>
        <v>0</v>
      </c>
      <c r="R23" s="184"/>
      <c r="S23" s="183">
        <f>+S22-BS!D95</f>
        <v>0</v>
      </c>
    </row>
    <row r="24" spans="1:20" ht="23.1" customHeight="1">
      <c r="A24" s="12" t="s">
        <v>65</v>
      </c>
    </row>
    <row r="36" spans="1:11" ht="23.1" customHeight="1">
      <c r="J36" s="1"/>
      <c r="K36" s="1"/>
    </row>
    <row r="41" spans="1:11" ht="23.1" customHeight="1">
      <c r="B41" s="12"/>
    </row>
    <row r="42" spans="1:11" ht="23.1" customHeight="1">
      <c r="A42" s="190"/>
      <c r="B42" s="190"/>
      <c r="C42" s="190"/>
      <c r="D42" s="190"/>
      <c r="E42" s="190"/>
      <c r="F42" s="190"/>
      <c r="G42" s="190"/>
      <c r="H42" s="80"/>
      <c r="I42" s="80"/>
    </row>
  </sheetData>
  <mergeCells count="4">
    <mergeCell ref="C6:S6"/>
    <mergeCell ref="C7:O7"/>
    <mergeCell ref="K9:M9"/>
    <mergeCell ref="A42:G42"/>
  </mergeCells>
  <printOptions horizontalCentered="1"/>
  <pageMargins left="0" right="0" top="0.9055118110236221" bottom="0.39370078740157483" header="0.51181102362204722" footer="0.31496062992125984"/>
  <pageSetup paperSize="9" scale="60" firstPageNumber="3" fitToHeight="0" orientation="landscape" useFirstPageNumber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36"/>
  <sheetViews>
    <sheetView showGridLines="0" tabSelected="1" view="pageBreakPreview" zoomScale="55" zoomScaleNormal="70" zoomScaleSheetLayoutView="55" workbookViewId="0">
      <selection activeCell="O7" sqref="O7"/>
    </sheetView>
  </sheetViews>
  <sheetFormatPr defaultColWidth="9.140625" defaultRowHeight="23.1" customHeight="1"/>
  <cols>
    <col min="1" max="1" width="58.42578125" style="12" customWidth="1"/>
    <col min="2" max="2" width="1.5703125" style="14" customWidth="1"/>
    <col min="3" max="3" width="22.28515625" style="12" customWidth="1"/>
    <col min="4" max="4" width="2.42578125" style="12" customWidth="1"/>
    <col min="5" max="5" width="22.28515625" style="12" customWidth="1"/>
    <col min="6" max="6" width="2.42578125" style="12" customWidth="1"/>
    <col min="7" max="7" width="22.28515625" style="12" customWidth="1"/>
    <col min="8" max="8" width="2.42578125" style="12" customWidth="1"/>
    <col min="9" max="9" width="22.28515625" style="12" customWidth="1"/>
    <col min="10" max="10" width="2.42578125" style="12" customWidth="1"/>
    <col min="11" max="11" width="22.28515625" style="12" customWidth="1"/>
    <col min="12" max="16384" width="9.140625" style="12"/>
  </cols>
  <sheetData>
    <row r="1" spans="1:11" ht="23.1" customHeight="1">
      <c r="K1" s="29" t="s">
        <v>93</v>
      </c>
    </row>
    <row r="2" spans="1:11" s="1" customFormat="1" ht="23.1" customHeight="1">
      <c r="A2" s="11" t="s">
        <v>55</v>
      </c>
      <c r="B2" s="4"/>
      <c r="K2" s="25"/>
    </row>
    <row r="3" spans="1:11" s="1" customFormat="1" ht="23.1" customHeight="1">
      <c r="A3" s="11" t="s">
        <v>134</v>
      </c>
      <c r="B3" s="4"/>
    </row>
    <row r="4" spans="1:11" s="1" customFormat="1" ht="23.1" customHeight="1">
      <c r="A4" s="11" t="s">
        <v>160</v>
      </c>
      <c r="B4" s="4"/>
    </row>
    <row r="5" spans="1:11" s="1" customFormat="1" ht="23.1" customHeight="1">
      <c r="B5" s="4"/>
      <c r="K5" s="29" t="s">
        <v>85</v>
      </c>
    </row>
    <row r="6" spans="1:11" s="1" customFormat="1" ht="23.1" customHeight="1">
      <c r="B6" s="15"/>
      <c r="C6" s="186" t="s">
        <v>59</v>
      </c>
      <c r="D6" s="186"/>
      <c r="E6" s="186"/>
      <c r="F6" s="186"/>
      <c r="G6" s="186"/>
      <c r="H6" s="186"/>
      <c r="I6" s="186"/>
      <c r="J6" s="186"/>
      <c r="K6" s="186"/>
    </row>
    <row r="7" spans="1:11" ht="23.1" customHeight="1">
      <c r="C7" s="14" t="s">
        <v>128</v>
      </c>
      <c r="D7" s="13"/>
      <c r="E7" s="13" t="s">
        <v>129</v>
      </c>
      <c r="F7" s="14"/>
      <c r="G7" s="188" t="s">
        <v>42</v>
      </c>
      <c r="H7" s="188"/>
      <c r="I7" s="188"/>
      <c r="J7" s="14"/>
      <c r="K7" s="14"/>
    </row>
    <row r="8" spans="1:11" ht="23.1" customHeight="1">
      <c r="C8" s="14" t="s">
        <v>131</v>
      </c>
      <c r="D8" s="13"/>
      <c r="E8" s="13" t="s">
        <v>132</v>
      </c>
      <c r="G8" s="14" t="s">
        <v>4</v>
      </c>
      <c r="J8" s="14"/>
      <c r="K8" s="13"/>
    </row>
    <row r="9" spans="1:11" ht="23.1" customHeight="1">
      <c r="C9" s="79" t="s">
        <v>47</v>
      </c>
      <c r="D9" s="14"/>
      <c r="E9" s="78" t="s">
        <v>46</v>
      </c>
      <c r="G9" s="79" t="s">
        <v>7</v>
      </c>
      <c r="I9" s="79" t="s">
        <v>5</v>
      </c>
      <c r="J9" s="13"/>
      <c r="K9" s="79" t="s">
        <v>51</v>
      </c>
    </row>
    <row r="10" spans="1:11" ht="23.1" customHeight="1">
      <c r="A10" s="46" t="s">
        <v>86</v>
      </c>
      <c r="C10" s="10">
        <v>2578334</v>
      </c>
      <c r="D10" s="10"/>
      <c r="E10" s="10">
        <v>1891809</v>
      </c>
      <c r="F10" s="10"/>
      <c r="G10" s="10">
        <v>257833</v>
      </c>
      <c r="H10" s="10"/>
      <c r="I10" s="10">
        <v>22059741</v>
      </c>
      <c r="J10" s="10"/>
      <c r="K10" s="10">
        <v>26787717</v>
      </c>
    </row>
    <row r="11" spans="1:11" ht="23.1" customHeight="1">
      <c r="A11" s="68" t="s">
        <v>133</v>
      </c>
      <c r="C11" s="41">
        <v>0</v>
      </c>
      <c r="D11" s="10"/>
      <c r="E11" s="41">
        <v>0</v>
      </c>
      <c r="F11" s="10"/>
      <c r="G11" s="41">
        <v>0</v>
      </c>
      <c r="H11" s="10"/>
      <c r="I11" s="41">
        <v>1751801</v>
      </c>
      <c r="J11" s="10"/>
      <c r="K11" s="41">
        <f>+C11+E11+G11+I11</f>
        <v>1751801</v>
      </c>
    </row>
    <row r="12" spans="1:11" ht="23.1" customHeight="1">
      <c r="A12" s="68" t="s">
        <v>107</v>
      </c>
      <c r="C12" s="69">
        <v>0</v>
      </c>
      <c r="D12" s="10"/>
      <c r="E12" s="69">
        <v>0</v>
      </c>
      <c r="F12" s="10"/>
      <c r="G12" s="69">
        <v>0</v>
      </c>
      <c r="H12" s="10"/>
      <c r="I12" s="69">
        <v>0</v>
      </c>
      <c r="J12" s="10"/>
      <c r="K12" s="69">
        <f>+C12+E12+G12+I12</f>
        <v>0</v>
      </c>
    </row>
    <row r="13" spans="1:11" ht="23.1" customHeight="1">
      <c r="A13" s="68" t="s">
        <v>108</v>
      </c>
      <c r="C13" s="18">
        <f t="shared" ref="C13:K13" si="0">SUM(C11:C12)</f>
        <v>0</v>
      </c>
      <c r="D13" s="18">
        <f t="shared" si="0"/>
        <v>0</v>
      </c>
      <c r="E13" s="18">
        <f t="shared" si="0"/>
        <v>0</v>
      </c>
      <c r="F13" s="18">
        <f t="shared" si="0"/>
        <v>0</v>
      </c>
      <c r="G13" s="18">
        <f t="shared" si="0"/>
        <v>0</v>
      </c>
      <c r="H13" s="18">
        <f t="shared" si="0"/>
        <v>0</v>
      </c>
      <c r="I13" s="18">
        <f t="shared" si="0"/>
        <v>1751801</v>
      </c>
      <c r="J13" s="18">
        <f t="shared" si="0"/>
        <v>0</v>
      </c>
      <c r="K13" s="18">
        <f t="shared" si="0"/>
        <v>1751801</v>
      </c>
    </row>
    <row r="14" spans="1:11" ht="23.1" customHeight="1" thickBot="1">
      <c r="A14" s="46" t="s">
        <v>157</v>
      </c>
      <c r="B14" s="15"/>
      <c r="C14" s="42">
        <f>SUM(C10,C13)</f>
        <v>2578334</v>
      </c>
      <c r="D14" s="10">
        <f>D10+D13</f>
        <v>0</v>
      </c>
      <c r="E14" s="42">
        <f>SUM(E10,E13)</f>
        <v>1891809</v>
      </c>
      <c r="F14" s="10"/>
      <c r="G14" s="42">
        <f>SUM(G10,G13)</f>
        <v>257833</v>
      </c>
      <c r="H14" s="10"/>
      <c r="I14" s="42">
        <f>SUM(I10,I13)</f>
        <v>23811542</v>
      </c>
      <c r="J14" s="10"/>
      <c r="K14" s="42">
        <f>SUM(K10,K13)</f>
        <v>28539518</v>
      </c>
    </row>
    <row r="15" spans="1:11" ht="23.1" customHeight="1" thickTop="1">
      <c r="C15" s="16"/>
      <c r="D15" s="16"/>
      <c r="E15" s="16"/>
      <c r="F15" s="16"/>
      <c r="G15" s="16"/>
      <c r="H15" s="16"/>
      <c r="I15" s="16"/>
      <c r="J15" s="16"/>
      <c r="K15" s="16"/>
    </row>
    <row r="16" spans="1:11" ht="23.1" customHeight="1">
      <c r="A16" s="11" t="s">
        <v>159</v>
      </c>
      <c r="C16" s="82">
        <v>2578334</v>
      </c>
      <c r="D16" s="83"/>
      <c r="E16" s="82">
        <v>1891809</v>
      </c>
      <c r="F16" s="82"/>
      <c r="G16" s="82">
        <v>257833</v>
      </c>
      <c r="H16" s="82"/>
      <c r="I16" s="82">
        <v>26631060</v>
      </c>
      <c r="J16" s="82"/>
      <c r="K16" s="82">
        <f>SUM(C16:I16)</f>
        <v>31359036</v>
      </c>
    </row>
    <row r="17" spans="1:11" ht="23.1" customHeight="1">
      <c r="A17" s="12" t="s">
        <v>133</v>
      </c>
      <c r="C17" s="41">
        <v>0</v>
      </c>
      <c r="D17" s="10"/>
      <c r="E17" s="41">
        <v>0</v>
      </c>
      <c r="F17" s="10"/>
      <c r="G17" s="41">
        <v>0</v>
      </c>
      <c r="H17" s="10"/>
      <c r="I17" s="41">
        <f>PL!H47</f>
        <v>1843262</v>
      </c>
      <c r="J17" s="10"/>
      <c r="K17" s="41">
        <f>+C17+E17+G17+I17</f>
        <v>1843262</v>
      </c>
    </row>
    <row r="18" spans="1:11" ht="23.1" customHeight="1">
      <c r="A18" s="12" t="s">
        <v>107</v>
      </c>
      <c r="C18" s="69">
        <v>0</v>
      </c>
      <c r="D18" s="10"/>
      <c r="E18" s="69">
        <v>0</v>
      </c>
      <c r="F18" s="10"/>
      <c r="G18" s="69">
        <v>0</v>
      </c>
      <c r="H18" s="10"/>
      <c r="I18" s="69">
        <v>0</v>
      </c>
      <c r="J18" s="10"/>
      <c r="K18" s="69">
        <f>+C18+E18+G18+I18</f>
        <v>0</v>
      </c>
    </row>
    <row r="19" spans="1:11" ht="23.1" customHeight="1">
      <c r="A19" s="12" t="s">
        <v>108</v>
      </c>
      <c r="C19" s="18">
        <f t="shared" ref="C19:K19" si="1">SUM(C17:C18)</f>
        <v>0</v>
      </c>
      <c r="D19" s="18">
        <f t="shared" si="1"/>
        <v>0</v>
      </c>
      <c r="E19" s="18">
        <f t="shared" si="1"/>
        <v>0</v>
      </c>
      <c r="F19" s="18">
        <f t="shared" si="1"/>
        <v>0</v>
      </c>
      <c r="G19" s="18">
        <f>SUM(G17:G18)</f>
        <v>0</v>
      </c>
      <c r="H19" s="18">
        <f t="shared" si="1"/>
        <v>0</v>
      </c>
      <c r="I19" s="18">
        <f>SUM(I17:I18)</f>
        <v>1843262</v>
      </c>
      <c r="J19" s="18">
        <f t="shared" si="1"/>
        <v>0</v>
      </c>
      <c r="K19" s="18">
        <f t="shared" si="1"/>
        <v>1843262</v>
      </c>
    </row>
    <row r="20" spans="1:11" ht="23.1" customHeight="1" thickBot="1">
      <c r="A20" s="46" t="s">
        <v>158</v>
      </c>
      <c r="B20" s="15"/>
      <c r="C20" s="42">
        <f>C16+C19</f>
        <v>2578334</v>
      </c>
      <c r="D20" s="10"/>
      <c r="E20" s="42">
        <f>E16+E19</f>
        <v>1891809</v>
      </c>
      <c r="F20" s="10"/>
      <c r="G20" s="42">
        <f>G16+G19</f>
        <v>257833</v>
      </c>
      <c r="H20" s="10"/>
      <c r="I20" s="42">
        <f>I16+I19</f>
        <v>28474322</v>
      </c>
      <c r="J20" s="10"/>
      <c r="K20" s="42">
        <f>K16+K19</f>
        <v>33202298</v>
      </c>
    </row>
    <row r="21" spans="1:11" ht="23.1" customHeight="1" thickTop="1">
      <c r="C21" s="183">
        <f>+C20-BS!H84</f>
        <v>0</v>
      </c>
      <c r="D21" s="184"/>
      <c r="E21" s="183">
        <f>+E20-BS!H86</f>
        <v>0</v>
      </c>
      <c r="F21" s="184"/>
      <c r="G21" s="183">
        <f>+G20-BS!H91</f>
        <v>0</v>
      </c>
      <c r="H21" s="184"/>
      <c r="I21" s="183">
        <f>+I20-BS!H92</f>
        <v>0</v>
      </c>
      <c r="J21" s="184"/>
      <c r="K21" s="183">
        <f>+K20-BS!H93</f>
        <v>0</v>
      </c>
    </row>
    <row r="22" spans="1:11" ht="23.1" customHeight="1">
      <c r="A22" s="12" t="s">
        <v>65</v>
      </c>
    </row>
    <row r="32" spans="1:11" ht="23.1" customHeight="1">
      <c r="B32" s="12"/>
    </row>
    <row r="35" spans="1:7" ht="23.1" customHeight="1">
      <c r="B35" s="12"/>
    </row>
    <row r="36" spans="1:7" ht="23.1" customHeight="1">
      <c r="A36" s="190"/>
      <c r="B36" s="190"/>
      <c r="C36" s="190"/>
      <c r="D36" s="190"/>
      <c r="E36" s="190"/>
      <c r="F36" s="190"/>
      <c r="G36" s="190"/>
    </row>
  </sheetData>
  <mergeCells count="3">
    <mergeCell ref="C6:K6"/>
    <mergeCell ref="G7:I7"/>
    <mergeCell ref="A36:G36"/>
  </mergeCells>
  <pageMargins left="0.51181102362204722" right="0.51181102362204722" top="0.78740157480314965" bottom="0.39370078740157483" header="0.51181102362204722" footer="0.31496062992125984"/>
  <pageSetup paperSize="9" scale="82" firstPageNumber="3" fitToHeight="0" orientation="landscape" useFirstPageNumber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6BB67C-2ED2-48A4-BF82-4A0FE92F368E}">
  <dimension ref="A1:J87"/>
  <sheetViews>
    <sheetView showGridLines="0" tabSelected="1" view="pageBreakPreview" zoomScaleNormal="100" zoomScaleSheetLayoutView="100" workbookViewId="0">
      <selection activeCell="O7" sqref="O7"/>
    </sheetView>
  </sheetViews>
  <sheetFormatPr defaultColWidth="9.140625" defaultRowHeight="24" customHeight="1"/>
  <cols>
    <col min="1" max="1" width="71" style="107" customWidth="1"/>
    <col min="2" max="2" width="1.5703125" style="75" customWidth="1"/>
    <col min="3" max="3" width="17.7109375" style="107" customWidth="1"/>
    <col min="4" max="4" width="1" style="107" customWidth="1"/>
    <col min="5" max="5" width="17.7109375" style="107" customWidth="1"/>
    <col min="6" max="6" width="1" style="107" customWidth="1"/>
    <col min="7" max="7" width="17.7109375" style="107" customWidth="1"/>
    <col min="8" max="8" width="1" style="107" customWidth="1"/>
    <col min="9" max="9" width="17.7109375" style="107" customWidth="1"/>
    <col min="10" max="10" width="15" style="107" customWidth="1"/>
    <col min="11" max="16384" width="9.140625" style="107"/>
  </cols>
  <sheetData>
    <row r="1" spans="1:10" ht="24" customHeight="1">
      <c r="I1" s="29" t="s">
        <v>93</v>
      </c>
    </row>
    <row r="2" spans="1:10" s="1" customFormat="1" ht="24" customHeight="1">
      <c r="A2" s="147" t="s">
        <v>55</v>
      </c>
      <c r="B2" s="148"/>
      <c r="C2" s="148"/>
      <c r="D2" s="148"/>
      <c r="E2" s="148"/>
      <c r="F2" s="148"/>
      <c r="G2" s="148"/>
      <c r="H2" s="148"/>
    </row>
    <row r="3" spans="1:10" s="1" customFormat="1" ht="24" customHeight="1">
      <c r="A3" s="147" t="s">
        <v>87</v>
      </c>
      <c r="B3" s="148"/>
      <c r="C3" s="148"/>
      <c r="D3" s="148"/>
      <c r="E3" s="148"/>
      <c r="F3" s="148"/>
      <c r="G3" s="148"/>
      <c r="H3" s="148"/>
      <c r="I3" s="148"/>
    </row>
    <row r="4" spans="1:10" s="1" customFormat="1" ht="24" customHeight="1">
      <c r="A4" s="149" t="s">
        <v>160</v>
      </c>
      <c r="B4" s="149"/>
      <c r="C4" s="149"/>
      <c r="D4" s="149"/>
      <c r="E4" s="149"/>
      <c r="F4" s="149"/>
      <c r="G4" s="149"/>
      <c r="H4" s="149"/>
      <c r="I4" s="149"/>
      <c r="J4" s="149"/>
    </row>
    <row r="5" spans="1:10" s="1" customFormat="1" ht="24" customHeight="1">
      <c r="A5" s="148"/>
      <c r="B5" s="148"/>
      <c r="C5" s="148"/>
      <c r="D5" s="148"/>
      <c r="E5" s="148"/>
      <c r="F5" s="148"/>
      <c r="G5" s="148"/>
      <c r="H5" s="148"/>
      <c r="I5" s="29" t="s">
        <v>85</v>
      </c>
    </row>
    <row r="6" spans="1:10" s="1" customFormat="1" ht="24" customHeight="1">
      <c r="A6" s="148"/>
      <c r="B6" s="110"/>
      <c r="C6" s="191" t="s">
        <v>58</v>
      </c>
      <c r="D6" s="191"/>
      <c r="E6" s="191"/>
      <c r="F6" s="75"/>
      <c r="G6" s="191" t="s">
        <v>59</v>
      </c>
      <c r="H6" s="191"/>
      <c r="I6" s="191"/>
    </row>
    <row r="7" spans="1:10" s="1" customFormat="1" ht="24" customHeight="1">
      <c r="A7" s="148"/>
      <c r="B7" s="4"/>
      <c r="C7" s="111" t="s">
        <v>162</v>
      </c>
      <c r="D7" s="86"/>
      <c r="E7" s="112" t="s">
        <v>96</v>
      </c>
      <c r="F7" s="87"/>
      <c r="G7" s="111" t="s">
        <v>162</v>
      </c>
      <c r="H7" s="86"/>
      <c r="I7" s="112" t="s">
        <v>96</v>
      </c>
    </row>
    <row r="8" spans="1:10" ht="24" customHeight="1">
      <c r="A8" s="150" t="s">
        <v>88</v>
      </c>
      <c r="B8" s="151"/>
      <c r="C8" s="152"/>
      <c r="D8" s="152"/>
      <c r="E8" s="153"/>
      <c r="F8" s="152"/>
      <c r="G8" s="152"/>
      <c r="H8" s="152"/>
      <c r="I8" s="152"/>
      <c r="J8" s="150"/>
    </row>
    <row r="9" spans="1:10" ht="24" customHeight="1">
      <c r="A9" s="154" t="s">
        <v>41</v>
      </c>
      <c r="B9" s="76"/>
      <c r="C9" s="137">
        <v>2318506</v>
      </c>
      <c r="D9" s="155"/>
      <c r="E9" s="156">
        <v>2180341</v>
      </c>
      <c r="F9" s="155"/>
      <c r="G9" s="137">
        <v>2307934</v>
      </c>
      <c r="H9" s="138"/>
      <c r="I9" s="137">
        <v>2190260</v>
      </c>
      <c r="J9" s="139"/>
    </row>
    <row r="10" spans="1:10" ht="24" customHeight="1">
      <c r="A10" s="154" t="s">
        <v>111</v>
      </c>
      <c r="B10" s="76"/>
      <c r="C10" s="155"/>
      <c r="D10" s="157"/>
      <c r="E10" s="156"/>
      <c r="F10" s="157"/>
      <c r="G10" s="155"/>
      <c r="H10" s="155"/>
      <c r="I10" s="155"/>
      <c r="J10" s="139"/>
    </row>
    <row r="11" spans="1:10" ht="24" customHeight="1">
      <c r="A11" s="154" t="s">
        <v>112</v>
      </c>
      <c r="B11" s="76"/>
      <c r="C11" s="155"/>
      <c r="D11" s="157"/>
      <c r="E11" s="156"/>
      <c r="F11" s="157"/>
      <c r="G11" s="155"/>
      <c r="H11" s="155"/>
      <c r="I11" s="155"/>
      <c r="J11" s="139"/>
    </row>
    <row r="12" spans="1:10" ht="24" customHeight="1">
      <c r="A12" s="154" t="s">
        <v>113</v>
      </c>
      <c r="B12" s="76"/>
      <c r="C12" s="155">
        <v>-1</v>
      </c>
      <c r="D12" s="157"/>
      <c r="E12" s="156">
        <v>-1</v>
      </c>
      <c r="F12" s="157"/>
      <c r="G12" s="155">
        <v>-1</v>
      </c>
      <c r="H12" s="155"/>
      <c r="I12" s="155">
        <v>-1</v>
      </c>
      <c r="J12" s="139"/>
    </row>
    <row r="13" spans="1:10" ht="24" customHeight="1">
      <c r="A13" s="154" t="s">
        <v>150</v>
      </c>
      <c r="B13" s="76"/>
      <c r="C13" s="156">
        <v>-5218</v>
      </c>
      <c r="D13" s="155"/>
      <c r="E13" s="156">
        <v>-4042</v>
      </c>
      <c r="F13" s="157"/>
      <c r="G13" s="156">
        <v>0</v>
      </c>
      <c r="H13" s="155"/>
      <c r="I13" s="156">
        <v>0</v>
      </c>
      <c r="J13" s="139"/>
    </row>
    <row r="14" spans="1:10" ht="24" customHeight="1">
      <c r="A14" s="154" t="s">
        <v>181</v>
      </c>
      <c r="B14" s="76"/>
      <c r="C14" s="156">
        <v>12550</v>
      </c>
      <c r="D14" s="158"/>
      <c r="E14" s="156">
        <v>11179</v>
      </c>
      <c r="F14" s="157"/>
      <c r="G14" s="156">
        <v>11798</v>
      </c>
      <c r="H14" s="155"/>
      <c r="I14" s="156">
        <v>10693</v>
      </c>
      <c r="J14" s="140"/>
    </row>
    <row r="15" spans="1:10" ht="24" customHeight="1">
      <c r="A15" s="154" t="s">
        <v>114</v>
      </c>
      <c r="B15" s="76"/>
      <c r="C15" s="156">
        <v>132379</v>
      </c>
      <c r="D15" s="158"/>
      <c r="E15" s="156">
        <v>140021</v>
      </c>
      <c r="F15" s="157"/>
      <c r="G15" s="156">
        <v>129649</v>
      </c>
      <c r="H15" s="155"/>
      <c r="I15" s="156">
        <v>137196</v>
      </c>
      <c r="J15" s="140"/>
    </row>
    <row r="16" spans="1:10" ht="24" customHeight="1">
      <c r="A16" s="154" t="s">
        <v>151</v>
      </c>
      <c r="C16" s="156"/>
      <c r="D16" s="158"/>
      <c r="E16" s="156"/>
      <c r="F16" s="157"/>
      <c r="G16" s="156"/>
      <c r="H16" s="155"/>
      <c r="I16" s="156"/>
    </row>
    <row r="17" spans="1:10" ht="24" customHeight="1">
      <c r="A17" s="154" t="s">
        <v>190</v>
      </c>
      <c r="B17" s="76"/>
      <c r="C17" s="159">
        <v>107</v>
      </c>
      <c r="D17" s="155"/>
      <c r="E17" s="159">
        <v>-184</v>
      </c>
      <c r="F17" s="157"/>
      <c r="G17" s="159">
        <v>107</v>
      </c>
      <c r="H17" s="155"/>
      <c r="I17" s="159">
        <v>-17</v>
      </c>
      <c r="J17" s="140"/>
    </row>
    <row r="18" spans="1:10" ht="24" customHeight="1">
      <c r="A18" s="154" t="s">
        <v>115</v>
      </c>
      <c r="B18" s="76"/>
      <c r="C18" s="156">
        <v>1366511</v>
      </c>
      <c r="D18" s="160"/>
      <c r="E18" s="156">
        <v>1045095</v>
      </c>
      <c r="F18" s="157"/>
      <c r="G18" s="156">
        <v>1208070</v>
      </c>
      <c r="H18" s="155"/>
      <c r="I18" s="156">
        <v>1030107</v>
      </c>
      <c r="J18" s="140"/>
    </row>
    <row r="19" spans="1:10" ht="24" customHeight="1">
      <c r="A19" s="154" t="s">
        <v>174</v>
      </c>
      <c r="B19" s="76"/>
      <c r="C19" s="156">
        <v>-84834</v>
      </c>
      <c r="D19" s="160"/>
      <c r="E19" s="156">
        <v>-5109</v>
      </c>
      <c r="F19" s="157"/>
      <c r="G19" s="156">
        <v>0</v>
      </c>
      <c r="H19" s="155"/>
      <c r="I19" s="156">
        <v>0</v>
      </c>
      <c r="J19" s="140"/>
    </row>
    <row r="20" spans="1:10" ht="24" customHeight="1">
      <c r="A20" s="154" t="s">
        <v>175</v>
      </c>
      <c r="B20" s="76"/>
      <c r="C20" s="156">
        <v>0</v>
      </c>
      <c r="D20" s="160"/>
      <c r="E20" s="156">
        <v>0</v>
      </c>
      <c r="F20" s="157"/>
      <c r="G20" s="156">
        <v>50000</v>
      </c>
      <c r="H20" s="155"/>
      <c r="I20" s="156">
        <v>0</v>
      </c>
      <c r="J20" s="140"/>
    </row>
    <row r="21" spans="1:10" ht="24" customHeight="1">
      <c r="A21" s="154" t="s">
        <v>116</v>
      </c>
      <c r="B21" s="76"/>
      <c r="C21" s="161">
        <v>386021</v>
      </c>
      <c r="D21" s="160"/>
      <c r="E21" s="162">
        <v>332696</v>
      </c>
      <c r="F21" s="157"/>
      <c r="G21" s="161">
        <v>382070</v>
      </c>
      <c r="H21" s="155"/>
      <c r="I21" s="161">
        <v>330530</v>
      </c>
      <c r="J21" s="140"/>
    </row>
    <row r="22" spans="1:10" ht="24" customHeight="1">
      <c r="A22" s="107" t="s">
        <v>117</v>
      </c>
      <c r="B22" s="76"/>
      <c r="C22" s="153"/>
      <c r="D22" s="153"/>
      <c r="E22" s="153"/>
      <c r="F22" s="153"/>
      <c r="G22" s="153"/>
      <c r="H22" s="153"/>
      <c r="I22" s="153"/>
      <c r="J22" s="140"/>
    </row>
    <row r="23" spans="1:10" ht="24" customHeight="1">
      <c r="A23" s="107" t="s">
        <v>118</v>
      </c>
      <c r="B23" s="76"/>
      <c r="C23" s="141">
        <f>SUM(C9:C21)</f>
        <v>4126021</v>
      </c>
      <c r="D23" s="142"/>
      <c r="E23" s="141">
        <f>SUM(E9:E21)</f>
        <v>3699996</v>
      </c>
      <c r="F23" s="143"/>
      <c r="G23" s="141">
        <f>SUM(G9:G21)</f>
        <v>4089627</v>
      </c>
      <c r="H23" s="142"/>
      <c r="I23" s="141">
        <f>SUM(I9:I21)</f>
        <v>3698768</v>
      </c>
      <c r="J23" s="140"/>
    </row>
    <row r="24" spans="1:10" ht="24" customHeight="1">
      <c r="A24" s="107" t="s">
        <v>40</v>
      </c>
      <c r="B24" s="76"/>
      <c r="C24" s="141"/>
      <c r="D24" s="142"/>
      <c r="E24" s="141"/>
      <c r="F24" s="143"/>
      <c r="G24" s="141"/>
      <c r="H24" s="142"/>
      <c r="I24" s="141"/>
      <c r="J24" s="163"/>
    </row>
    <row r="25" spans="1:10" ht="24" customHeight="1">
      <c r="A25" s="154" t="s">
        <v>191</v>
      </c>
      <c r="B25" s="76"/>
      <c r="C25" s="156">
        <v>-342910</v>
      </c>
      <c r="D25" s="160"/>
      <c r="E25" s="156">
        <v>1435846</v>
      </c>
      <c r="F25" s="157"/>
      <c r="G25" s="156">
        <v>590969</v>
      </c>
      <c r="H25" s="155"/>
      <c r="I25" s="156">
        <v>1395336</v>
      </c>
      <c r="J25" s="163"/>
    </row>
    <row r="26" spans="1:10" ht="24" customHeight="1">
      <c r="A26" s="154" t="s">
        <v>119</v>
      </c>
      <c r="B26" s="76"/>
      <c r="C26" s="156">
        <v>44626</v>
      </c>
      <c r="D26" s="160"/>
      <c r="E26" s="156">
        <v>86721</v>
      </c>
      <c r="F26" s="157"/>
      <c r="G26" s="156">
        <v>123335</v>
      </c>
      <c r="H26" s="155"/>
      <c r="I26" s="156">
        <v>84786</v>
      </c>
      <c r="J26" s="139"/>
    </row>
    <row r="27" spans="1:10" ht="24" customHeight="1">
      <c r="A27" s="154" t="s">
        <v>120</v>
      </c>
      <c r="B27" s="76"/>
      <c r="C27" s="156">
        <v>119723</v>
      </c>
      <c r="D27" s="160"/>
      <c r="E27" s="156">
        <v>15610</v>
      </c>
      <c r="F27" s="157"/>
      <c r="G27" s="156">
        <v>0</v>
      </c>
      <c r="H27" s="155"/>
      <c r="I27" s="156">
        <v>0</v>
      </c>
      <c r="J27" s="139"/>
    </row>
    <row r="28" spans="1:10" ht="24" customHeight="1">
      <c r="A28" s="154" t="s">
        <v>121</v>
      </c>
      <c r="B28" s="76"/>
      <c r="C28" s="156">
        <v>-5210</v>
      </c>
      <c r="D28" s="156"/>
      <c r="E28" s="156">
        <v>2844</v>
      </c>
      <c r="F28" s="157"/>
      <c r="G28" s="156">
        <v>-5211</v>
      </c>
      <c r="H28" s="155"/>
      <c r="I28" s="156">
        <v>2935</v>
      </c>
      <c r="J28" s="140"/>
    </row>
    <row r="29" spans="1:10" ht="24" customHeight="1">
      <c r="A29" s="154" t="s">
        <v>39</v>
      </c>
      <c r="B29" s="76"/>
      <c r="C29" s="141"/>
      <c r="D29" s="142"/>
      <c r="E29" s="141"/>
      <c r="F29" s="143"/>
      <c r="G29" s="141"/>
      <c r="H29" s="142"/>
      <c r="I29" s="141"/>
    </row>
    <row r="30" spans="1:10" ht="24" customHeight="1">
      <c r="A30" s="154" t="s">
        <v>168</v>
      </c>
      <c r="B30" s="76"/>
      <c r="C30" s="156">
        <v>-986082</v>
      </c>
      <c r="D30" s="155"/>
      <c r="E30" s="156">
        <v>-303429</v>
      </c>
      <c r="F30" s="157"/>
      <c r="G30" s="156">
        <v>-1004430</v>
      </c>
      <c r="H30" s="155"/>
      <c r="I30" s="156">
        <v>-301718</v>
      </c>
      <c r="J30" s="139"/>
    </row>
    <row r="31" spans="1:10" ht="24" customHeight="1">
      <c r="A31" s="154" t="s">
        <v>122</v>
      </c>
      <c r="B31" s="76"/>
      <c r="C31" s="155">
        <v>-545039</v>
      </c>
      <c r="D31" s="155"/>
      <c r="E31" s="155">
        <v>-501443</v>
      </c>
      <c r="F31" s="157"/>
      <c r="G31" s="155">
        <v>-534191</v>
      </c>
      <c r="H31" s="155"/>
      <c r="I31" s="155">
        <v>-498299</v>
      </c>
      <c r="J31" s="140"/>
    </row>
    <row r="32" spans="1:10" ht="24" customHeight="1">
      <c r="A32" s="154" t="s">
        <v>123</v>
      </c>
      <c r="B32" s="76"/>
      <c r="C32" s="155">
        <v>30376</v>
      </c>
      <c r="D32" s="155"/>
      <c r="E32" s="155">
        <v>-616275</v>
      </c>
      <c r="F32" s="157"/>
      <c r="G32" s="155">
        <v>18546</v>
      </c>
      <c r="H32" s="155"/>
      <c r="I32" s="155">
        <v>-609204</v>
      </c>
      <c r="J32" s="140"/>
    </row>
    <row r="33" spans="1:10" ht="24" customHeight="1">
      <c r="A33" s="154" t="s">
        <v>124</v>
      </c>
      <c r="B33" s="76"/>
      <c r="C33" s="164">
        <v>21992</v>
      </c>
      <c r="D33" s="155"/>
      <c r="E33" s="164">
        <v>19022</v>
      </c>
      <c r="F33" s="157"/>
      <c r="G33" s="164">
        <v>21992</v>
      </c>
      <c r="H33" s="155"/>
      <c r="I33" s="164">
        <v>19022</v>
      </c>
      <c r="J33" s="140"/>
    </row>
    <row r="34" spans="1:10" ht="24" customHeight="1">
      <c r="A34" s="136" t="s">
        <v>125</v>
      </c>
      <c r="B34" s="76"/>
      <c r="C34" s="144">
        <f>SUM(C23:C33)</f>
        <v>2463497</v>
      </c>
      <c r="D34" s="165"/>
      <c r="E34" s="144">
        <f>SUM(E23:E33)</f>
        <v>3838892</v>
      </c>
      <c r="F34" s="143"/>
      <c r="G34" s="144">
        <f>SUM(G23:G33)</f>
        <v>3300637</v>
      </c>
      <c r="H34" s="165"/>
      <c r="I34" s="144">
        <f>SUM(I23:I33)</f>
        <v>3791626</v>
      </c>
      <c r="J34" s="140"/>
    </row>
    <row r="35" spans="1:10" ht="24" customHeight="1">
      <c r="A35" s="154" t="s">
        <v>182</v>
      </c>
      <c r="B35" s="76"/>
      <c r="C35" s="155">
        <v>-380154</v>
      </c>
      <c r="D35" s="155"/>
      <c r="E35" s="155">
        <v>-313498</v>
      </c>
      <c r="F35" s="157"/>
      <c r="G35" s="155">
        <v>-375971</v>
      </c>
      <c r="H35" s="155"/>
      <c r="I35" s="155">
        <v>-311550</v>
      </c>
      <c r="J35" s="140"/>
    </row>
    <row r="36" spans="1:10" ht="24" customHeight="1">
      <c r="A36" s="154" t="s">
        <v>38</v>
      </c>
      <c r="B36" s="76"/>
      <c r="C36" s="155">
        <v>-2373</v>
      </c>
      <c r="D36" s="155"/>
      <c r="E36" s="155">
        <v>-10332</v>
      </c>
      <c r="F36" s="155"/>
      <c r="G36" s="155">
        <v>-2373</v>
      </c>
      <c r="H36" s="155"/>
      <c r="I36" s="155">
        <v>-10332</v>
      </c>
      <c r="J36" s="140"/>
    </row>
    <row r="37" spans="1:10" ht="24" customHeight="1">
      <c r="A37" s="154" t="s">
        <v>37</v>
      </c>
      <c r="B37" s="76"/>
      <c r="C37" s="155">
        <v>-20693</v>
      </c>
      <c r="D37" s="155"/>
      <c r="E37" s="155">
        <v>-17881</v>
      </c>
      <c r="F37" s="157"/>
      <c r="G37" s="155">
        <v>-19822</v>
      </c>
      <c r="H37" s="155"/>
      <c r="I37" s="155">
        <v>-16953</v>
      </c>
      <c r="J37" s="140"/>
    </row>
    <row r="38" spans="1:10" ht="24" customHeight="1">
      <c r="A38" s="166" t="s">
        <v>176</v>
      </c>
      <c r="B38" s="76"/>
      <c r="C38" s="145">
        <f>SUM(C34:C37)</f>
        <v>2060277</v>
      </c>
      <c r="D38" s="165"/>
      <c r="E38" s="145">
        <f>SUM(E34:E37)</f>
        <v>3497181</v>
      </c>
      <c r="F38" s="143"/>
      <c r="G38" s="145">
        <f>SUM(G34:G37)</f>
        <v>2902471</v>
      </c>
      <c r="H38" s="165"/>
      <c r="I38" s="145">
        <f>SUM(I34:I37)</f>
        <v>3452791</v>
      </c>
      <c r="J38" s="167"/>
    </row>
    <row r="39" spans="1:10" ht="24" customHeight="1">
      <c r="A39" s="168"/>
      <c r="B39" s="76"/>
      <c r="C39" s="169"/>
      <c r="D39" s="169"/>
      <c r="E39" s="153"/>
      <c r="F39" s="153"/>
      <c r="G39" s="169"/>
      <c r="H39" s="169"/>
      <c r="I39" s="153"/>
      <c r="J39" s="167"/>
    </row>
    <row r="40" spans="1:10" ht="24" customHeight="1">
      <c r="A40" s="107" t="s">
        <v>65</v>
      </c>
      <c r="B40" s="76"/>
      <c r="C40" s="169"/>
      <c r="D40" s="169"/>
      <c r="E40" s="153"/>
      <c r="F40" s="153"/>
      <c r="G40" s="169"/>
      <c r="H40" s="169"/>
      <c r="I40" s="153"/>
      <c r="J40" s="167"/>
    </row>
    <row r="41" spans="1:10" ht="24" customHeight="1">
      <c r="B41" s="76"/>
      <c r="C41" s="169"/>
      <c r="D41" s="169"/>
      <c r="E41" s="153"/>
      <c r="F41" s="153"/>
      <c r="G41" s="169"/>
      <c r="H41" s="169"/>
      <c r="I41" s="153"/>
      <c r="J41" s="167"/>
    </row>
    <row r="42" spans="1:10" ht="24" customHeight="1">
      <c r="B42" s="76"/>
      <c r="C42" s="169"/>
      <c r="D42" s="169"/>
      <c r="E42" s="153"/>
      <c r="F42" s="153"/>
      <c r="G42" s="169"/>
      <c r="H42" s="169"/>
      <c r="I42" s="153"/>
      <c r="J42" s="167"/>
    </row>
    <row r="43" spans="1:10" ht="24" customHeight="1">
      <c r="B43" s="76"/>
      <c r="C43" s="168"/>
      <c r="D43" s="168"/>
      <c r="E43" s="167"/>
      <c r="F43" s="167"/>
      <c r="G43" s="168"/>
      <c r="H43" s="168"/>
      <c r="I43" s="167"/>
      <c r="J43" s="167"/>
    </row>
    <row r="44" spans="1:10" ht="24" customHeight="1">
      <c r="A44" s="168"/>
      <c r="B44" s="76"/>
      <c r="C44" s="168"/>
      <c r="D44" s="168"/>
      <c r="E44" s="167"/>
      <c r="F44" s="167"/>
      <c r="G44" s="168"/>
      <c r="H44" s="168"/>
      <c r="I44" s="29" t="s">
        <v>93</v>
      </c>
      <c r="J44" s="167"/>
    </row>
    <row r="45" spans="1:10" ht="24" customHeight="1">
      <c r="A45" s="147" t="s">
        <v>55</v>
      </c>
      <c r="B45" s="148"/>
      <c r="C45" s="148"/>
      <c r="D45" s="148"/>
      <c r="E45" s="148"/>
      <c r="F45" s="148"/>
      <c r="G45" s="148"/>
      <c r="H45" s="148"/>
      <c r="J45" s="167"/>
    </row>
    <row r="46" spans="1:10" ht="24" customHeight="1">
      <c r="A46" s="147" t="s">
        <v>89</v>
      </c>
      <c r="B46" s="148"/>
      <c r="C46" s="148"/>
      <c r="D46" s="148"/>
      <c r="E46" s="148"/>
      <c r="F46" s="148"/>
      <c r="G46" s="148"/>
      <c r="H46" s="148"/>
      <c r="I46" s="148"/>
      <c r="J46" s="167"/>
    </row>
    <row r="47" spans="1:10" ht="24" customHeight="1">
      <c r="A47" s="149" t="s">
        <v>160</v>
      </c>
      <c r="B47" s="149"/>
      <c r="C47" s="149"/>
      <c r="D47" s="149"/>
      <c r="E47" s="149"/>
      <c r="F47" s="149"/>
      <c r="G47" s="149"/>
      <c r="H47" s="149"/>
      <c r="I47" s="149"/>
      <c r="J47" s="149"/>
    </row>
    <row r="48" spans="1:10" ht="24" customHeight="1">
      <c r="A48" s="148"/>
      <c r="B48" s="148"/>
      <c r="C48" s="148"/>
      <c r="D48" s="148"/>
      <c r="E48" s="148"/>
      <c r="F48" s="148"/>
      <c r="G48" s="148"/>
      <c r="H48" s="148"/>
      <c r="I48" s="29" t="s">
        <v>85</v>
      </c>
      <c r="J48" s="167"/>
    </row>
    <row r="49" spans="1:10" ht="24" customHeight="1">
      <c r="A49" s="148"/>
      <c r="B49" s="110"/>
      <c r="C49" s="191" t="s">
        <v>58</v>
      </c>
      <c r="D49" s="191"/>
      <c r="E49" s="191"/>
      <c r="F49" s="75"/>
      <c r="G49" s="191" t="s">
        <v>59</v>
      </c>
      <c r="H49" s="191"/>
      <c r="I49" s="191"/>
      <c r="J49" s="167"/>
    </row>
    <row r="50" spans="1:10" ht="24" customHeight="1">
      <c r="A50" s="148"/>
      <c r="B50" s="4"/>
      <c r="C50" s="111" t="s">
        <v>162</v>
      </c>
      <c r="D50" s="86"/>
      <c r="E50" s="112" t="s">
        <v>96</v>
      </c>
      <c r="F50" s="87"/>
      <c r="G50" s="111" t="s">
        <v>162</v>
      </c>
      <c r="H50" s="86"/>
      <c r="I50" s="112" t="s">
        <v>96</v>
      </c>
      <c r="J50" s="150"/>
    </row>
    <row r="51" spans="1:10" ht="24" customHeight="1">
      <c r="A51" s="150" t="s">
        <v>90</v>
      </c>
      <c r="B51" s="151"/>
      <c r="C51" s="170"/>
      <c r="D51" s="152"/>
      <c r="E51" s="152"/>
      <c r="F51" s="152"/>
      <c r="G51" s="152"/>
      <c r="H51" s="152"/>
      <c r="I51" s="152"/>
    </row>
    <row r="52" spans="1:10" ht="24" customHeight="1">
      <c r="A52" s="154" t="s">
        <v>177</v>
      </c>
      <c r="B52" s="151"/>
      <c r="C52" s="153">
        <v>0</v>
      </c>
      <c r="D52" s="153"/>
      <c r="E52" s="153">
        <v>0</v>
      </c>
      <c r="F52" s="165"/>
      <c r="G52" s="153">
        <v>-860000</v>
      </c>
      <c r="H52" s="152"/>
      <c r="I52" s="170">
        <v>0</v>
      </c>
    </row>
    <row r="53" spans="1:10" ht="24" customHeight="1">
      <c r="A53" s="154" t="s">
        <v>35</v>
      </c>
      <c r="B53" s="76"/>
      <c r="C53" s="153"/>
      <c r="D53" s="165"/>
      <c r="J53" s="139"/>
    </row>
    <row r="54" spans="1:10" ht="24" customHeight="1">
      <c r="A54" s="154" t="s">
        <v>32</v>
      </c>
      <c r="B54" s="76"/>
      <c r="C54" s="155">
        <v>-35177</v>
      </c>
      <c r="D54" s="155"/>
      <c r="E54" s="171">
        <v>-37512</v>
      </c>
      <c r="F54" s="172"/>
      <c r="G54" s="155">
        <v>-32098</v>
      </c>
      <c r="H54" s="155"/>
      <c r="I54" s="171">
        <v>-37142</v>
      </c>
      <c r="J54" s="139"/>
    </row>
    <row r="55" spans="1:10" ht="24" customHeight="1">
      <c r="A55" s="154" t="s">
        <v>34</v>
      </c>
      <c r="B55" s="76"/>
      <c r="C55" s="155">
        <v>-28017</v>
      </c>
      <c r="D55" s="155"/>
      <c r="E55" s="155">
        <v>-34731</v>
      </c>
      <c r="F55" s="172"/>
      <c r="G55" s="155">
        <v>-28017</v>
      </c>
      <c r="H55" s="155"/>
      <c r="I55" s="155">
        <v>-34712</v>
      </c>
      <c r="J55" s="139"/>
    </row>
    <row r="56" spans="1:10" ht="24" customHeight="1">
      <c r="A56" s="154" t="s">
        <v>33</v>
      </c>
      <c r="B56" s="76"/>
      <c r="C56" s="153"/>
      <c r="D56" s="165"/>
      <c r="E56" s="153"/>
      <c r="F56" s="141"/>
      <c r="G56" s="141"/>
      <c r="H56" s="165"/>
      <c r="I56" s="141"/>
      <c r="J56" s="140"/>
    </row>
    <row r="57" spans="1:10" ht="24" customHeight="1">
      <c r="A57" s="154" t="s">
        <v>32</v>
      </c>
      <c r="B57" s="76"/>
      <c r="C57" s="155">
        <v>2</v>
      </c>
      <c r="D57" s="155"/>
      <c r="E57" s="155">
        <v>833</v>
      </c>
      <c r="F57" s="172"/>
      <c r="G57" s="155">
        <v>2</v>
      </c>
      <c r="H57" s="155"/>
      <c r="I57" s="155">
        <v>106</v>
      </c>
      <c r="J57" s="140"/>
    </row>
    <row r="58" spans="1:10" ht="24" customHeight="1">
      <c r="A58" s="150" t="s">
        <v>31</v>
      </c>
      <c r="B58" s="76"/>
      <c r="C58" s="145">
        <f>SUM(C52:C57)</f>
        <v>-63192</v>
      </c>
      <c r="D58" s="165"/>
      <c r="E58" s="145">
        <f>SUM(E52:E57)</f>
        <v>-71410</v>
      </c>
      <c r="F58" s="143"/>
      <c r="G58" s="145">
        <f>SUM(G52:G57)</f>
        <v>-920113</v>
      </c>
      <c r="H58" s="165"/>
      <c r="I58" s="145">
        <f>SUM(I52:I57)</f>
        <v>-71748</v>
      </c>
      <c r="J58" s="173"/>
    </row>
    <row r="59" spans="1:10" ht="24" customHeight="1">
      <c r="A59" s="150" t="s">
        <v>91</v>
      </c>
      <c r="B59" s="151"/>
      <c r="C59" s="174"/>
      <c r="D59" s="165"/>
      <c r="E59" s="174"/>
      <c r="F59" s="174"/>
      <c r="G59" s="174"/>
      <c r="H59" s="175"/>
      <c r="I59" s="174"/>
      <c r="J59" s="173"/>
    </row>
    <row r="60" spans="1:10" ht="24" customHeight="1">
      <c r="A60" s="154" t="s">
        <v>180</v>
      </c>
      <c r="B60" s="176"/>
      <c r="C60" s="155">
        <v>-212997</v>
      </c>
      <c r="D60" s="155"/>
      <c r="E60" s="155">
        <v>-5051296</v>
      </c>
      <c r="F60" s="157"/>
      <c r="G60" s="155">
        <v>-212204</v>
      </c>
      <c r="H60" s="155"/>
      <c r="I60" s="155">
        <v>-5051755</v>
      </c>
      <c r="J60" s="140"/>
    </row>
    <row r="61" spans="1:10" ht="24" customHeight="1">
      <c r="A61" s="154" t="s">
        <v>54</v>
      </c>
      <c r="B61" s="176"/>
      <c r="C61" s="160">
        <v>0</v>
      </c>
      <c r="D61" s="160"/>
      <c r="E61" s="160">
        <v>2000000</v>
      </c>
      <c r="F61" s="157"/>
      <c r="G61" s="160">
        <v>0</v>
      </c>
      <c r="H61" s="155"/>
      <c r="I61" s="160">
        <v>2000000</v>
      </c>
      <c r="J61" s="140"/>
    </row>
    <row r="62" spans="1:10" ht="24" customHeight="1">
      <c r="A62" s="154" t="s">
        <v>30</v>
      </c>
      <c r="B62" s="176"/>
      <c r="C62" s="155">
        <v>-2200000</v>
      </c>
      <c r="D62" s="155"/>
      <c r="E62" s="155">
        <v>-1000000</v>
      </c>
      <c r="F62" s="157"/>
      <c r="G62" s="155">
        <v>-2200000</v>
      </c>
      <c r="H62" s="155"/>
      <c r="I62" s="155">
        <v>-1000000</v>
      </c>
      <c r="J62" s="140"/>
    </row>
    <row r="63" spans="1:10" ht="24" customHeight="1">
      <c r="A63" s="154" t="s">
        <v>29</v>
      </c>
      <c r="B63" s="176"/>
      <c r="C63" s="155">
        <v>-60812</v>
      </c>
      <c r="D63" s="155"/>
      <c r="E63" s="155">
        <v>-62892</v>
      </c>
      <c r="F63" s="157"/>
      <c r="G63" s="155">
        <v>-58991</v>
      </c>
      <c r="H63" s="155"/>
      <c r="I63" s="155">
        <v>-60980</v>
      </c>
      <c r="J63" s="140"/>
    </row>
    <row r="64" spans="1:10" ht="24" customHeight="1">
      <c r="A64" s="150" t="s">
        <v>28</v>
      </c>
      <c r="B64" s="76"/>
      <c r="C64" s="145">
        <f>SUM(C60:C63)</f>
        <v>-2473809</v>
      </c>
      <c r="D64" s="165"/>
      <c r="E64" s="145">
        <f>SUM(E60:E63)</f>
        <v>-4114188</v>
      </c>
      <c r="F64" s="143"/>
      <c r="G64" s="145">
        <f>SUM(G60:G63)</f>
        <v>-2471195</v>
      </c>
      <c r="H64" s="165"/>
      <c r="I64" s="145">
        <f>SUM(I60:I63)</f>
        <v>-4112735</v>
      </c>
      <c r="J64" s="173"/>
    </row>
    <row r="65" spans="1:10" ht="24" customHeight="1">
      <c r="A65" s="150" t="s">
        <v>126</v>
      </c>
      <c r="B65" s="76"/>
      <c r="C65" s="141">
        <f>C38+C58+C64</f>
        <v>-476724</v>
      </c>
      <c r="D65" s="165"/>
      <c r="E65" s="141">
        <f>E38+E58+E64</f>
        <v>-688417</v>
      </c>
      <c r="F65" s="143"/>
      <c r="G65" s="141">
        <f>G38+G58+G64</f>
        <v>-488837</v>
      </c>
      <c r="H65" s="165"/>
      <c r="I65" s="141">
        <f>I38+I58+I64</f>
        <v>-731692</v>
      </c>
      <c r="J65" s="140"/>
    </row>
    <row r="66" spans="1:10" ht="24" customHeight="1">
      <c r="A66" s="154" t="s">
        <v>92</v>
      </c>
      <c r="B66" s="76"/>
      <c r="C66" s="164">
        <v>2181929</v>
      </c>
      <c r="D66" s="155"/>
      <c r="E66" s="164">
        <v>2362884</v>
      </c>
      <c r="F66" s="155"/>
      <c r="G66" s="164">
        <v>2173596</v>
      </c>
      <c r="H66" s="155"/>
      <c r="I66" s="164">
        <v>2018849</v>
      </c>
      <c r="J66" s="140"/>
    </row>
    <row r="67" spans="1:10" ht="24" customHeight="1" thickBot="1">
      <c r="A67" s="150" t="s">
        <v>161</v>
      </c>
      <c r="B67" s="151"/>
      <c r="C67" s="146">
        <f>SUM(C65:C66)</f>
        <v>1705205</v>
      </c>
      <c r="D67" s="175"/>
      <c r="E67" s="146">
        <f>SUM(E65:E66)</f>
        <v>1674467</v>
      </c>
      <c r="F67" s="143"/>
      <c r="G67" s="146">
        <f>SUM(G65:G66)</f>
        <v>1684759</v>
      </c>
      <c r="H67" s="175"/>
      <c r="I67" s="146">
        <f>SUM(I65:I66)</f>
        <v>1287157</v>
      </c>
      <c r="J67" s="167"/>
    </row>
    <row r="68" spans="1:10" ht="24" customHeight="1" thickTop="1">
      <c r="C68" s="153"/>
      <c r="D68" s="153"/>
      <c r="E68" s="153"/>
      <c r="F68" s="153"/>
      <c r="G68" s="153"/>
      <c r="H68" s="153"/>
      <c r="I68" s="153"/>
    </row>
    <row r="69" spans="1:10" ht="24" customHeight="1">
      <c r="A69" s="107" t="s">
        <v>65</v>
      </c>
      <c r="C69" s="153"/>
      <c r="D69" s="153"/>
      <c r="E69" s="153"/>
      <c r="F69" s="153"/>
      <c r="G69" s="153"/>
      <c r="H69" s="153"/>
      <c r="I69" s="153"/>
    </row>
    <row r="70" spans="1:10" ht="24" customHeight="1">
      <c r="C70" s="163"/>
      <c r="G70" s="163"/>
    </row>
    <row r="86" spans="1:2" ht="24" customHeight="1">
      <c r="B86" s="107"/>
    </row>
    <row r="87" spans="1:2" ht="24" customHeight="1">
      <c r="A87" s="1"/>
    </row>
  </sheetData>
  <mergeCells count="4">
    <mergeCell ref="C6:E6"/>
    <mergeCell ref="G6:I6"/>
    <mergeCell ref="C49:E49"/>
    <mergeCell ref="G49:I49"/>
  </mergeCells>
  <printOptions horizontalCentered="1"/>
  <pageMargins left="0.70866141732283472" right="0.51181102362204722" top="0.78740157480314965" bottom="0.39370078740157483" header="0.31496062992125984" footer="0.31496062992125984"/>
  <pageSetup paperSize="9" scale="66" orientation="portrait" r:id="rId1"/>
  <rowBreaks count="1" manualBreakCount="1">
    <brk id="43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81d133f-f91a-40bf-9f57-d17ce519437c">
      <Terms xmlns="http://schemas.microsoft.com/office/infopath/2007/PartnerControls"/>
    </lcf76f155ced4ddcb4097134ff3c332f>
    <TaxCatchAll xmlns="6a7b1ec3-7e08-409e-8f33-5d292a1a6bfb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139D417A46D354C9295823B1E049B72" ma:contentTypeVersion="14" ma:contentTypeDescription="Create a new document." ma:contentTypeScope="" ma:versionID="73fdfe758a929f11ebafea45fc07e421">
  <xsd:schema xmlns:xsd="http://www.w3.org/2001/XMLSchema" xmlns:xs="http://www.w3.org/2001/XMLSchema" xmlns:p="http://schemas.microsoft.com/office/2006/metadata/properties" xmlns:ns2="f81d133f-f91a-40bf-9f57-d17ce519437c" xmlns:ns3="6a7b1ec3-7e08-409e-8f33-5d292a1a6bfb" targetNamespace="http://schemas.microsoft.com/office/2006/metadata/properties" ma:root="true" ma:fieldsID="cbed0980e816a16753818d1a7c5109e6" ns2:_="" ns3:_="">
    <xsd:import namespace="f81d133f-f91a-40bf-9f57-d17ce519437c"/>
    <xsd:import namespace="6a7b1ec3-7e08-409e-8f33-5d292a1a6bf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1d133f-f91a-40bf-9f57-d17ce519437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7b1ec3-7e08-409e-8f33-5d292a1a6bfb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8" nillable="true" ma:displayName="Taxonomy Catch All Column" ma:hidden="true" ma:list="{99266fec-8d12-4efd-93d0-c9cc103b41d0}" ma:internalName="TaxCatchAll" ma:showField="CatchAllData" ma:web="6a7b1ec3-7e08-409e-8f33-5d292a1a6bf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48687D8-4D23-4E61-9B9B-23B39C955DE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7C96421-E078-4E08-B2D6-240E2B699890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6a7b1ec3-7e08-409e-8f33-5d292a1a6bfb"/>
    <ds:schemaRef ds:uri="f81d133f-f91a-40bf-9f57-d17ce519437c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1461B340-49BC-480D-BD7D-3FD9DADEA02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1d133f-f91a-40bf-9f57-d17ce519437c"/>
    <ds:schemaRef ds:uri="6a7b1ec3-7e08-409e-8f33-5d292a1a6bf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 Conso</vt:lpstr>
      <vt:lpstr>CE Seperate</vt:lpstr>
      <vt:lpstr>CF</vt:lpstr>
      <vt:lpstr>BS!Print_Area</vt:lpstr>
      <vt:lpstr>'CE Conso'!Print_Area</vt:lpstr>
      <vt:lpstr>'CE Seperate'!Print_Area</vt:lpstr>
      <vt:lpstr>CF!Print_Area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Sorasit Ithijarukul</dc:creator>
  <cp:lastModifiedBy>Tipnaree Chaisechotes</cp:lastModifiedBy>
  <cp:lastPrinted>2023-05-12T09:20:57Z</cp:lastPrinted>
  <dcterms:created xsi:type="dcterms:W3CDTF">2023-05-12T04:23:15Z</dcterms:created>
  <dcterms:modified xsi:type="dcterms:W3CDTF">2023-05-12T09:21:04Z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0x010100F139D417A46D354C9295823B1E049B72</vt:lpwstr>
  </property>
</Properties>
</file>