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120" yWindow="-120" windowWidth="29040" windowHeight="1584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BS!$A$1:$J$89</definedName>
    <definedName name="_xlnm.Print_Area" localSheetId="11">Cashflow!$A$1:$J$91</definedName>
    <definedName name="_xlnm.Print_Area" localSheetId="8">PL!$A$1:$K$62</definedName>
    <definedName name="_xlnm.Print_Area" localSheetId="10">'SC-Company'!$A$1:$Q$28</definedName>
    <definedName name="_xlnm.Print_Area" localSheetId="9">'SC-Conso'!$A$1:$N$30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11" l="1"/>
  <c r="M17" i="11"/>
  <c r="G76" i="17"/>
  <c r="H21" i="13"/>
  <c r="C79" i="17"/>
  <c r="F61" i="13"/>
  <c r="H61" i="13"/>
  <c r="J61" i="13"/>
  <c r="J42" i="13"/>
  <c r="F42" i="13"/>
  <c r="J6" i="13"/>
  <c r="F6" i="13"/>
  <c r="D61" i="13" l="1"/>
  <c r="D21" i="13"/>
  <c r="I79" i="17" l="1"/>
  <c r="G79" i="17"/>
  <c r="E79" i="17"/>
  <c r="E76" i="17"/>
  <c r="I76" i="17"/>
  <c r="M17" i="12" l="1"/>
  <c r="D80" i="13"/>
  <c r="D67" i="13" l="1"/>
  <c r="J67" i="13" l="1"/>
  <c r="H67" i="13"/>
  <c r="F67" i="13"/>
  <c r="D33" i="13" l="1"/>
  <c r="I28" i="12" l="1"/>
  <c r="G28" i="12"/>
  <c r="E28" i="12"/>
  <c r="C28" i="12"/>
  <c r="M23" i="12"/>
  <c r="O22" i="11"/>
  <c r="I26" i="11"/>
  <c r="G26" i="11"/>
  <c r="E26" i="11"/>
  <c r="C26" i="11"/>
  <c r="O21" i="11"/>
  <c r="O16" i="11"/>
  <c r="O15" i="11"/>
  <c r="Q15" i="11" s="1"/>
  <c r="Q21" i="11" l="1"/>
  <c r="O26" i="11"/>
  <c r="J49" i="16"/>
  <c r="F49" i="16"/>
  <c r="J24" i="16"/>
  <c r="J17" i="16"/>
  <c r="F24" i="16"/>
  <c r="F17" i="16"/>
  <c r="K19" i="12" l="1"/>
  <c r="F53" i="16"/>
  <c r="F54" i="16" s="1"/>
  <c r="K17" i="11"/>
  <c r="O17" i="11" s="1"/>
  <c r="J53" i="16"/>
  <c r="Q17" i="11"/>
  <c r="J25" i="16"/>
  <c r="F25" i="16"/>
  <c r="F30" i="16" s="1"/>
  <c r="F80" i="13"/>
  <c r="M28" i="12" s="1"/>
  <c r="H80" i="13"/>
  <c r="J80" i="13"/>
  <c r="Q26" i="11" s="1"/>
  <c r="M19" i="12" l="1"/>
  <c r="J30" i="16"/>
  <c r="I9" i="17" s="1"/>
  <c r="J54" i="16"/>
  <c r="F32" i="16"/>
  <c r="I18" i="12" s="1"/>
  <c r="I20" i="12" s="1"/>
  <c r="I21" i="12" s="1"/>
  <c r="E9" i="17"/>
  <c r="E29" i="17" s="1"/>
  <c r="H49" i="16"/>
  <c r="H53" i="16" s="1"/>
  <c r="D49" i="16"/>
  <c r="H24" i="16"/>
  <c r="D24" i="16"/>
  <c r="H17" i="16"/>
  <c r="D17" i="16"/>
  <c r="K25" i="12" l="1"/>
  <c r="D53" i="16"/>
  <c r="K23" i="11"/>
  <c r="D54" i="16"/>
  <c r="I29" i="17"/>
  <c r="I53" i="17" s="1"/>
  <c r="I57" i="17" s="1"/>
  <c r="I80" i="17" s="1"/>
  <c r="I82" i="17" s="1"/>
  <c r="H54" i="16"/>
  <c r="E53" i="17"/>
  <c r="E57" i="17" s="1"/>
  <c r="E80" i="17" s="1"/>
  <c r="E82" i="17" s="1"/>
  <c r="J32" i="16"/>
  <c r="F56" i="16"/>
  <c r="M18" i="12"/>
  <c r="H25" i="16"/>
  <c r="D25" i="16"/>
  <c r="M25" i="12" l="1"/>
  <c r="D30" i="16"/>
  <c r="D32" i="16" s="1"/>
  <c r="H30" i="16"/>
  <c r="G9" i="17" s="1"/>
  <c r="G29" i="17" s="1"/>
  <c r="G53" i="17" s="1"/>
  <c r="I16" i="11"/>
  <c r="J56" i="16"/>
  <c r="I24" i="12" l="1"/>
  <c r="M24" i="12" s="1"/>
  <c r="D56" i="16"/>
  <c r="H32" i="16"/>
  <c r="C9" i="17"/>
  <c r="I22" i="11" l="1"/>
  <c r="H56" i="16"/>
  <c r="F33" i="13"/>
  <c r="F21" i="13"/>
  <c r="J33" i="13"/>
  <c r="J21" i="13"/>
  <c r="J68" i="13" l="1"/>
  <c r="J81" i="13" s="1"/>
  <c r="F68" i="13"/>
  <c r="F81" i="13" s="1"/>
  <c r="J34" i="13"/>
  <c r="F34" i="13"/>
  <c r="F82" i="13" l="1"/>
  <c r="J82" i="13"/>
  <c r="H33" i="13" l="1"/>
  <c r="C76" i="17" l="1"/>
  <c r="H68" i="13" l="1"/>
  <c r="H81" i="13" s="1"/>
  <c r="D68" i="13"/>
  <c r="D81" i="13" s="1"/>
  <c r="H34" i="13" l="1"/>
  <c r="H82" i="13" s="1"/>
  <c r="D34" i="13"/>
  <c r="D82" i="13" s="1"/>
  <c r="G57" i="17" l="1"/>
  <c r="G80" i="17" s="1"/>
  <c r="G82" i="17" s="1"/>
  <c r="G83" i="17" s="1"/>
  <c r="C29" i="17"/>
  <c r="C53" i="17" l="1"/>
  <c r="C57" i="17" s="1"/>
  <c r="C80" i="17" l="1"/>
  <c r="C82" i="17" s="1"/>
  <c r="C83" i="17" s="1"/>
  <c r="K20" i="12"/>
  <c r="K21" i="12" s="1"/>
  <c r="G20" i="12"/>
  <c r="G21" i="12" s="1"/>
  <c r="E20" i="12"/>
  <c r="E21" i="12" s="1"/>
  <c r="I26" i="12" l="1"/>
  <c r="I27" i="12" s="1"/>
  <c r="I24" i="11"/>
  <c r="I25" i="11" s="1"/>
  <c r="C20" i="12"/>
  <c r="C21" i="12" s="1"/>
  <c r="I29" i="12" l="1"/>
  <c r="M24" i="11"/>
  <c r="M25" i="11" s="1"/>
  <c r="M18" i="11"/>
  <c r="M19" i="11" s="1"/>
  <c r="O18" i="11" l="1"/>
  <c r="O19" i="11" s="1"/>
  <c r="K18" i="11" l="1"/>
  <c r="K19" i="11" s="1"/>
  <c r="M26" i="12" l="1"/>
  <c r="M27" i="12" s="1"/>
  <c r="O23" i="11"/>
  <c r="Q23" i="11" s="1"/>
  <c r="O24" i="11" l="1"/>
  <c r="O25" i="11" s="1"/>
  <c r="O27" i="11" l="1"/>
  <c r="M20" i="12"/>
  <c r="M21" i="12" s="1"/>
  <c r="Q16" i="11"/>
  <c r="Q22" i="11"/>
  <c r="M29" i="12" l="1"/>
  <c r="K26" i="12"/>
  <c r="K27" i="12" s="1"/>
  <c r="K24" i="11"/>
  <c r="K25" i="11" s="1"/>
  <c r="G24" i="11"/>
  <c r="G25" i="11" s="1"/>
  <c r="E24" i="11"/>
  <c r="E25" i="11" s="1"/>
  <c r="C24" i="11"/>
  <c r="C25" i="11" s="1"/>
  <c r="G18" i="11"/>
  <c r="G19" i="11" s="1"/>
  <c r="E18" i="11"/>
  <c r="E19" i="11" s="1"/>
  <c r="C18" i="11"/>
  <c r="C19" i="11" s="1"/>
  <c r="G26" i="12"/>
  <c r="G27" i="12" s="1"/>
  <c r="E26" i="12"/>
  <c r="E27" i="12" s="1"/>
  <c r="C26" i="12"/>
  <c r="C27" i="12" s="1"/>
  <c r="C29" i="12" l="1"/>
  <c r="E27" i="11"/>
  <c r="G27" i="11"/>
  <c r="C27" i="11"/>
  <c r="E29" i="12"/>
  <c r="G29" i="12"/>
  <c r="I27" i="11" l="1"/>
  <c r="Q24" i="11"/>
  <c r="Q25" i="11" s="1"/>
  <c r="Q27" i="11" l="1"/>
  <c r="I18" i="11"/>
  <c r="I19" i="11" s="1"/>
  <c r="Q18" i="11"/>
  <c r="Q19" i="11" s="1"/>
</calcChain>
</file>

<file path=xl/sharedStrings.xml><?xml version="1.0" encoding="utf-8"?>
<sst xmlns="http://schemas.openxmlformats.org/spreadsheetml/2006/main" count="346" uniqueCount="234">
  <si>
    <t>Note</t>
  </si>
  <si>
    <t>The accompanying notes are an integral part of the financial statements.</t>
  </si>
  <si>
    <t xml:space="preserve"> </t>
  </si>
  <si>
    <t>Total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</si>
  <si>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</si>
  <si>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</si>
  <si>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</si>
  <si>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</si>
  <si>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</si>
  <si>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</si>
  <si>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</si>
  <si>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</si>
  <si>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</si>
  <si>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</si>
  <si>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</si>
  <si>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</si>
  <si>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</si>
  <si>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</si>
  <si>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</si>
  <si>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</si>
  <si>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</si>
  <si>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</si>
  <si>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</si>
  <si>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</si>
  <si>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</si>
  <si>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</si>
  <si>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</si>
  <si>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</si>
  <si>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</si>
  <si>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</si>
  <si>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</si>
  <si>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</si>
  <si>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</si>
  <si>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</si>
  <si>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</si>
  <si>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</si>
  <si>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</si>
  <si>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</si>
  <si>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</si>
  <si>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</si>
  <si>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</si>
  <si>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</si>
  <si>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</si>
  <si>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</si>
  <si>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</si>
  <si>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</si>
  <si>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</si>
  <si>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</si>
  <si>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</si>
  <si>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</si>
  <si>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</si>
  <si>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</si>
  <si>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</si>
  <si>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</si>
  <si>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</si>
  <si>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</si>
  <si>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</si>
  <si>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</si>
  <si>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</si>
  <si>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</si>
  <si>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</si>
  <si>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</si>
  <si>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</si>
  <si>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</si>
  <si>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</si>
  <si>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</si>
  <si>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</si>
  <si>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</si>
  <si>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</si>
  <si>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</si>
  <si>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</si>
  <si>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</si>
  <si>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</si>
  <si>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</si>
  <si>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</si>
  <si>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</si>
  <si>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</si>
  <si>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</si>
  <si>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</si>
  <si>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</si>
  <si>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</si>
  <si>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</si>
  <si>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</si>
  <si>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</si>
  <si>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</si>
  <si>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</si>
  <si>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</si>
  <si>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</si>
  <si>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</si>
  <si>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</si>
  <si>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Cash flow statement (continued)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</si>
  <si>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</si>
  <si>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</si>
  <si>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</si>
  <si>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</si>
  <si>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</si>
  <si>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</si>
  <si>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</si>
  <si>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</si>
  <si>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</si>
  <si>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Cash paid for purchases of equipment</t>
  </si>
  <si>
    <t>(Audited)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</si>
  <si>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</si>
  <si>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</si>
  <si>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</si>
  <si>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</si>
  <si>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</si>
  <si>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</si>
  <si>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</si>
  <si>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</si>
  <si>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</si>
  <si>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</si>
  <si>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</si>
  <si>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>Dividend received from long-term investments</t>
  </si>
  <si>
    <t>Cash paid for purchases of intangible assets</t>
  </si>
  <si>
    <t>Statement of comprehensive income (continued)</t>
  </si>
  <si>
    <t>Supplemental cash flows information:</t>
  </si>
  <si>
    <t>Short-term loans to subsidiaries</t>
  </si>
  <si>
    <t>Other comprehensive income not to be reclassified</t>
  </si>
  <si>
    <t>Other comprehensive income</t>
  </si>
  <si>
    <t>Management service income</t>
  </si>
  <si>
    <t>Share of other</t>
  </si>
  <si>
    <t>Total other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</si>
  <si>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</si>
  <si>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</si>
  <si>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</si>
  <si>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</si>
  <si>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</si>
  <si>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>Investment in joint venture</t>
  </si>
  <si>
    <t>Short-term borrowings from financial institutions</t>
  </si>
  <si>
    <t>Share of profit from investment in joint venture</t>
  </si>
  <si>
    <t xml:space="preserve">      Share of profit from investment in joint venture</t>
  </si>
  <si>
    <t>shareholders'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</si>
  <si>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</si>
  <si>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</si>
  <si>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</si>
  <si>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</si>
  <si>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</si>
  <si>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</si>
  <si>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   Dividend income</t>
  </si>
  <si>
    <t xml:space="preserve">      Interest income</t>
  </si>
  <si>
    <t xml:space="preserve">      Loss (gain) on disposal and write-off of equipment</t>
  </si>
  <si>
    <t xml:space="preserve">  </t>
  </si>
  <si>
    <t>value through other</t>
  </si>
  <si>
    <t xml:space="preserve"> income</t>
  </si>
  <si>
    <t>comprehensive</t>
  </si>
  <si>
    <t>Cash received from disposal of equipment</t>
  </si>
  <si>
    <t xml:space="preserve"> income from</t>
  </si>
  <si>
    <t>Cash paid for lease liabilities</t>
  </si>
  <si>
    <t xml:space="preserve">   through other comprehensive income - net of income tax</t>
  </si>
  <si>
    <t xml:space="preserve">      through other comprehensive income - net of income tax</t>
  </si>
  <si>
    <t>Provision for dismantling cost</t>
  </si>
  <si>
    <t>Long-term Investments</t>
  </si>
  <si>
    <t xml:space="preserve">   Cash paid for long-term employee benefit</t>
  </si>
  <si>
    <t xml:space="preserve">   through other comprehensive income</t>
  </si>
  <si>
    <t xml:space="preserve">comprehensive income </t>
  </si>
  <si>
    <t>of shareholder's</t>
  </si>
  <si>
    <t>investment in equity</t>
  </si>
  <si>
    <t>Personnel expenses</t>
  </si>
  <si>
    <t>Depreciation and amortisation</t>
  </si>
  <si>
    <t>Fee and service expenses</t>
  </si>
  <si>
    <t>Other expenses</t>
  </si>
  <si>
    <t>Share of profit from investments in subsidiaries</t>
  </si>
  <si>
    <t xml:space="preserve">   Payables to Cleaning House and broker-dealers</t>
  </si>
  <si>
    <t>designated at fair</t>
  </si>
  <si>
    <t>subsidiaries</t>
  </si>
  <si>
    <t xml:space="preserve">      214,404,846 ordinary shares of Baht 5 each</t>
  </si>
  <si>
    <t xml:space="preserve">   Long-term unsecured debentures</t>
  </si>
  <si>
    <t xml:space="preserve">   Short-term loans from subsidiaries</t>
  </si>
  <si>
    <t>Less: Income tax effect</t>
  </si>
  <si>
    <t xml:space="preserve">      Finance cost</t>
  </si>
  <si>
    <t>Cash paid for provision of convertible loan</t>
  </si>
  <si>
    <t xml:space="preserve">         at fair value through profit or loss</t>
  </si>
  <si>
    <t xml:space="preserve">   Short-term loans to joint venture</t>
  </si>
  <si>
    <t>Gain (loss) on</t>
  </si>
  <si>
    <t>Digital assets inventories</t>
  </si>
  <si>
    <t xml:space="preserve">   Digital assets inventories</t>
  </si>
  <si>
    <t xml:space="preserve">      Share of profit from investments in subsidiaries</t>
  </si>
  <si>
    <t xml:space="preserve">   Interest and dividend received</t>
  </si>
  <si>
    <t xml:space="preserve">   Interest expenses paid</t>
  </si>
  <si>
    <t>Long-term unsecured debentures, net of current portion</t>
  </si>
  <si>
    <t>shareholders' equity</t>
  </si>
  <si>
    <t>Other components of</t>
  </si>
  <si>
    <t xml:space="preserve">   Short-term borrowings from financial insitutions</t>
  </si>
  <si>
    <t xml:space="preserve">   Other short-term borrowings</t>
  </si>
  <si>
    <t xml:space="preserve">   Other long-term borrowings</t>
  </si>
  <si>
    <t>Dividend received from investments in subsidiaries</t>
  </si>
  <si>
    <t>Net cash flows used in investing activities</t>
  </si>
  <si>
    <t>2022</t>
  </si>
  <si>
    <t>Balance as at 1 January 2022</t>
  </si>
  <si>
    <t>Earnings per share</t>
  </si>
  <si>
    <t xml:space="preserve">   Short-term unsecured debentures</t>
  </si>
  <si>
    <t xml:space="preserve">      Loss on change in fair value of borrowing securities</t>
  </si>
  <si>
    <t xml:space="preserve">   Short-term loans to others</t>
  </si>
  <si>
    <t xml:space="preserve">      Unrealised loss (gain) on change in fair value of investments measured</t>
  </si>
  <si>
    <t>Gain (loss) on investments in equity designated at fair value</t>
  </si>
  <si>
    <t>Gain (loss) and retern on financial instruments</t>
  </si>
  <si>
    <t>Net cash flows used in financing activities</t>
  </si>
  <si>
    <t>Current portion of other long-term borrowings</t>
  </si>
  <si>
    <t xml:space="preserve">   Gain (loss) on investments in equity designated at fair value</t>
  </si>
  <si>
    <t xml:space="preserve">Profit (loss) from operating activities before  </t>
  </si>
  <si>
    <t>Cash and cash equivalents at the end of the period (Note 3)</t>
  </si>
  <si>
    <t>As at 31 March 2023</t>
  </si>
  <si>
    <t>31 March 2023</t>
  </si>
  <si>
    <t>For the three-month period ended 31 March 2023</t>
  </si>
  <si>
    <t>2023</t>
  </si>
  <si>
    <t>Balance as at 31 March 2023</t>
  </si>
  <si>
    <t>Balance as at 31 March 2022</t>
  </si>
  <si>
    <t>Balance as at 1 January 2023</t>
  </si>
  <si>
    <t xml:space="preserve">      Gain on sales of investments</t>
  </si>
  <si>
    <t xml:space="preserve">      Loss on change in fair value of derivative assets</t>
  </si>
  <si>
    <t xml:space="preserve">      Gain on change in fair value of derivative liabilities</t>
  </si>
  <si>
    <t>Decrease (Increase) in short-term loans to subsidiaries</t>
  </si>
  <si>
    <t xml:space="preserve">   Decrease in right-of-use assets and lease liabilities</t>
  </si>
  <si>
    <t xml:space="preserve">   Increase (decrease) in liabilities from acquisition of equipment</t>
  </si>
  <si>
    <t>Cash from (used in) operating activities</t>
  </si>
  <si>
    <t>Net cash flows from (used in) operating activities</t>
  </si>
  <si>
    <t>Net increase (decrease) in cash and cash equivalents</t>
  </si>
  <si>
    <t xml:space="preserve">   Cash received (paid) for income tax</t>
  </si>
  <si>
    <t>Investments in associates</t>
  </si>
  <si>
    <t>Operating profit (loss)</t>
  </si>
  <si>
    <t>Profit (loss) before income tax</t>
  </si>
  <si>
    <t>Profit (loss) for the period</t>
  </si>
  <si>
    <t>Basic earnings (loss) per share</t>
  </si>
  <si>
    <t xml:space="preserve">   Profit (loss) attributable to equity holders of the Company (Baht/share)</t>
  </si>
  <si>
    <t>Loss for the period</t>
  </si>
  <si>
    <t>Profit (loss) before tax</t>
  </si>
  <si>
    <t xml:space="preserve">Adjustments to reconcile profit (loss) before tax to net cash </t>
  </si>
  <si>
    <t xml:space="preserve">      Reversal of loss on diminution value of digital assets inventories</t>
  </si>
  <si>
    <t>Cash paid for acquisition of an associate</t>
  </si>
  <si>
    <t>Reversal of loss on diminution value of digital assets inventories</t>
  </si>
  <si>
    <t>Share of profit from investments in associates</t>
  </si>
  <si>
    <t>Income tax revenue (expense)</t>
  </si>
  <si>
    <t xml:space="preserve">      Share of profit 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</si>
</sst>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_([$€-2]\ * #,##0.00_);_([$€-2]\ * \(#,##0.00\);_([$€-2]\ * &quot;-&quot;??_);_(@_)"/>
  </numFmts>
  <fonts count="12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" fontId="0" fillId="0" borderId="0"/>
    <xf numFmtId="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</cellStyleXfs>
  <cellXfs count="162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1" fontId="6" fillId="0" borderId="0" xfId="0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Alignment="1">
      <alignment vertical="center"/>
    </xf>
    <xf numFmtId="187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191" fontId="10" fillId="0" borderId="0" xfId="0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6" fillId="0" borderId="4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center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0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applyNumberFormat="1" applyFont="1" applyFill="1" applyAlignment="1">
      <alignment horizontal="center" vertical="center"/>
    </xf>
    <xf numFmtId="187" fontId="6" fillId="0" borderId="2" xfId="0" applyNumberFormat="1" applyFont="1" applyFill="1" applyBorder="1" applyAlignment="1">
      <alignment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38" fontId="6" fillId="0" borderId="5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vertical="center"/>
    </xf>
    <xf numFmtId="187" fontId="3" fillId="0" borderId="7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horizontal="right" vertical="center"/>
    </xf>
    <xf numFmtId="187" fontId="3" fillId="0" borderId="7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39" fontId="3" fillId="0" borderId="2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3" fillId="2" borderId="0" xfId="0" applyNumberFormat="1" applyFont="1" applyFill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2" borderId="0" xfId="0" applyNumberFormat="1" applyFont="1" applyFill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3" fillId="0" borderId="6" xfId="0" applyNumberFormat="1" applyFont="1" applyBorder="1" applyAlignment="1">
      <alignment vertical="center"/>
    </xf>
    <xf numFmtId="187" fontId="3" fillId="0" borderId="7" xfId="0" applyNumberFormat="1" applyFont="1" applyBorder="1" applyAlignment="1">
      <alignment vertical="center"/>
    </xf>
    <xf numFmtId="39" fontId="3" fillId="0" borderId="2" xfId="0" applyNumberFormat="1" applyFont="1" applyBorder="1" applyAlignment="1">
      <alignment vertical="center"/>
    </xf>
    <xf numFmtId="187" fontId="10" fillId="0" borderId="6" xfId="0" applyNumberFormat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/>
    </xf>
    <xf numFmtId="187" fontId="6" fillId="2" borderId="0" xfId="0" applyNumberFormat="1" applyFont="1" applyFill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6" fillId="0" borderId="1" xfId="0" applyNumberFormat="1" applyFont="1" applyBorder="1" applyAlignment="1">
      <alignment horizontal="right" vertical="center"/>
    </xf>
    <xf numFmtId="187" fontId="11" fillId="0" borderId="0" xfId="0" applyNumberFormat="1" applyFont="1" applyAlignment="1">
      <alignment horizontal="center" vertical="center"/>
    </xf>
    <xf numFmtId="187" fontId="6" fillId="0" borderId="2" xfId="0" applyNumberFormat="1" applyFont="1" applyBorder="1" applyAlignment="1">
      <alignment horizontal="right" vertical="center"/>
    </xf>
    <xf numFmtId="187" fontId="11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87" fontId="3" fillId="0" borderId="1" xfId="3" applyNumberFormat="1" applyFont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/>
    <cellStyle name="Normal 6" xfId="4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showGridLines="0" tabSelected="1" view="pageBreakPreview" zoomScaleNormal="85" zoomScaleSheetLayoutView="100" workbookViewId="0"/>
  </sheetViews>
  <sheetFormatPr defaultColWidth="10.5703125" defaultRowHeight="20.25" customHeight="1"/>
  <cols>
    <col min="1" max="1" width="46.85546875" style="62" customWidth="1"/>
    <col min="2" max="2" width="7.42578125" style="62" customWidth="1"/>
    <col min="3" max="3" width="2.42578125" style="62" customWidth="1"/>
    <col min="4" max="4" width="15.42578125" style="88" customWidth="1"/>
    <col min="5" max="5" width="2.42578125" style="88" customWidth="1"/>
    <col min="6" max="6" width="15.42578125" style="88" customWidth="1"/>
    <col min="7" max="7" width="2.42578125" style="62" customWidth="1"/>
    <col min="8" max="8" width="15.42578125" style="88" customWidth="1"/>
    <col min="9" max="9" width="2.42578125" style="88" customWidth="1"/>
    <col min="10" max="10" width="15.42578125" style="88" customWidth="1"/>
    <col min="11" max="16384" width="10.5703125" style="62"/>
  </cols>
  <sheetData>
    <row r="1" spans="1:10" s="80" customFormat="1" ht="20.25" customHeight="1">
      <c r="A1" s="80" t="s">
        <v>58</v>
      </c>
      <c r="D1" s="89"/>
      <c r="E1" s="89"/>
      <c r="F1" s="89"/>
      <c r="H1" s="89"/>
      <c r="I1" s="89"/>
      <c r="J1" s="89"/>
    </row>
    <row r="2" spans="1:10" s="80" customFormat="1" ht="20.25" customHeight="1">
      <c r="A2" s="80" t="s">
        <v>85</v>
      </c>
      <c r="D2" s="89"/>
      <c r="E2" s="89"/>
      <c r="F2" s="89"/>
      <c r="H2" s="89"/>
      <c r="I2" s="89"/>
      <c r="J2" s="89"/>
    </row>
    <row r="3" spans="1:10" s="80" customFormat="1" ht="20.25" customHeight="1">
      <c r="A3" s="80" t="s">
        <v>202</v>
      </c>
      <c r="D3" s="89"/>
      <c r="E3" s="89"/>
      <c r="F3" s="89"/>
      <c r="H3" s="89"/>
      <c r="I3" s="89"/>
      <c r="J3" s="89"/>
    </row>
    <row r="4" spans="1:10" s="91" customFormat="1" ht="20.25" customHeight="1">
      <c r="A4" s="86"/>
      <c r="B4" s="86"/>
      <c r="C4" s="86"/>
      <c r="D4" s="85"/>
      <c r="E4" s="85"/>
      <c r="G4" s="86"/>
      <c r="H4" s="85"/>
      <c r="I4" s="85"/>
      <c r="J4" s="111" t="s">
        <v>78</v>
      </c>
    </row>
    <row r="5" spans="1:10" s="91" customFormat="1" ht="20.25" customHeight="1">
      <c r="A5" s="86"/>
      <c r="B5" s="86"/>
      <c r="C5" s="86"/>
      <c r="D5" s="157" t="s">
        <v>25</v>
      </c>
      <c r="E5" s="157"/>
      <c r="F5" s="157"/>
      <c r="G5" s="114"/>
      <c r="H5" s="157" t="s">
        <v>24</v>
      </c>
      <c r="I5" s="157"/>
      <c r="J5" s="157"/>
    </row>
    <row r="6" spans="1:10" ht="20.25" customHeight="1">
      <c r="B6" s="115" t="s">
        <v>0</v>
      </c>
      <c r="C6" s="116"/>
      <c r="D6" s="117" t="s">
        <v>203</v>
      </c>
      <c r="E6" s="118"/>
      <c r="F6" s="119" t="str">
        <f>"31 December 2022"</f>
        <v>31 December 2022</v>
      </c>
      <c r="G6" s="75"/>
      <c r="H6" s="117" t="s">
        <v>203</v>
      </c>
      <c r="I6" s="118"/>
      <c r="J6" s="119" t="str">
        <f>"31 December 2022"</f>
        <v>31 December 2022</v>
      </c>
    </row>
    <row r="7" spans="1:10" ht="20.25" customHeight="1">
      <c r="B7" s="95"/>
      <c r="C7" s="95"/>
      <c r="D7" s="120" t="s">
        <v>79</v>
      </c>
      <c r="E7" s="120"/>
      <c r="F7" s="78" t="s">
        <v>101</v>
      </c>
      <c r="G7" s="75"/>
      <c r="H7" s="120" t="s">
        <v>79</v>
      </c>
      <c r="I7" s="120"/>
      <c r="J7" s="78" t="s">
        <v>101</v>
      </c>
    </row>
    <row r="8" spans="1:10" ht="20.25" customHeight="1">
      <c r="B8" s="95"/>
      <c r="C8" s="95"/>
      <c r="D8" s="120" t="s">
        <v>80</v>
      </c>
      <c r="E8" s="120"/>
      <c r="F8" s="78"/>
      <c r="G8" s="75"/>
      <c r="H8" s="120" t="s">
        <v>80</v>
      </c>
      <c r="I8" s="120"/>
      <c r="J8" s="78"/>
    </row>
    <row r="9" spans="1:10" ht="20.25" customHeight="1">
      <c r="A9" s="80" t="s">
        <v>42</v>
      </c>
      <c r="G9" s="99"/>
    </row>
    <row r="10" spans="1:10" ht="20.25" customHeight="1">
      <c r="A10" s="80" t="s">
        <v>9</v>
      </c>
      <c r="G10" s="99"/>
    </row>
    <row r="11" spans="1:10" ht="20.25" customHeight="1">
      <c r="A11" s="62" t="s">
        <v>26</v>
      </c>
      <c r="B11" s="81">
        <v>3</v>
      </c>
      <c r="C11" s="75"/>
      <c r="D11" s="146">
        <v>65999</v>
      </c>
      <c r="E11" s="101"/>
      <c r="F11" s="102">
        <v>178777</v>
      </c>
      <c r="G11" s="102"/>
      <c r="H11" s="101">
        <v>1421</v>
      </c>
      <c r="I11" s="102"/>
      <c r="J11" s="102">
        <v>1652</v>
      </c>
    </row>
    <row r="12" spans="1:10" ht="20.25" customHeight="1">
      <c r="A12" s="62" t="s">
        <v>133</v>
      </c>
      <c r="B12" s="81"/>
      <c r="C12" s="75"/>
      <c r="D12" s="146">
        <v>768465</v>
      </c>
      <c r="E12" s="101"/>
      <c r="F12" s="102">
        <v>781207</v>
      </c>
      <c r="G12" s="102"/>
      <c r="H12" s="101">
        <v>325878</v>
      </c>
      <c r="I12" s="102"/>
      <c r="J12" s="102">
        <v>258124</v>
      </c>
    </row>
    <row r="13" spans="1:10" ht="20.25" customHeight="1">
      <c r="A13" s="62" t="s">
        <v>123</v>
      </c>
      <c r="B13" s="81"/>
      <c r="C13" s="75"/>
      <c r="D13" s="147">
        <v>102022</v>
      </c>
      <c r="E13" s="101"/>
      <c r="F13" s="102">
        <v>18800</v>
      </c>
      <c r="G13" s="102"/>
      <c r="H13" s="102">
        <v>0</v>
      </c>
      <c r="I13" s="102"/>
      <c r="J13" s="102">
        <v>0</v>
      </c>
    </row>
    <row r="14" spans="1:10" ht="20.25" customHeight="1">
      <c r="A14" s="62" t="s">
        <v>74</v>
      </c>
      <c r="B14" s="81">
        <v>4</v>
      </c>
      <c r="C14" s="75"/>
      <c r="D14" s="147">
        <v>4020755</v>
      </c>
      <c r="E14" s="101"/>
      <c r="F14" s="102">
        <v>4523393</v>
      </c>
      <c r="G14" s="102"/>
      <c r="H14" s="102">
        <v>0</v>
      </c>
      <c r="I14" s="102"/>
      <c r="J14" s="102">
        <v>0</v>
      </c>
    </row>
    <row r="15" spans="1:10" ht="20.25" customHeight="1">
      <c r="A15" s="62" t="s">
        <v>126</v>
      </c>
      <c r="B15" s="81">
        <v>5</v>
      </c>
      <c r="C15" s="75"/>
      <c r="D15" s="147">
        <v>1216</v>
      </c>
      <c r="E15" s="101"/>
      <c r="F15" s="102">
        <v>3763</v>
      </c>
      <c r="G15" s="102"/>
      <c r="H15" s="102">
        <v>0</v>
      </c>
      <c r="I15" s="102"/>
      <c r="J15" s="102">
        <v>0</v>
      </c>
    </row>
    <row r="16" spans="1:10" ht="20.25" customHeight="1">
      <c r="A16" s="62" t="s">
        <v>70</v>
      </c>
      <c r="B16" s="81">
        <v>2</v>
      </c>
      <c r="C16" s="75"/>
      <c r="D16" s="43">
        <v>63959</v>
      </c>
      <c r="E16" s="101"/>
      <c r="F16" s="102">
        <v>61643</v>
      </c>
      <c r="G16" s="102"/>
      <c r="H16" s="63">
        <v>62686</v>
      </c>
      <c r="I16" s="102"/>
      <c r="J16" s="102">
        <v>77508</v>
      </c>
    </row>
    <row r="17" spans="1:10" ht="20.25" customHeight="1">
      <c r="A17" s="62" t="s">
        <v>117</v>
      </c>
      <c r="B17" s="81">
        <v>2</v>
      </c>
      <c r="C17" s="75"/>
      <c r="D17" s="103">
        <v>0</v>
      </c>
      <c r="E17" s="101"/>
      <c r="F17" s="102">
        <v>0</v>
      </c>
      <c r="G17" s="102"/>
      <c r="H17" s="63">
        <v>1142000</v>
      </c>
      <c r="I17" s="102"/>
      <c r="J17" s="102">
        <v>1151000</v>
      </c>
    </row>
    <row r="18" spans="1:10" ht="20.25" customHeight="1">
      <c r="A18" s="62" t="s">
        <v>98</v>
      </c>
      <c r="B18" s="81">
        <v>6</v>
      </c>
      <c r="C18" s="75"/>
      <c r="D18" s="150">
        <v>925557</v>
      </c>
      <c r="E18" s="101"/>
      <c r="F18" s="102">
        <v>1125557</v>
      </c>
      <c r="G18" s="102"/>
      <c r="H18" s="63">
        <v>925557</v>
      </c>
      <c r="I18" s="102"/>
      <c r="J18" s="102">
        <v>1125557</v>
      </c>
    </row>
    <row r="19" spans="1:10" ht="20.25" customHeight="1">
      <c r="A19" s="62" t="s">
        <v>175</v>
      </c>
      <c r="B19" s="81">
        <v>7</v>
      </c>
      <c r="C19" s="75"/>
      <c r="D19" s="150">
        <v>10180</v>
      </c>
      <c r="E19" s="101"/>
      <c r="F19" s="102">
        <v>7320</v>
      </c>
      <c r="G19" s="102"/>
      <c r="H19" s="63">
        <v>10180</v>
      </c>
      <c r="I19" s="102"/>
      <c r="J19" s="102">
        <v>7320</v>
      </c>
    </row>
    <row r="20" spans="1:10" ht="20.25" customHeight="1">
      <c r="A20" s="62" t="s">
        <v>27</v>
      </c>
      <c r="B20" s="81"/>
      <c r="C20" s="75"/>
      <c r="D20" s="150">
        <v>8566</v>
      </c>
      <c r="E20" s="101"/>
      <c r="F20" s="102">
        <v>10556</v>
      </c>
      <c r="G20" s="102"/>
      <c r="H20" s="63">
        <v>1833</v>
      </c>
      <c r="I20" s="102"/>
      <c r="J20" s="102">
        <v>1203</v>
      </c>
    </row>
    <row r="21" spans="1:10" ht="20.25" customHeight="1">
      <c r="A21" s="80" t="s">
        <v>10</v>
      </c>
      <c r="B21" s="81"/>
      <c r="C21" s="75"/>
      <c r="D21" s="105">
        <f>SUM(D11:D20)</f>
        <v>5966719</v>
      </c>
      <c r="E21" s="101"/>
      <c r="F21" s="105">
        <f>SUM(F11:F20)</f>
        <v>6711016</v>
      </c>
      <c r="G21" s="101"/>
      <c r="H21" s="105">
        <f>SUM(H11:H20)</f>
        <v>2469555</v>
      </c>
      <c r="I21" s="101"/>
      <c r="J21" s="105">
        <f>SUM(J11:J20)</f>
        <v>2622364</v>
      </c>
    </row>
    <row r="22" spans="1:10" ht="20.25" customHeight="1">
      <c r="A22" s="80" t="s">
        <v>11</v>
      </c>
      <c r="B22" s="81"/>
      <c r="C22" s="75"/>
      <c r="D22" s="100"/>
      <c r="E22" s="101"/>
      <c r="F22" s="100"/>
      <c r="G22" s="101"/>
      <c r="H22" s="100"/>
      <c r="I22" s="101"/>
      <c r="J22" s="100"/>
    </row>
    <row r="23" spans="1:10" ht="20.25" customHeight="1">
      <c r="A23" s="62" t="s">
        <v>152</v>
      </c>
      <c r="B23" s="81"/>
      <c r="C23" s="75"/>
      <c r="D23" s="147">
        <v>218028</v>
      </c>
      <c r="E23" s="101"/>
      <c r="F23" s="102">
        <v>219547</v>
      </c>
      <c r="G23" s="101"/>
      <c r="H23" s="102">
        <v>155500</v>
      </c>
      <c r="I23" s="101"/>
      <c r="J23" s="102">
        <v>155915</v>
      </c>
    </row>
    <row r="24" spans="1:10" ht="20.25" customHeight="1">
      <c r="A24" s="62" t="s">
        <v>67</v>
      </c>
      <c r="B24" s="81">
        <v>8</v>
      </c>
      <c r="C24" s="75"/>
      <c r="D24" s="150">
        <v>0</v>
      </c>
      <c r="E24" s="101"/>
      <c r="F24" s="63">
        <v>0</v>
      </c>
      <c r="G24" s="101"/>
      <c r="H24" s="63">
        <v>1722837</v>
      </c>
      <c r="I24" s="101"/>
      <c r="J24" s="63">
        <v>1703958</v>
      </c>
    </row>
    <row r="25" spans="1:10" ht="20.25" customHeight="1">
      <c r="A25" s="62" t="s">
        <v>128</v>
      </c>
      <c r="B25" s="81"/>
      <c r="C25" s="75"/>
      <c r="D25" s="148">
        <v>54475</v>
      </c>
      <c r="E25" s="101"/>
      <c r="F25" s="102">
        <v>49124</v>
      </c>
      <c r="G25" s="101"/>
      <c r="H25" s="148">
        <v>54475</v>
      </c>
      <c r="I25" s="101"/>
      <c r="J25" s="102">
        <v>49124</v>
      </c>
    </row>
    <row r="26" spans="1:10" ht="20.25" customHeight="1">
      <c r="A26" s="62" t="s">
        <v>219</v>
      </c>
      <c r="B26" s="81">
        <v>9</v>
      </c>
      <c r="C26" s="75"/>
      <c r="D26" s="148">
        <v>22480</v>
      </c>
      <c r="E26" s="101"/>
      <c r="F26" s="102">
        <v>12345</v>
      </c>
      <c r="G26" s="101"/>
      <c r="H26" s="102">
        <v>22480</v>
      </c>
      <c r="I26" s="101"/>
      <c r="J26" s="102">
        <v>12345</v>
      </c>
    </row>
    <row r="27" spans="1:10" ht="20.25" customHeight="1">
      <c r="A27" s="62" t="s">
        <v>75</v>
      </c>
      <c r="B27" s="81"/>
      <c r="C27" s="75"/>
      <c r="D27" s="147">
        <v>13666</v>
      </c>
      <c r="E27" s="101"/>
      <c r="F27" s="102">
        <v>12726</v>
      </c>
      <c r="G27" s="102"/>
      <c r="H27" s="102">
        <v>0</v>
      </c>
      <c r="I27" s="102"/>
      <c r="J27" s="102">
        <v>0</v>
      </c>
    </row>
    <row r="28" spans="1:10" ht="20.25" customHeight="1">
      <c r="A28" s="62" t="s">
        <v>134</v>
      </c>
      <c r="B28" s="81"/>
      <c r="C28" s="75"/>
      <c r="D28" s="147">
        <v>18086</v>
      </c>
      <c r="E28" s="101"/>
      <c r="F28" s="102">
        <v>26148</v>
      </c>
      <c r="G28" s="102"/>
      <c r="H28" s="102">
        <v>0</v>
      </c>
      <c r="I28" s="102"/>
      <c r="J28" s="102">
        <v>0</v>
      </c>
    </row>
    <row r="29" spans="1:10" ht="20.25" customHeight="1">
      <c r="A29" s="62" t="s">
        <v>68</v>
      </c>
      <c r="B29" s="81"/>
      <c r="C29" s="75"/>
      <c r="D29" s="147">
        <v>50865</v>
      </c>
      <c r="E29" s="101"/>
      <c r="F29" s="102">
        <v>50865</v>
      </c>
      <c r="G29" s="102"/>
      <c r="H29" s="102">
        <v>0</v>
      </c>
      <c r="I29" s="102"/>
      <c r="J29" s="102">
        <v>0</v>
      </c>
    </row>
    <row r="30" spans="1:10" ht="20.25" customHeight="1">
      <c r="A30" s="62" t="s">
        <v>76</v>
      </c>
      <c r="B30" s="81">
        <v>10</v>
      </c>
      <c r="C30" s="75"/>
      <c r="D30" s="147">
        <v>13553</v>
      </c>
      <c r="E30" s="101"/>
      <c r="F30" s="102">
        <v>13918</v>
      </c>
      <c r="G30" s="102"/>
      <c r="H30" s="102">
        <v>3051</v>
      </c>
      <c r="I30" s="102"/>
      <c r="J30" s="102">
        <v>3051</v>
      </c>
    </row>
    <row r="31" spans="1:10" ht="20.25" customHeight="1">
      <c r="A31" s="62" t="s">
        <v>84</v>
      </c>
      <c r="B31" s="81"/>
      <c r="C31" s="75"/>
      <c r="D31" s="147">
        <v>67745</v>
      </c>
      <c r="E31" s="101"/>
      <c r="F31" s="102">
        <v>52802</v>
      </c>
      <c r="G31" s="102"/>
      <c r="H31" s="102">
        <v>30408</v>
      </c>
      <c r="I31" s="102"/>
      <c r="J31" s="102">
        <v>18285</v>
      </c>
    </row>
    <row r="32" spans="1:10" ht="20.25" customHeight="1">
      <c r="A32" s="62" t="s">
        <v>28</v>
      </c>
      <c r="B32" s="81"/>
      <c r="C32" s="75"/>
      <c r="D32" s="151">
        <v>89841</v>
      </c>
      <c r="E32" s="101"/>
      <c r="F32" s="102">
        <v>89763</v>
      </c>
      <c r="G32" s="102"/>
      <c r="H32" s="104">
        <v>0</v>
      </c>
      <c r="I32" s="102"/>
      <c r="J32" s="102">
        <v>0</v>
      </c>
    </row>
    <row r="33" spans="1:11" ht="20.25" customHeight="1">
      <c r="A33" s="80" t="s">
        <v>12</v>
      </c>
      <c r="B33" s="81"/>
      <c r="C33" s="75"/>
      <c r="D33" s="105">
        <f>SUM(D23:D32)</f>
        <v>548739</v>
      </c>
      <c r="E33" s="101"/>
      <c r="F33" s="105">
        <f>SUM(F23:F32)</f>
        <v>527238</v>
      </c>
      <c r="G33" s="101"/>
      <c r="H33" s="105">
        <f>SUM(H23:H32)</f>
        <v>1988751</v>
      </c>
      <c r="I33" s="101"/>
      <c r="J33" s="105">
        <f>SUM(J23:J32)</f>
        <v>1942678</v>
      </c>
    </row>
    <row r="34" spans="1:11" ht="20.25" customHeight="1" thickBot="1">
      <c r="A34" s="80" t="s">
        <v>43</v>
      </c>
      <c r="B34" s="81"/>
      <c r="C34" s="75"/>
      <c r="D34" s="121">
        <f>SUM(D21+D33)</f>
        <v>6515458</v>
      </c>
      <c r="E34" s="101"/>
      <c r="F34" s="121">
        <f>SUM(F21+F33)</f>
        <v>7238254</v>
      </c>
      <c r="G34" s="101"/>
      <c r="H34" s="121">
        <f>SUM(H21+H33)</f>
        <v>4458306</v>
      </c>
      <c r="I34" s="101"/>
      <c r="J34" s="121">
        <f>SUM(J21+J33)</f>
        <v>4565042</v>
      </c>
    </row>
    <row r="35" spans="1:11" ht="20.25" customHeight="1" thickTop="1">
      <c r="A35" s="80"/>
      <c r="B35" s="81"/>
      <c r="C35" s="75"/>
      <c r="I35" s="101"/>
    </row>
    <row r="36" spans="1:11" ht="20.25" customHeight="1">
      <c r="A36" s="62" t="s">
        <v>1</v>
      </c>
      <c r="B36" s="83"/>
      <c r="C36" s="83"/>
    </row>
    <row r="37" spans="1:11" s="80" customFormat="1" ht="20.25" customHeight="1">
      <c r="A37" s="80" t="s">
        <v>58</v>
      </c>
      <c r="D37" s="89"/>
      <c r="E37" s="89"/>
      <c r="F37" s="89"/>
      <c r="H37" s="89"/>
      <c r="I37" s="89"/>
      <c r="J37" s="89"/>
    </row>
    <row r="38" spans="1:11" s="80" customFormat="1" ht="20.25" customHeight="1">
      <c r="A38" s="80" t="s">
        <v>86</v>
      </c>
      <c r="D38" s="89"/>
      <c r="E38" s="89"/>
      <c r="F38" s="89"/>
      <c r="H38" s="89"/>
      <c r="I38" s="89"/>
      <c r="J38" s="89"/>
    </row>
    <row r="39" spans="1:11" s="80" customFormat="1" ht="20.25" customHeight="1">
      <c r="A39" s="80" t="s">
        <v>202</v>
      </c>
      <c r="D39" s="89"/>
      <c r="E39" s="89"/>
      <c r="F39" s="89"/>
      <c r="H39" s="89"/>
      <c r="I39" s="89"/>
      <c r="J39" s="89"/>
    </row>
    <row r="40" spans="1:11" s="91" customFormat="1" ht="20.25" customHeight="1">
      <c r="A40" s="86"/>
      <c r="B40" s="86"/>
      <c r="C40" s="86"/>
      <c r="D40" s="85"/>
      <c r="E40" s="85"/>
      <c r="F40" s="85"/>
      <c r="G40" s="86"/>
      <c r="H40" s="85"/>
      <c r="I40" s="85"/>
      <c r="J40" s="111" t="s">
        <v>78</v>
      </c>
    </row>
    <row r="41" spans="1:11" s="91" customFormat="1" ht="20.25" customHeight="1">
      <c r="A41" s="86"/>
      <c r="B41" s="86"/>
      <c r="C41" s="86"/>
      <c r="D41" s="157" t="s">
        <v>25</v>
      </c>
      <c r="E41" s="157"/>
      <c r="F41" s="157"/>
      <c r="G41" s="114"/>
      <c r="H41" s="157" t="s">
        <v>24</v>
      </c>
      <c r="I41" s="157"/>
      <c r="J41" s="157"/>
    </row>
    <row r="42" spans="1:11" ht="20.25" customHeight="1">
      <c r="B42" s="115" t="s">
        <v>0</v>
      </c>
      <c r="C42" s="116"/>
      <c r="D42" s="117" t="s">
        <v>203</v>
      </c>
      <c r="E42" s="118"/>
      <c r="F42" s="119" t="str">
        <f>"31 December 2022"</f>
        <v>31 December 2022</v>
      </c>
      <c r="G42" s="75"/>
      <c r="H42" s="117" t="s">
        <v>203</v>
      </c>
      <c r="I42" s="118"/>
      <c r="J42" s="119" t="str">
        <f>"31 December 2022"</f>
        <v>31 December 2022</v>
      </c>
    </row>
    <row r="43" spans="1:11" ht="20.25" customHeight="1">
      <c r="B43" s="95"/>
      <c r="C43" s="95"/>
      <c r="D43" s="120" t="s">
        <v>79</v>
      </c>
      <c r="E43" s="120"/>
      <c r="F43" s="78" t="s">
        <v>101</v>
      </c>
      <c r="G43" s="75"/>
      <c r="H43" s="120" t="s">
        <v>79</v>
      </c>
      <c r="I43" s="120"/>
      <c r="J43" s="78" t="s">
        <v>101</v>
      </c>
    </row>
    <row r="44" spans="1:11" ht="20.25" customHeight="1">
      <c r="B44" s="95"/>
      <c r="C44" s="95"/>
      <c r="D44" s="120" t="s">
        <v>80</v>
      </c>
      <c r="E44" s="120"/>
      <c r="F44" s="78"/>
      <c r="G44" s="75"/>
      <c r="H44" s="120" t="s">
        <v>80</v>
      </c>
      <c r="I44" s="120"/>
      <c r="J44" s="78"/>
    </row>
    <row r="45" spans="1:11" ht="20.25" customHeight="1">
      <c r="A45" s="80" t="s">
        <v>44</v>
      </c>
      <c r="B45" s="99"/>
      <c r="C45" s="99"/>
      <c r="D45" s="62"/>
      <c r="E45" s="62"/>
      <c r="F45" s="62"/>
      <c r="H45" s="62"/>
      <c r="I45" s="62"/>
      <c r="J45" s="62"/>
    </row>
    <row r="46" spans="1:11" ht="20.25" customHeight="1">
      <c r="A46" s="80" t="s">
        <v>13</v>
      </c>
      <c r="B46" s="99"/>
      <c r="C46" s="99"/>
      <c r="D46" s="62"/>
      <c r="E46" s="62"/>
      <c r="F46" s="62"/>
      <c r="H46" s="62"/>
      <c r="I46" s="62"/>
      <c r="J46" s="62"/>
    </row>
    <row r="47" spans="1:11" s="88" customFormat="1" ht="20.25" customHeight="1">
      <c r="A47" s="92" t="s">
        <v>129</v>
      </c>
      <c r="B47" s="81">
        <v>11</v>
      </c>
      <c r="C47" s="75"/>
      <c r="D47" s="147">
        <v>1730000</v>
      </c>
      <c r="E47" s="102"/>
      <c r="F47" s="102">
        <v>2105000</v>
      </c>
      <c r="G47" s="102"/>
      <c r="H47" s="102">
        <v>0</v>
      </c>
      <c r="I47" s="102"/>
      <c r="J47" s="102">
        <v>0</v>
      </c>
      <c r="K47" s="62"/>
    </row>
    <row r="48" spans="1:11" s="88" customFormat="1" ht="20.25" customHeight="1">
      <c r="A48" s="92" t="s">
        <v>124</v>
      </c>
      <c r="B48" s="81"/>
      <c r="C48" s="75"/>
      <c r="D48" s="150">
        <v>1246</v>
      </c>
      <c r="E48" s="102"/>
      <c r="F48" s="100">
        <v>194860</v>
      </c>
      <c r="H48" s="102">
        <v>0</v>
      </c>
      <c r="J48" s="102">
        <v>0</v>
      </c>
      <c r="K48" s="62"/>
    </row>
    <row r="49" spans="1:11" s="88" customFormat="1" ht="20.25" customHeight="1">
      <c r="A49" s="92" t="s">
        <v>29</v>
      </c>
      <c r="B49" s="81">
        <v>12</v>
      </c>
      <c r="C49" s="75"/>
      <c r="D49" s="147">
        <v>151863</v>
      </c>
      <c r="E49" s="102"/>
      <c r="F49" s="102">
        <v>205889</v>
      </c>
      <c r="G49" s="102"/>
      <c r="H49" s="102">
        <v>0</v>
      </c>
      <c r="I49" s="102"/>
      <c r="J49" s="102">
        <v>0</v>
      </c>
      <c r="K49" s="62"/>
    </row>
    <row r="50" spans="1:11" s="88" customFormat="1" ht="20.25" customHeight="1">
      <c r="A50" s="92" t="s">
        <v>127</v>
      </c>
      <c r="B50" s="81">
        <v>5</v>
      </c>
      <c r="C50" s="75"/>
      <c r="D50" s="147">
        <v>227</v>
      </c>
      <c r="E50" s="102"/>
      <c r="F50" s="102">
        <v>1696</v>
      </c>
      <c r="G50" s="102"/>
      <c r="H50" s="102">
        <v>39</v>
      </c>
      <c r="I50" s="102"/>
      <c r="J50" s="102">
        <v>269</v>
      </c>
      <c r="K50" s="62"/>
    </row>
    <row r="51" spans="1:11" s="88" customFormat="1" ht="20.25" customHeight="1">
      <c r="A51" s="92" t="s">
        <v>71</v>
      </c>
      <c r="B51" s="81">
        <v>2</v>
      </c>
      <c r="C51" s="75"/>
      <c r="D51" s="150">
        <v>79002</v>
      </c>
      <c r="E51" s="102"/>
      <c r="F51" s="102">
        <v>121298</v>
      </c>
      <c r="G51" s="102"/>
      <c r="H51" s="102">
        <v>41956</v>
      </c>
      <c r="I51" s="102"/>
      <c r="J51" s="102">
        <v>93700</v>
      </c>
      <c r="K51" s="62"/>
    </row>
    <row r="52" spans="1:11" s="88" customFormat="1" ht="20.25" customHeight="1">
      <c r="A52" s="92" t="s">
        <v>198</v>
      </c>
      <c r="B52" s="81">
        <v>11</v>
      </c>
      <c r="C52" s="75"/>
      <c r="D52" s="102">
        <v>129779</v>
      </c>
      <c r="E52" s="102"/>
      <c r="F52" s="102">
        <v>128676</v>
      </c>
      <c r="G52" s="102"/>
      <c r="H52" s="102">
        <v>129779</v>
      </c>
      <c r="I52" s="102"/>
      <c r="J52" s="102">
        <v>128676</v>
      </c>
      <c r="K52" s="62"/>
    </row>
    <row r="53" spans="1:11" s="88" customFormat="1" ht="20.25" customHeight="1">
      <c r="A53" s="92" t="s">
        <v>137</v>
      </c>
      <c r="B53" s="81">
        <v>13</v>
      </c>
      <c r="C53" s="75"/>
      <c r="D53" s="102">
        <v>1228600</v>
      </c>
      <c r="E53" s="102"/>
      <c r="F53" s="102">
        <v>907500</v>
      </c>
      <c r="G53" s="102"/>
      <c r="H53" s="102">
        <v>1228600</v>
      </c>
      <c r="I53" s="102"/>
      <c r="J53" s="102">
        <v>907500</v>
      </c>
      <c r="K53" s="62"/>
    </row>
    <row r="54" spans="1:11" s="88" customFormat="1" ht="20.25" customHeight="1">
      <c r="A54" s="92" t="s">
        <v>135</v>
      </c>
      <c r="C54" s="75"/>
      <c r="D54" s="150">
        <v>16283</v>
      </c>
      <c r="E54" s="102"/>
      <c r="F54" s="100">
        <v>23719</v>
      </c>
      <c r="G54" s="102"/>
      <c r="H54" s="102">
        <v>0</v>
      </c>
      <c r="I54" s="102"/>
      <c r="J54" s="102">
        <v>0</v>
      </c>
      <c r="K54" s="62"/>
    </row>
    <row r="55" spans="1:11" s="88" customFormat="1" ht="20.25" customHeight="1">
      <c r="A55" s="92" t="s">
        <v>151</v>
      </c>
      <c r="B55" s="81"/>
      <c r="C55" s="75"/>
      <c r="D55" s="150">
        <v>9710</v>
      </c>
      <c r="E55" s="102"/>
      <c r="F55" s="100">
        <v>9654</v>
      </c>
      <c r="G55" s="102"/>
      <c r="H55" s="102">
        <v>0</v>
      </c>
      <c r="I55" s="100"/>
      <c r="J55" s="102">
        <v>0</v>
      </c>
      <c r="K55" s="62"/>
    </row>
    <row r="56" spans="1:11" s="88" customFormat="1" ht="20.25" customHeight="1">
      <c r="A56" s="92" t="s">
        <v>99</v>
      </c>
      <c r="B56" s="81">
        <v>11</v>
      </c>
      <c r="C56" s="75"/>
      <c r="D56" s="152">
        <v>59847</v>
      </c>
      <c r="E56" s="102"/>
      <c r="F56" s="63">
        <v>59416</v>
      </c>
      <c r="G56" s="102"/>
      <c r="H56" s="63">
        <v>59847</v>
      </c>
      <c r="I56" s="100"/>
      <c r="J56" s="63">
        <v>59416</v>
      </c>
      <c r="K56" s="62"/>
    </row>
    <row r="57" spans="1:11" s="88" customFormat="1" ht="20.25" customHeight="1">
      <c r="A57" s="92" t="s">
        <v>102</v>
      </c>
      <c r="B57" s="81">
        <v>11</v>
      </c>
      <c r="C57" s="75"/>
      <c r="D57" s="147">
        <v>797500</v>
      </c>
      <c r="E57" s="102"/>
      <c r="F57" s="102">
        <v>843500</v>
      </c>
      <c r="G57" s="102"/>
      <c r="H57" s="154">
        <v>797500</v>
      </c>
      <c r="I57" s="100"/>
      <c r="J57" s="63">
        <v>843500</v>
      </c>
      <c r="K57" s="62"/>
    </row>
    <row r="58" spans="1:11" s="88" customFormat="1" ht="20.25" customHeight="1">
      <c r="A58" s="92" t="s">
        <v>104</v>
      </c>
      <c r="B58" s="81">
        <v>2</v>
      </c>
      <c r="C58" s="75"/>
      <c r="D58" s="150">
        <v>0</v>
      </c>
      <c r="E58" s="102"/>
      <c r="F58" s="102">
        <v>0</v>
      </c>
      <c r="G58" s="102"/>
      <c r="H58" s="63">
        <v>5229</v>
      </c>
      <c r="I58" s="100"/>
      <c r="J58" s="102">
        <v>5629</v>
      </c>
      <c r="K58" s="62"/>
    </row>
    <row r="59" spans="1:11" s="88" customFormat="1" ht="20.25" customHeight="1">
      <c r="A59" s="92" t="s">
        <v>91</v>
      </c>
      <c r="B59" s="75"/>
      <c r="C59" s="75"/>
      <c r="D59" s="150">
        <v>23913</v>
      </c>
      <c r="E59" s="102"/>
      <c r="F59" s="63">
        <v>17062</v>
      </c>
      <c r="G59" s="102"/>
      <c r="H59" s="63">
        <v>4604</v>
      </c>
      <c r="I59" s="100"/>
      <c r="J59" s="102">
        <v>4312</v>
      </c>
      <c r="K59" s="62"/>
    </row>
    <row r="60" spans="1:11" s="88" customFormat="1" ht="20.25" customHeight="1">
      <c r="A60" s="92" t="s">
        <v>30</v>
      </c>
      <c r="B60" s="75"/>
      <c r="C60" s="75"/>
      <c r="D60" s="102">
        <v>22853</v>
      </c>
      <c r="E60" s="102"/>
      <c r="F60" s="102">
        <v>22334</v>
      </c>
      <c r="G60" s="102"/>
      <c r="H60" s="63">
        <v>12630</v>
      </c>
      <c r="I60" s="100"/>
      <c r="J60" s="102">
        <v>14247</v>
      </c>
      <c r="K60" s="62"/>
    </row>
    <row r="61" spans="1:11" s="88" customFormat="1" ht="20.25" customHeight="1">
      <c r="A61" s="89" t="s">
        <v>14</v>
      </c>
      <c r="B61" s="75"/>
      <c r="C61" s="75"/>
      <c r="D61" s="105">
        <f>SUM(D47:D60)</f>
        <v>4250823</v>
      </c>
      <c r="E61" s="102"/>
      <c r="F61" s="105">
        <f>SUM(F47:F60)</f>
        <v>4640604</v>
      </c>
      <c r="G61" s="102"/>
      <c r="H61" s="105">
        <f>SUM(H47:H60)</f>
        <v>2280184</v>
      </c>
      <c r="I61" s="102"/>
      <c r="J61" s="105">
        <f>SUM(J47:J60)</f>
        <v>2057249</v>
      </c>
      <c r="K61" s="102"/>
    </row>
    <row r="62" spans="1:11" s="88" customFormat="1" ht="20.25" customHeight="1">
      <c r="A62" s="89" t="s">
        <v>15</v>
      </c>
      <c r="B62" s="75"/>
      <c r="C62" s="75"/>
      <c r="D62" s="75"/>
      <c r="E62" s="75"/>
      <c r="F62" s="75"/>
      <c r="G62" s="75"/>
      <c r="H62" s="75"/>
      <c r="I62" s="75"/>
      <c r="J62" s="75"/>
      <c r="K62" s="102"/>
    </row>
    <row r="63" spans="1:11" s="88" customFormat="1" ht="20.25" customHeight="1">
      <c r="A63" s="88" t="s">
        <v>180</v>
      </c>
      <c r="B63" s="81">
        <v>13</v>
      </c>
      <c r="C63" s="75"/>
      <c r="D63" s="102">
        <v>432900</v>
      </c>
      <c r="E63" s="75"/>
      <c r="F63" s="102">
        <v>736500</v>
      </c>
      <c r="G63" s="75"/>
      <c r="H63" s="102">
        <v>432900</v>
      </c>
      <c r="I63" s="59"/>
      <c r="J63" s="102">
        <v>736500</v>
      </c>
      <c r="K63" s="62"/>
    </row>
    <row r="64" spans="1:11" s="88" customFormat="1" ht="20.25" customHeight="1">
      <c r="A64" s="98" t="s">
        <v>136</v>
      </c>
      <c r="B64" s="81"/>
      <c r="C64" s="75"/>
      <c r="D64" s="102">
        <v>1189</v>
      </c>
      <c r="E64" s="102"/>
      <c r="F64" s="102">
        <v>1372</v>
      </c>
      <c r="G64" s="102"/>
      <c r="H64" s="102">
        <v>0</v>
      </c>
      <c r="I64" s="100"/>
      <c r="J64" s="102">
        <v>0</v>
      </c>
      <c r="K64" s="62"/>
    </row>
    <row r="65" spans="1:11" s="88" customFormat="1" ht="20.25" customHeight="1">
      <c r="A65" s="88" t="s">
        <v>59</v>
      </c>
      <c r="B65" s="81"/>
      <c r="C65" s="75"/>
      <c r="D65" s="102">
        <v>86147</v>
      </c>
      <c r="E65" s="102"/>
      <c r="F65" s="102">
        <v>88779</v>
      </c>
      <c r="G65" s="102"/>
      <c r="H65" s="102">
        <v>3286</v>
      </c>
      <c r="I65" s="102"/>
      <c r="J65" s="102">
        <v>3168</v>
      </c>
      <c r="K65" s="62"/>
    </row>
    <row r="66" spans="1:11" s="88" customFormat="1" ht="20.25" customHeight="1">
      <c r="A66" s="88" t="s">
        <v>105</v>
      </c>
      <c r="B66" s="81"/>
      <c r="C66" s="75"/>
      <c r="D66" s="102">
        <v>29112</v>
      </c>
      <c r="E66" s="102"/>
      <c r="F66" s="102">
        <v>31312</v>
      </c>
      <c r="G66" s="102"/>
      <c r="H66" s="102">
        <v>26649</v>
      </c>
      <c r="I66" s="102"/>
      <c r="J66" s="102">
        <v>28438</v>
      </c>
      <c r="K66" s="62"/>
    </row>
    <row r="67" spans="1:11" s="88" customFormat="1" ht="20.25" customHeight="1">
      <c r="A67" s="89" t="s">
        <v>16</v>
      </c>
      <c r="B67" s="75"/>
      <c r="C67" s="75"/>
      <c r="D67" s="105">
        <f>SUM(D63:D66)</f>
        <v>549348</v>
      </c>
      <c r="E67" s="102"/>
      <c r="F67" s="105">
        <f>SUM(F63:F66)</f>
        <v>857963</v>
      </c>
      <c r="G67" s="102"/>
      <c r="H67" s="105">
        <f>SUM(H63:H66)</f>
        <v>462835</v>
      </c>
      <c r="I67" s="102"/>
      <c r="J67" s="105">
        <f>SUM(J63:J66)</f>
        <v>768106</v>
      </c>
      <c r="K67" s="102"/>
    </row>
    <row r="68" spans="1:11" s="88" customFormat="1" ht="20.25" customHeight="1">
      <c r="A68" s="89" t="s">
        <v>17</v>
      </c>
      <c r="B68" s="75"/>
      <c r="C68" s="75"/>
      <c r="D68" s="105">
        <f>SUM(D61+D67)</f>
        <v>4800171</v>
      </c>
      <c r="E68" s="102"/>
      <c r="F68" s="105">
        <f>SUM(F61+F67)</f>
        <v>5498567</v>
      </c>
      <c r="G68" s="102"/>
      <c r="H68" s="105">
        <f>SUM(H61+H67)</f>
        <v>2743019</v>
      </c>
      <c r="I68" s="102"/>
      <c r="J68" s="105">
        <f>SUM(J61+J67)</f>
        <v>2825355</v>
      </c>
      <c r="K68" s="102"/>
    </row>
    <row r="69" spans="1:11" s="88" customFormat="1" ht="20.25" customHeight="1">
      <c r="A69" s="89" t="s">
        <v>18</v>
      </c>
      <c r="I69" s="106"/>
      <c r="K69" s="113"/>
    </row>
    <row r="70" spans="1:11" s="88" customFormat="1" ht="20.25" customHeight="1">
      <c r="A70" s="88" t="s">
        <v>31</v>
      </c>
      <c r="B70" s="81"/>
      <c r="I70" s="106"/>
      <c r="K70" s="113"/>
    </row>
    <row r="71" spans="1:11" s="88" customFormat="1" ht="20.25" customHeight="1">
      <c r="A71" s="122" t="s">
        <v>32</v>
      </c>
      <c r="B71" s="75"/>
      <c r="C71" s="75"/>
      <c r="D71" s="113"/>
      <c r="E71" s="112"/>
      <c r="F71" s="113"/>
      <c r="G71" s="112"/>
      <c r="H71" s="113"/>
      <c r="I71" s="112"/>
      <c r="J71" s="113"/>
      <c r="K71" s="113"/>
    </row>
    <row r="72" spans="1:11" s="88" customFormat="1" ht="20.25" customHeight="1" thickBot="1">
      <c r="A72" s="92" t="s">
        <v>108</v>
      </c>
      <c r="B72" s="75"/>
      <c r="C72" s="75"/>
      <c r="D72" s="153">
        <v>1631216</v>
      </c>
      <c r="E72" s="102"/>
      <c r="F72" s="108">
        <v>1631216</v>
      </c>
      <c r="G72" s="102"/>
      <c r="H72" s="108">
        <v>1631216</v>
      </c>
      <c r="I72" s="102"/>
      <c r="J72" s="108">
        <v>1631216</v>
      </c>
      <c r="K72" s="113"/>
    </row>
    <row r="73" spans="1:11" s="88" customFormat="1" ht="20.25" customHeight="1" thickTop="1">
      <c r="A73" s="122" t="s">
        <v>33</v>
      </c>
      <c r="B73" s="75"/>
      <c r="C73" s="75"/>
      <c r="D73" s="101"/>
      <c r="E73" s="101"/>
      <c r="F73" s="101"/>
      <c r="G73" s="101"/>
      <c r="H73" s="101"/>
      <c r="I73" s="101"/>
      <c r="J73" s="101"/>
      <c r="K73" s="113"/>
    </row>
    <row r="74" spans="1:11" s="88" customFormat="1" ht="20.25" customHeight="1">
      <c r="A74" s="92" t="s">
        <v>166</v>
      </c>
      <c r="B74" s="75"/>
      <c r="C74" s="75"/>
      <c r="D74" s="146">
        <v>1072024</v>
      </c>
      <c r="E74" s="101"/>
      <c r="F74" s="101">
        <v>1072024</v>
      </c>
      <c r="G74" s="101"/>
      <c r="H74" s="101">
        <v>1072024</v>
      </c>
      <c r="I74" s="101"/>
      <c r="J74" s="101">
        <v>1072024</v>
      </c>
      <c r="K74" s="113"/>
    </row>
    <row r="75" spans="1:11" s="88" customFormat="1" ht="20.25" customHeight="1">
      <c r="A75" s="92" t="s">
        <v>65</v>
      </c>
      <c r="B75" s="75"/>
      <c r="C75" s="75"/>
      <c r="D75" s="146">
        <v>291994</v>
      </c>
      <c r="E75" s="101"/>
      <c r="F75" s="101">
        <v>291994</v>
      </c>
      <c r="G75" s="101"/>
      <c r="H75" s="101">
        <v>291994</v>
      </c>
      <c r="I75" s="101"/>
      <c r="J75" s="101">
        <v>291994</v>
      </c>
      <c r="K75" s="113"/>
    </row>
    <row r="76" spans="1:11" s="88" customFormat="1" ht="20.25" customHeight="1">
      <c r="A76" s="92" t="s">
        <v>34</v>
      </c>
      <c r="B76" s="75"/>
      <c r="C76" s="75"/>
      <c r="D76" s="147"/>
      <c r="E76" s="102"/>
      <c r="F76" s="102"/>
      <c r="G76" s="102"/>
      <c r="H76" s="101"/>
      <c r="I76" s="102"/>
      <c r="J76" s="102"/>
      <c r="K76" s="113"/>
    </row>
    <row r="77" spans="1:11" s="88" customFormat="1" ht="20.25" customHeight="1">
      <c r="A77" s="92" t="s">
        <v>35</v>
      </c>
      <c r="B77" s="81"/>
      <c r="C77" s="75"/>
      <c r="D77" s="147">
        <v>100598</v>
      </c>
      <c r="E77" s="102"/>
      <c r="F77" s="102">
        <v>100598</v>
      </c>
      <c r="G77" s="102"/>
      <c r="H77" s="102">
        <v>100598</v>
      </c>
      <c r="I77" s="102"/>
      <c r="J77" s="102">
        <v>100598</v>
      </c>
      <c r="K77" s="113"/>
    </row>
    <row r="78" spans="1:11" s="124" customFormat="1" ht="20.25" customHeight="1">
      <c r="A78" s="123" t="s">
        <v>36</v>
      </c>
      <c r="B78" s="75"/>
      <c r="C78" s="75"/>
      <c r="D78" s="147">
        <v>301272</v>
      </c>
      <c r="E78" s="100"/>
      <c r="F78" s="102">
        <v>324458</v>
      </c>
      <c r="G78" s="102"/>
      <c r="H78" s="147">
        <v>301272</v>
      </c>
      <c r="I78" s="102"/>
      <c r="J78" s="102">
        <v>324458</v>
      </c>
      <c r="K78" s="113"/>
    </row>
    <row r="79" spans="1:11" s="88" customFormat="1" ht="20.25" customHeight="1">
      <c r="A79" s="92" t="s">
        <v>66</v>
      </c>
      <c r="B79" s="81"/>
      <c r="C79" s="75"/>
      <c r="D79" s="147">
        <v>-50601</v>
      </c>
      <c r="E79" s="102"/>
      <c r="F79" s="102">
        <v>-49387</v>
      </c>
      <c r="G79" s="102" t="s">
        <v>2</v>
      </c>
      <c r="H79" s="102">
        <v>-50601</v>
      </c>
      <c r="I79" s="102" t="s">
        <v>2</v>
      </c>
      <c r="J79" s="102">
        <v>-49387</v>
      </c>
      <c r="K79" s="113"/>
    </row>
    <row r="80" spans="1:11" s="88" customFormat="1" ht="20.25" customHeight="1">
      <c r="A80" s="89" t="s">
        <v>19</v>
      </c>
      <c r="B80" s="75"/>
      <c r="C80" s="75"/>
      <c r="D80" s="105">
        <f>SUM(D74:D79)</f>
        <v>1715287</v>
      </c>
      <c r="E80" s="102"/>
      <c r="F80" s="105">
        <f>SUM(F74:F79)</f>
        <v>1739687</v>
      </c>
      <c r="G80" s="102"/>
      <c r="H80" s="105">
        <f>SUM(H74:H79)</f>
        <v>1715287</v>
      </c>
      <c r="I80" s="102"/>
      <c r="J80" s="105">
        <f>SUM(J74:J79)</f>
        <v>1739687</v>
      </c>
      <c r="K80" s="113"/>
    </row>
    <row r="81" spans="1:11" s="88" customFormat="1" ht="20.25" customHeight="1" thickBot="1">
      <c r="A81" s="89" t="s">
        <v>45</v>
      </c>
      <c r="B81" s="75"/>
      <c r="C81" s="75"/>
      <c r="D81" s="125">
        <f>SUM(D68+D80)</f>
        <v>6515458</v>
      </c>
      <c r="E81" s="102"/>
      <c r="F81" s="125">
        <f>SUM(F68+F80)</f>
        <v>7238254</v>
      </c>
      <c r="G81" s="102"/>
      <c r="H81" s="125">
        <f>SUM(H68+H80)</f>
        <v>4458306</v>
      </c>
      <c r="I81" s="102"/>
      <c r="J81" s="125">
        <f>SUM(J68+J80)</f>
        <v>4565042</v>
      </c>
      <c r="K81" s="113"/>
    </row>
    <row r="82" spans="1:11" s="88" customFormat="1" ht="20.25" customHeight="1" thickTop="1">
      <c r="B82" s="75"/>
      <c r="C82" s="75"/>
      <c r="D82" s="126">
        <f>SUM(D81-D34)</f>
        <v>0</v>
      </c>
      <c r="E82" s="126"/>
      <c r="F82" s="126">
        <f>SUM(F81-F34)</f>
        <v>0</v>
      </c>
      <c r="G82" s="126"/>
      <c r="H82" s="126">
        <f>SUM(H81-H34)</f>
        <v>0</v>
      </c>
      <c r="I82" s="126"/>
      <c r="J82" s="126">
        <f>SUM(J81-J34)</f>
        <v>0</v>
      </c>
      <c r="K82" s="113"/>
    </row>
    <row r="83" spans="1:11" s="88" customFormat="1" ht="20.25" customHeight="1">
      <c r="A83" s="62" t="s">
        <v>1</v>
      </c>
      <c r="B83" s="75"/>
      <c r="C83" s="75"/>
      <c r="D83" s="126"/>
      <c r="E83" s="126"/>
      <c r="F83" s="126"/>
      <c r="G83" s="126"/>
      <c r="H83" s="126"/>
      <c r="I83" s="126"/>
      <c r="J83" s="126"/>
      <c r="K83" s="113"/>
    </row>
    <row r="84" spans="1:11" s="88" customFormat="1" ht="20.25" customHeight="1">
      <c r="A84" s="62"/>
      <c r="B84" s="75"/>
      <c r="C84" s="75"/>
      <c r="D84" s="126"/>
      <c r="E84" s="126"/>
      <c r="F84" s="126"/>
      <c r="G84" s="126"/>
      <c r="H84" s="126"/>
      <c r="I84" s="126"/>
      <c r="J84" s="126"/>
      <c r="K84" s="113"/>
    </row>
    <row r="85" spans="1:11" s="88" customFormat="1" ht="20.25" customHeight="1">
      <c r="B85" s="75"/>
      <c r="C85" s="75"/>
      <c r="D85" s="126"/>
      <c r="E85" s="126"/>
      <c r="F85" s="126"/>
      <c r="G85" s="126"/>
      <c r="H85" s="126"/>
      <c r="I85" s="126"/>
      <c r="J85" s="126"/>
      <c r="K85" s="113"/>
    </row>
    <row r="86" spans="1:11" ht="20.25" customHeight="1">
      <c r="A86" s="127" t="s">
        <v>2</v>
      </c>
      <c r="B86" s="83"/>
      <c r="C86" s="83"/>
      <c r="D86" s="85"/>
      <c r="E86" s="85"/>
      <c r="F86" s="85"/>
      <c r="G86" s="86"/>
      <c r="H86" s="85"/>
      <c r="I86" s="85"/>
      <c r="J86" s="85"/>
    </row>
    <row r="87" spans="1:11" ht="18" customHeight="1">
      <c r="A87" s="99"/>
      <c r="B87" s="83"/>
      <c r="C87" s="83"/>
      <c r="D87" s="85"/>
      <c r="E87" s="85"/>
      <c r="F87" s="85"/>
      <c r="G87" s="86"/>
      <c r="H87" s="85"/>
      <c r="I87" s="85"/>
      <c r="J87" s="85"/>
    </row>
    <row r="88" spans="1:11" ht="18" customHeight="1">
      <c r="B88" s="62" t="s">
        <v>46</v>
      </c>
    </row>
    <row r="89" spans="1:11" ht="18" customHeight="1">
      <c r="A89" s="127" t="s">
        <v>2</v>
      </c>
      <c r="B89" s="83"/>
      <c r="C89" s="83"/>
      <c r="D89" s="85"/>
      <c r="E89" s="85"/>
      <c r="F89" s="85"/>
      <c r="G89" s="86"/>
      <c r="H89" s="85"/>
      <c r="I89" s="85"/>
      <c r="J89" s="85"/>
    </row>
  </sheetData>
  <mergeCells count="4">
    <mergeCell ref="D5:F5"/>
    <mergeCell ref="D41:F41"/>
    <mergeCell ref="H41:J41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4" manualBreakCount="4">
    <brk id="36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view="pageBreakPreview" zoomScale="96" zoomScaleNormal="100" zoomScaleSheetLayoutView="96" workbookViewId="0"/>
  </sheetViews>
  <sheetFormatPr defaultColWidth="10.5703125" defaultRowHeight="20.25" customHeight="1"/>
  <cols>
    <col min="1" max="1" width="51.42578125" style="9" customWidth="1"/>
    <col min="2" max="2" width="7" style="9" customWidth="1"/>
    <col min="3" max="3" width="0.5703125" style="9" customWidth="1"/>
    <col min="4" max="4" width="12.42578125" style="10" customWidth="1"/>
    <col min="5" max="5" width="1.5703125" style="9" customWidth="1"/>
    <col min="6" max="6" width="12.42578125" style="10" customWidth="1"/>
    <col min="7" max="7" width="1" style="11" customWidth="1"/>
    <col min="8" max="8" width="12.42578125" style="10" customWidth="1"/>
    <col min="9" max="9" width="1.5703125" style="9" customWidth="1"/>
    <col min="10" max="10" width="12.42578125" style="10" customWidth="1"/>
    <col min="11" max="11" width="0.5703125" style="9" customWidth="1"/>
    <col min="12" max="16384" width="10.5703125" style="9"/>
  </cols>
  <sheetData>
    <row r="1" spans="1:16" ht="20.25" customHeight="1">
      <c r="A1" s="11"/>
      <c r="B1" s="19"/>
      <c r="C1" s="19"/>
      <c r="D1" s="4"/>
      <c r="E1" s="3"/>
      <c r="F1" s="4"/>
      <c r="G1" s="31"/>
      <c r="H1" s="4"/>
      <c r="I1" s="3"/>
      <c r="J1" s="24" t="s">
        <v>81</v>
      </c>
    </row>
    <row r="2" spans="1:16" s="1" customFormat="1" ht="18" customHeight="1">
      <c r="A2" s="1" t="s">
        <v>58</v>
      </c>
      <c r="D2" s="2"/>
      <c r="F2" s="2"/>
      <c r="G2" s="32"/>
      <c r="H2" s="2"/>
      <c r="J2" s="25"/>
    </row>
    <row r="3" spans="1:16" s="1" customFormat="1" ht="18" customHeight="1">
      <c r="A3" s="1" t="s">
        <v>87</v>
      </c>
      <c r="D3" s="2"/>
      <c r="F3" s="2"/>
      <c r="G3" s="32"/>
      <c r="H3" s="2"/>
      <c r="J3" s="26"/>
    </row>
    <row r="4" spans="1:16" s="1" customFormat="1" ht="18" customHeight="1">
      <c r="A4" s="27" t="s">
        <v>204</v>
      </c>
      <c r="D4" s="2"/>
      <c r="F4" s="2"/>
      <c r="G4" s="32"/>
      <c r="H4" s="2"/>
      <c r="J4" s="26"/>
    </row>
    <row r="5" spans="1:16" s="10" customFormat="1" ht="18" customHeight="1">
      <c r="A5" s="33"/>
      <c r="B5" s="4"/>
      <c r="C5" s="4"/>
      <c r="D5" s="4"/>
      <c r="E5" s="4"/>
      <c r="F5" s="4"/>
      <c r="G5" s="4"/>
      <c r="H5" s="4"/>
      <c r="I5" s="4"/>
      <c r="J5" s="6" t="s">
        <v>78</v>
      </c>
    </row>
    <row r="6" spans="1:16" s="7" customFormat="1" ht="18" customHeight="1">
      <c r="A6" s="3"/>
      <c r="B6" s="3"/>
      <c r="C6" s="3"/>
      <c r="D6" s="34" t="s">
        <v>25</v>
      </c>
      <c r="E6" s="35"/>
      <c r="F6" s="34"/>
      <c r="G6" s="8"/>
      <c r="H6" s="34" t="s">
        <v>24</v>
      </c>
      <c r="I6" s="35"/>
      <c r="J6" s="34"/>
    </row>
    <row r="7" spans="1:16" ht="18" customHeight="1">
      <c r="B7" s="30" t="s">
        <v>0</v>
      </c>
      <c r="C7" s="29"/>
      <c r="D7" s="64" t="s">
        <v>205</v>
      </c>
      <c r="E7" s="36"/>
      <c r="F7" s="64" t="s">
        <v>188</v>
      </c>
      <c r="G7" s="10"/>
      <c r="H7" s="64" t="s">
        <v>205</v>
      </c>
      <c r="I7" s="36"/>
      <c r="J7" s="64" t="s">
        <v>188</v>
      </c>
    </row>
    <row r="8" spans="1:16" s="10" customFormat="1" ht="18" customHeight="1">
      <c r="A8" s="2" t="s">
        <v>77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0" customFormat="1" ht="18" customHeight="1">
      <c r="A9" s="2" t="s">
        <v>20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0" customFormat="1" ht="18" customHeight="1">
      <c r="A10" s="21" t="s">
        <v>37</v>
      </c>
      <c r="B10" s="37"/>
      <c r="C10" s="8"/>
      <c r="D10" s="137">
        <v>9728</v>
      </c>
      <c r="E10" s="14"/>
      <c r="F10" s="15">
        <v>10825</v>
      </c>
      <c r="G10" s="14"/>
      <c r="H10" s="137">
        <v>0</v>
      </c>
      <c r="I10" s="14"/>
      <c r="J10" s="16">
        <v>0</v>
      </c>
      <c r="K10" s="23"/>
      <c r="L10" s="23"/>
      <c r="M10" s="23"/>
      <c r="N10" s="23"/>
      <c r="O10" s="23"/>
      <c r="P10" s="5"/>
    </row>
    <row r="11" spans="1:16" s="10" customFormat="1" ht="18" customHeight="1">
      <c r="A11" s="10" t="s">
        <v>94</v>
      </c>
      <c r="B11" s="37">
        <v>14</v>
      </c>
      <c r="C11" s="8"/>
      <c r="D11" s="137">
        <v>112030</v>
      </c>
      <c r="E11" s="14"/>
      <c r="F11" s="15">
        <v>155046</v>
      </c>
      <c r="G11" s="14"/>
      <c r="H11" s="137">
        <v>0</v>
      </c>
      <c r="I11" s="14"/>
      <c r="J11" s="16">
        <v>0</v>
      </c>
      <c r="K11" s="23"/>
      <c r="L11" s="20"/>
      <c r="M11" s="23"/>
      <c r="N11" s="23"/>
      <c r="O11" s="23"/>
      <c r="P11" s="5"/>
    </row>
    <row r="12" spans="1:16" s="10" customFormat="1" ht="18" customHeight="1">
      <c r="A12" s="10" t="s">
        <v>93</v>
      </c>
      <c r="B12" s="37"/>
      <c r="C12" s="8"/>
      <c r="D12" s="137">
        <v>5379</v>
      </c>
      <c r="E12" s="14"/>
      <c r="F12" s="15">
        <v>4760</v>
      </c>
      <c r="G12" s="14"/>
      <c r="H12" s="137">
        <v>0</v>
      </c>
      <c r="I12" s="14"/>
      <c r="J12" s="16">
        <v>0</v>
      </c>
      <c r="K12" s="23"/>
      <c r="L12" s="20"/>
      <c r="M12" s="23"/>
      <c r="N12" s="23"/>
      <c r="O12" s="23"/>
      <c r="P12" s="5"/>
    </row>
    <row r="13" spans="1:16" s="10" customFormat="1" ht="18" customHeight="1">
      <c r="A13" s="10" t="s">
        <v>138</v>
      </c>
      <c r="B13" s="37"/>
      <c r="C13" s="8"/>
      <c r="D13" s="138">
        <v>22513</v>
      </c>
      <c r="E13" s="14"/>
      <c r="F13" s="15">
        <v>29052</v>
      </c>
      <c r="G13" s="14"/>
      <c r="H13" s="137">
        <v>30896</v>
      </c>
      <c r="I13" s="14"/>
      <c r="J13" s="15">
        <v>30248</v>
      </c>
      <c r="K13" s="23"/>
      <c r="L13" s="20"/>
      <c r="M13" s="23"/>
      <c r="N13" s="23"/>
      <c r="O13" s="23"/>
      <c r="P13" s="5"/>
    </row>
    <row r="14" spans="1:16" s="10" customFormat="1" ht="18" customHeight="1">
      <c r="A14" s="10" t="s">
        <v>196</v>
      </c>
      <c r="B14" s="37">
        <v>15</v>
      </c>
      <c r="C14" s="8"/>
      <c r="D14" s="138">
        <v>-64741</v>
      </c>
      <c r="E14" s="14"/>
      <c r="F14" s="15">
        <v>25338</v>
      </c>
      <c r="G14" s="14"/>
      <c r="H14" s="137">
        <v>-69291</v>
      </c>
      <c r="I14" s="14"/>
      <c r="J14" s="15">
        <v>14675</v>
      </c>
      <c r="K14" s="23"/>
      <c r="L14" s="20"/>
      <c r="M14" s="23"/>
      <c r="N14" s="23"/>
      <c r="O14" s="23"/>
      <c r="P14" s="5"/>
    </row>
    <row r="15" spans="1:16" s="10" customFormat="1" ht="18" customHeight="1">
      <c r="A15" s="10" t="s">
        <v>120</v>
      </c>
      <c r="B15" s="37">
        <v>2</v>
      </c>
      <c r="C15" s="8"/>
      <c r="D15" s="137">
        <v>3500</v>
      </c>
      <c r="E15" s="14"/>
      <c r="F15" s="15">
        <v>1750</v>
      </c>
      <c r="G15" s="14"/>
      <c r="H15" s="137">
        <v>7100</v>
      </c>
      <c r="I15" s="14"/>
      <c r="J15" s="15">
        <v>5350</v>
      </c>
      <c r="K15" s="23"/>
      <c r="L15" s="20"/>
      <c r="M15" s="23"/>
      <c r="N15" s="23"/>
      <c r="O15" s="23"/>
      <c r="P15" s="5"/>
    </row>
    <row r="16" spans="1:16" s="10" customFormat="1" ht="18" customHeight="1">
      <c r="A16" s="21" t="s">
        <v>38</v>
      </c>
      <c r="B16" s="37"/>
      <c r="C16" s="8"/>
      <c r="D16" s="137">
        <v>2596</v>
      </c>
      <c r="E16" s="14"/>
      <c r="F16" s="15">
        <v>2291</v>
      </c>
      <c r="G16" s="14"/>
      <c r="H16" s="137">
        <v>197</v>
      </c>
      <c r="I16" s="14"/>
      <c r="J16" s="15">
        <v>99</v>
      </c>
      <c r="K16" s="36"/>
      <c r="L16" s="23"/>
      <c r="M16" s="23"/>
      <c r="N16" s="23"/>
      <c r="O16" s="23"/>
      <c r="P16" s="5"/>
    </row>
    <row r="17" spans="1:16" s="10" customFormat="1" ht="18" customHeight="1">
      <c r="A17" s="2" t="s">
        <v>21</v>
      </c>
      <c r="B17" s="8"/>
      <c r="C17" s="8"/>
      <c r="D17" s="17">
        <f>SUM(D10:D16)</f>
        <v>91005</v>
      </c>
      <c r="E17" s="14"/>
      <c r="F17" s="17">
        <f>SUM(F10:F16)</f>
        <v>229062</v>
      </c>
      <c r="G17" s="14"/>
      <c r="H17" s="17">
        <f>SUM(H10:H16)</f>
        <v>-31098</v>
      </c>
      <c r="I17" s="14"/>
      <c r="J17" s="17">
        <f>SUM(J10:J16)</f>
        <v>50372</v>
      </c>
      <c r="K17" s="23"/>
      <c r="L17" s="23"/>
      <c r="M17" s="23"/>
      <c r="N17" s="23"/>
      <c r="O17" s="23"/>
      <c r="P17" s="5"/>
    </row>
    <row r="18" spans="1:16" s="10" customFormat="1" ht="18" customHeight="1">
      <c r="A18" s="2" t="s">
        <v>22</v>
      </c>
      <c r="B18" s="8"/>
      <c r="C18" s="8"/>
      <c r="D18" s="13"/>
      <c r="E18" s="13"/>
      <c r="F18" s="13"/>
      <c r="G18" s="13"/>
      <c r="H18" s="13"/>
      <c r="I18" s="13"/>
      <c r="J18" s="13"/>
      <c r="K18" s="23"/>
      <c r="L18" s="23"/>
      <c r="M18" s="23"/>
      <c r="N18" s="23"/>
      <c r="O18" s="23"/>
      <c r="P18" s="5"/>
    </row>
    <row r="19" spans="1:16" s="10" customFormat="1" ht="18" customHeight="1">
      <c r="A19" s="21" t="s">
        <v>158</v>
      </c>
      <c r="B19" s="8"/>
      <c r="C19" s="8"/>
      <c r="D19" s="139">
        <v>57213</v>
      </c>
      <c r="E19" s="14"/>
      <c r="F19" s="14">
        <v>97708</v>
      </c>
      <c r="G19" s="14"/>
      <c r="H19" s="139">
        <v>6719</v>
      </c>
      <c r="I19" s="14"/>
      <c r="J19" s="15">
        <v>10344</v>
      </c>
      <c r="K19" s="23"/>
      <c r="L19" s="23"/>
      <c r="M19" s="23"/>
      <c r="N19" s="23"/>
      <c r="O19" s="23"/>
      <c r="P19" s="5"/>
    </row>
    <row r="20" spans="1:16" s="10" customFormat="1" ht="18" customHeight="1">
      <c r="A20" s="21" t="s">
        <v>159</v>
      </c>
      <c r="B20" s="8"/>
      <c r="C20" s="8"/>
      <c r="D20" s="139">
        <v>10352</v>
      </c>
      <c r="E20" s="14"/>
      <c r="F20" s="14">
        <v>10777</v>
      </c>
      <c r="G20" s="14"/>
      <c r="H20" s="139">
        <v>0</v>
      </c>
      <c r="I20" s="14"/>
      <c r="J20" s="15">
        <v>48</v>
      </c>
      <c r="K20" s="23"/>
      <c r="L20" s="23"/>
      <c r="M20" s="23"/>
      <c r="N20" s="23"/>
      <c r="O20" s="23"/>
      <c r="P20" s="5"/>
    </row>
    <row r="21" spans="1:16" s="10" customFormat="1" ht="18" customHeight="1">
      <c r="A21" s="21" t="s">
        <v>160</v>
      </c>
      <c r="B21" s="37"/>
      <c r="C21" s="8"/>
      <c r="D21" s="139">
        <v>13516</v>
      </c>
      <c r="E21" s="14"/>
      <c r="F21" s="14">
        <v>15678</v>
      </c>
      <c r="G21" s="14"/>
      <c r="H21" s="139">
        <v>941</v>
      </c>
      <c r="I21" s="14"/>
      <c r="J21" s="15">
        <v>785</v>
      </c>
      <c r="K21" s="23"/>
      <c r="L21" s="23"/>
      <c r="M21" s="23"/>
      <c r="N21" s="23"/>
      <c r="O21" s="23"/>
      <c r="P21" s="5"/>
    </row>
    <row r="22" spans="1:16" s="10" customFormat="1" ht="18" customHeight="1">
      <c r="A22" s="21" t="s">
        <v>230</v>
      </c>
      <c r="B22" s="37"/>
      <c r="C22" s="8"/>
      <c r="D22" s="139">
        <v>-2860</v>
      </c>
      <c r="E22" s="14"/>
      <c r="F22" s="14">
        <v>-172</v>
      </c>
      <c r="G22" s="14"/>
      <c r="H22" s="139">
        <v>-2860</v>
      </c>
      <c r="I22" s="14"/>
      <c r="J22" s="14">
        <v>-172</v>
      </c>
      <c r="K22" s="23"/>
      <c r="L22" s="23"/>
      <c r="M22" s="23"/>
      <c r="N22" s="23"/>
      <c r="O22" s="23"/>
      <c r="P22" s="5"/>
    </row>
    <row r="23" spans="1:16" s="10" customFormat="1" ht="18" customHeight="1">
      <c r="A23" s="21" t="s">
        <v>161</v>
      </c>
      <c r="B23" s="8"/>
      <c r="C23" s="8"/>
      <c r="D23" s="137">
        <v>13671</v>
      </c>
      <c r="E23" s="14"/>
      <c r="F23" s="15">
        <v>12695</v>
      </c>
      <c r="G23" s="14"/>
      <c r="H23" s="139">
        <v>1638</v>
      </c>
      <c r="I23" s="14"/>
      <c r="J23" s="15">
        <v>1520</v>
      </c>
      <c r="K23" s="23"/>
      <c r="L23" s="23"/>
      <c r="M23" s="23"/>
      <c r="N23" s="23"/>
      <c r="O23" s="23"/>
      <c r="P23" s="5"/>
    </row>
    <row r="24" spans="1:16" s="10" customFormat="1" ht="18" customHeight="1">
      <c r="A24" s="2" t="s">
        <v>23</v>
      </c>
      <c r="B24" s="8"/>
      <c r="C24" s="8"/>
      <c r="D24" s="39">
        <f>SUM(D19:D23)</f>
        <v>91892</v>
      </c>
      <c r="E24" s="14"/>
      <c r="F24" s="39">
        <f>SUM(F19:F23)</f>
        <v>136686</v>
      </c>
      <c r="G24" s="14"/>
      <c r="H24" s="39">
        <f>SUM(H19:H23)</f>
        <v>6438</v>
      </c>
      <c r="I24" s="14"/>
      <c r="J24" s="39">
        <f>SUM(J19:J23)</f>
        <v>12525</v>
      </c>
      <c r="K24" s="23"/>
      <c r="L24" s="23"/>
      <c r="M24" s="23"/>
      <c r="N24" s="23"/>
      <c r="O24" s="23"/>
      <c r="P24" s="5"/>
    </row>
    <row r="25" spans="1:16" s="10" customFormat="1" ht="18" customHeight="1">
      <c r="A25" s="2" t="s">
        <v>220</v>
      </c>
      <c r="B25" s="8"/>
      <c r="C25" s="8"/>
      <c r="D25" s="14">
        <f>+D17-D24</f>
        <v>-887</v>
      </c>
      <c r="E25" s="14"/>
      <c r="F25" s="14">
        <f>+F17-F24</f>
        <v>92376</v>
      </c>
      <c r="G25" s="14"/>
      <c r="H25" s="14">
        <f>+H17-H24</f>
        <v>-37536</v>
      </c>
      <c r="I25" s="14"/>
      <c r="J25" s="14">
        <f>+J17-J24</f>
        <v>37847</v>
      </c>
      <c r="K25" s="20"/>
      <c r="L25" s="20"/>
      <c r="M25" s="20"/>
      <c r="N25" s="23"/>
      <c r="O25" s="20"/>
      <c r="P25" s="5"/>
    </row>
    <row r="26" spans="1:16" s="10" customFormat="1" ht="18" customHeight="1">
      <c r="A26" s="21" t="s">
        <v>162</v>
      </c>
      <c r="B26" s="37">
        <v>8.1999999999999993</v>
      </c>
      <c r="C26" s="8"/>
      <c r="D26" s="139">
        <v>0</v>
      </c>
      <c r="E26" s="14"/>
      <c r="F26" s="15">
        <v>0</v>
      </c>
      <c r="G26" s="15"/>
      <c r="H26" s="140">
        <v>19762</v>
      </c>
      <c r="I26" s="15"/>
      <c r="J26" s="15">
        <v>37073</v>
      </c>
      <c r="K26" s="20"/>
      <c r="L26" s="20"/>
      <c r="M26" s="20"/>
      <c r="N26" s="23"/>
      <c r="O26" s="20"/>
    </row>
    <row r="27" spans="1:16" s="10" customFormat="1" ht="18" customHeight="1">
      <c r="A27" s="21" t="s">
        <v>130</v>
      </c>
      <c r="B27" s="37"/>
      <c r="C27" s="8"/>
      <c r="D27" s="13">
        <v>5350</v>
      </c>
      <c r="E27" s="14"/>
      <c r="F27" s="15">
        <v>4840</v>
      </c>
      <c r="G27" s="15"/>
      <c r="H27" s="13">
        <v>5350</v>
      </c>
      <c r="I27" s="15"/>
      <c r="J27" s="15">
        <v>4840</v>
      </c>
      <c r="K27" s="20"/>
      <c r="L27" s="20"/>
      <c r="M27" s="20"/>
      <c r="N27" s="23"/>
      <c r="O27" s="20"/>
    </row>
    <row r="28" spans="1:16" s="10" customFormat="1" ht="18" customHeight="1">
      <c r="A28" s="21" t="s">
        <v>231</v>
      </c>
      <c r="B28" s="37">
        <v>9.1999999999999993</v>
      </c>
      <c r="C28" s="8"/>
      <c r="D28" s="13">
        <v>135</v>
      </c>
      <c r="E28" s="14"/>
      <c r="F28" s="15">
        <v>0</v>
      </c>
      <c r="G28" s="15"/>
      <c r="H28" s="13">
        <v>135</v>
      </c>
      <c r="I28" s="15"/>
      <c r="J28" s="15">
        <v>0</v>
      </c>
      <c r="K28" s="20"/>
      <c r="L28" s="20"/>
      <c r="M28" s="20"/>
      <c r="N28" s="23"/>
      <c r="O28" s="20"/>
    </row>
    <row r="29" spans="1:16" s="10" customFormat="1" ht="18" customHeight="1">
      <c r="A29" s="21" t="s">
        <v>53</v>
      </c>
      <c r="B29" s="37"/>
      <c r="C29" s="8"/>
      <c r="D29" s="141">
        <v>-35023</v>
      </c>
      <c r="E29" s="14"/>
      <c r="F29" s="136">
        <v>-26183</v>
      </c>
      <c r="G29" s="15"/>
      <c r="H29" s="141">
        <v>-22938</v>
      </c>
      <c r="I29" s="15"/>
      <c r="J29" s="136">
        <v>-18481</v>
      </c>
      <c r="K29" s="20"/>
      <c r="L29" s="20"/>
      <c r="M29" s="20"/>
      <c r="N29" s="23"/>
      <c r="O29" s="20"/>
    </row>
    <row r="30" spans="1:16" s="10" customFormat="1" ht="18" customHeight="1">
      <c r="A30" s="38" t="s">
        <v>221</v>
      </c>
      <c r="B30" s="8"/>
      <c r="C30" s="8"/>
      <c r="D30" s="14">
        <f>SUM(D25:D29)</f>
        <v>-30425</v>
      </c>
      <c r="E30" s="14"/>
      <c r="F30" s="14">
        <f>SUM(F25:F29)</f>
        <v>71033</v>
      </c>
      <c r="G30" s="14"/>
      <c r="H30" s="14">
        <f>SUM(H25:H29)</f>
        <v>-35227</v>
      </c>
      <c r="I30" s="14"/>
      <c r="J30" s="14">
        <f>SUM(J25:J29)</f>
        <v>61279</v>
      </c>
      <c r="K30" s="20"/>
      <c r="L30" s="20"/>
      <c r="M30" s="20"/>
      <c r="N30" s="23"/>
      <c r="O30" s="20"/>
    </row>
    <row r="31" spans="1:16" s="10" customFormat="1" ht="18" customHeight="1">
      <c r="A31" s="21" t="s">
        <v>232</v>
      </c>
      <c r="B31" s="37"/>
      <c r="C31" s="8"/>
      <c r="D31" s="139">
        <v>7239</v>
      </c>
      <c r="E31" s="14"/>
      <c r="F31" s="14">
        <v>-14266</v>
      </c>
      <c r="G31" s="14"/>
      <c r="H31" s="139">
        <v>12041</v>
      </c>
      <c r="I31" s="14"/>
      <c r="J31" s="15">
        <v>-4512</v>
      </c>
      <c r="K31" s="23"/>
      <c r="L31" s="23"/>
      <c r="M31" s="23"/>
      <c r="N31" s="23"/>
      <c r="O31" s="23"/>
    </row>
    <row r="32" spans="1:16" s="10" customFormat="1" ht="18" customHeight="1">
      <c r="A32" s="2" t="s">
        <v>222</v>
      </c>
      <c r="B32" s="8"/>
      <c r="C32" s="8"/>
      <c r="D32" s="39">
        <f>SUM(D30:D31)</f>
        <v>-23186</v>
      </c>
      <c r="E32" s="14"/>
      <c r="F32" s="39">
        <f>SUM(F30:F31)</f>
        <v>56767</v>
      </c>
      <c r="G32" s="14"/>
      <c r="H32" s="39">
        <f>SUM(H30:H31)</f>
        <v>-23186</v>
      </c>
      <c r="I32" s="14"/>
      <c r="J32" s="39">
        <f>SUM(J30:J31)</f>
        <v>56767</v>
      </c>
      <c r="K32" s="23"/>
      <c r="L32" s="23"/>
      <c r="M32" s="23"/>
      <c r="N32" s="23"/>
      <c r="O32" s="23"/>
      <c r="P32" s="5"/>
    </row>
    <row r="33" spans="1:15" s="10" customFormat="1" ht="18" customHeight="1">
      <c r="A33" s="21"/>
      <c r="I33" s="22"/>
      <c r="J33" s="20"/>
      <c r="K33" s="23"/>
      <c r="N33" s="23"/>
    </row>
    <row r="34" spans="1:15" ht="18" customHeight="1">
      <c r="A34" s="9" t="s">
        <v>1</v>
      </c>
      <c r="D34" s="9"/>
      <c r="F34" s="9"/>
      <c r="G34" s="9"/>
      <c r="H34" s="9"/>
      <c r="J34" s="20"/>
      <c r="N34" s="23"/>
    </row>
    <row r="35" spans="1:15" ht="20.25" customHeight="1">
      <c r="A35" s="11"/>
      <c r="B35" s="19"/>
      <c r="C35" s="19"/>
      <c r="D35" s="4"/>
      <c r="E35" s="3"/>
      <c r="F35" s="4"/>
      <c r="G35" s="31"/>
      <c r="H35" s="4"/>
      <c r="I35" s="3"/>
      <c r="J35" s="84" t="s">
        <v>81</v>
      </c>
      <c r="N35" s="23"/>
    </row>
    <row r="36" spans="1:15" s="1" customFormat="1" ht="18" customHeight="1">
      <c r="A36" s="1" t="s">
        <v>58</v>
      </c>
      <c r="D36" s="2"/>
      <c r="F36" s="2"/>
      <c r="G36" s="32"/>
      <c r="H36" s="2"/>
      <c r="J36" s="74"/>
      <c r="N36" s="23"/>
    </row>
    <row r="37" spans="1:15" s="1" customFormat="1" ht="18" customHeight="1">
      <c r="A37" s="1" t="s">
        <v>115</v>
      </c>
      <c r="D37" s="2"/>
      <c r="F37" s="2"/>
      <c r="G37" s="32"/>
      <c r="H37" s="2"/>
      <c r="J37" s="2"/>
      <c r="N37" s="23"/>
    </row>
    <row r="38" spans="1:15" s="1" customFormat="1" ht="18" customHeight="1">
      <c r="A38" s="1" t="s">
        <v>204</v>
      </c>
      <c r="D38" s="2"/>
      <c r="F38" s="2"/>
      <c r="G38" s="32"/>
      <c r="H38" s="2"/>
      <c r="J38" s="2"/>
      <c r="N38" s="23"/>
    </row>
    <row r="39" spans="1:15" s="10" customFormat="1" ht="18" customHeight="1">
      <c r="A39" s="33"/>
      <c r="B39" s="4"/>
      <c r="C39" s="4"/>
      <c r="D39" s="4"/>
      <c r="E39" s="4"/>
      <c r="F39" s="4"/>
      <c r="G39" s="4"/>
      <c r="H39" s="4"/>
      <c r="I39" s="4"/>
      <c r="J39" s="5" t="s">
        <v>78</v>
      </c>
      <c r="N39" s="23"/>
    </row>
    <row r="40" spans="1:15" s="7" customFormat="1" ht="18" customHeight="1">
      <c r="A40" s="3"/>
      <c r="B40" s="3"/>
      <c r="C40" s="3"/>
      <c r="D40" s="34" t="s">
        <v>25</v>
      </c>
      <c r="E40" s="35"/>
      <c r="F40" s="34"/>
      <c r="G40" s="8"/>
      <c r="H40" s="34" t="s">
        <v>24</v>
      </c>
      <c r="I40" s="35"/>
      <c r="J40" s="34"/>
      <c r="N40" s="23"/>
    </row>
    <row r="41" spans="1:15" ht="18" customHeight="1">
      <c r="B41" s="30" t="s">
        <v>0</v>
      </c>
      <c r="C41" s="29"/>
      <c r="D41" s="64" t="s">
        <v>205</v>
      </c>
      <c r="E41" s="36"/>
      <c r="F41" s="64" t="s">
        <v>188</v>
      </c>
      <c r="G41" s="10"/>
      <c r="H41" s="64" t="s">
        <v>205</v>
      </c>
      <c r="I41" s="36"/>
      <c r="J41" s="64" t="s">
        <v>188</v>
      </c>
      <c r="N41" s="23"/>
    </row>
    <row r="42" spans="1:15" s="10" customFormat="1" ht="18" customHeight="1">
      <c r="A42" s="2" t="s">
        <v>60</v>
      </c>
      <c r="B42" s="8"/>
      <c r="C42" s="8"/>
      <c r="D42" s="14"/>
      <c r="E42" s="14"/>
      <c r="F42" s="14"/>
      <c r="G42" s="14"/>
      <c r="H42" s="14"/>
      <c r="I42" s="14"/>
      <c r="J42" s="14"/>
      <c r="K42" s="20"/>
      <c r="L42" s="20"/>
      <c r="M42" s="20"/>
      <c r="N42" s="23"/>
      <c r="O42" s="20"/>
    </row>
    <row r="43" spans="1:15" s="10" customFormat="1" ht="18" customHeight="1">
      <c r="A43" s="40" t="s">
        <v>118</v>
      </c>
      <c r="B43" s="37"/>
      <c r="C43" s="8"/>
      <c r="D43" s="20"/>
      <c r="E43" s="20"/>
      <c r="F43" s="20"/>
      <c r="G43" s="20"/>
      <c r="H43" s="20"/>
      <c r="I43" s="20"/>
      <c r="J43" s="20"/>
      <c r="K43" s="20"/>
      <c r="L43" s="20"/>
      <c r="N43" s="23"/>
      <c r="O43" s="20"/>
    </row>
    <row r="44" spans="1:15" s="10" customFormat="1" ht="18" customHeight="1">
      <c r="A44" s="40" t="s">
        <v>96</v>
      </c>
      <c r="B44" s="37"/>
      <c r="C44" s="8"/>
      <c r="D44" s="20"/>
      <c r="E44" s="20"/>
      <c r="F44" s="20"/>
      <c r="G44" s="20"/>
      <c r="H44" s="20"/>
      <c r="I44" s="20"/>
      <c r="J44" s="20"/>
      <c r="K44" s="20"/>
      <c r="L44" s="20"/>
      <c r="N44" s="23"/>
      <c r="O44" s="20"/>
    </row>
    <row r="45" spans="1:15" s="10" customFormat="1" ht="18" customHeight="1">
      <c r="A45" s="10" t="s">
        <v>195</v>
      </c>
      <c r="B45" s="37"/>
      <c r="C45" s="8"/>
      <c r="D45" s="14"/>
      <c r="E45" s="14"/>
      <c r="F45" s="14"/>
      <c r="G45" s="14"/>
      <c r="H45" s="14"/>
      <c r="I45" s="14"/>
      <c r="J45" s="14"/>
      <c r="K45" s="20"/>
      <c r="L45" s="20"/>
      <c r="M45" s="20"/>
      <c r="N45" s="23"/>
      <c r="O45" s="20"/>
    </row>
    <row r="46" spans="1:15" s="10" customFormat="1" ht="18" customHeight="1">
      <c r="A46" s="10" t="s">
        <v>154</v>
      </c>
      <c r="B46" s="37"/>
      <c r="C46" s="8"/>
      <c r="D46" s="142">
        <v>-1518</v>
      </c>
      <c r="E46" s="66"/>
      <c r="F46" s="128">
        <v>4931</v>
      </c>
      <c r="G46" s="67"/>
      <c r="H46" s="145">
        <v>-414</v>
      </c>
      <c r="I46" s="68"/>
      <c r="J46" s="130">
        <v>601</v>
      </c>
      <c r="K46" s="20"/>
      <c r="L46" s="20"/>
      <c r="M46" s="20"/>
      <c r="N46" s="23"/>
      <c r="O46" s="20"/>
    </row>
    <row r="47" spans="1:15" s="10" customFormat="1" ht="18" customHeight="1">
      <c r="A47" s="10" t="s">
        <v>169</v>
      </c>
      <c r="B47" s="37"/>
      <c r="C47" s="8"/>
      <c r="D47" s="143">
        <v>304</v>
      </c>
      <c r="E47" s="69"/>
      <c r="F47" s="129">
        <v>-986</v>
      </c>
      <c r="G47" s="70"/>
      <c r="H47" s="143">
        <v>83</v>
      </c>
      <c r="I47" s="71"/>
      <c r="J47" s="131">
        <v>-120</v>
      </c>
      <c r="K47" s="20"/>
      <c r="L47" s="20"/>
      <c r="M47" s="20"/>
      <c r="N47" s="23"/>
      <c r="O47" s="20"/>
    </row>
    <row r="48" spans="1:15" s="10" customFormat="1" ht="18" customHeight="1">
      <c r="A48" s="10" t="s">
        <v>195</v>
      </c>
      <c r="B48" s="37"/>
      <c r="C48" s="8"/>
      <c r="D48" s="71"/>
      <c r="E48" s="69"/>
      <c r="F48" s="71"/>
      <c r="G48" s="70"/>
      <c r="H48" s="14"/>
      <c r="I48" s="71"/>
      <c r="J48" s="14"/>
      <c r="K48" s="20"/>
      <c r="L48" s="20"/>
      <c r="M48" s="20"/>
      <c r="N48" s="23"/>
      <c r="O48" s="20"/>
    </row>
    <row r="49" spans="1:16" s="10" customFormat="1" ht="18" customHeight="1">
      <c r="A49" s="10" t="s">
        <v>149</v>
      </c>
      <c r="B49" s="37"/>
      <c r="C49" s="8"/>
      <c r="D49" s="14">
        <f>SUM(D46:D47)</f>
        <v>-1214</v>
      </c>
      <c r="E49" s="14"/>
      <c r="F49" s="14">
        <f>SUM(F46:F47)</f>
        <v>3945</v>
      </c>
      <c r="G49" s="14"/>
      <c r="H49" s="14">
        <f>SUM(H46:H47)</f>
        <v>-331</v>
      </c>
      <c r="I49" s="14"/>
      <c r="J49" s="14">
        <f>SUM(J46:J47)</f>
        <v>481</v>
      </c>
      <c r="K49" s="20"/>
      <c r="L49" s="20"/>
      <c r="M49" s="20"/>
      <c r="N49" s="23"/>
      <c r="O49" s="20"/>
    </row>
    <row r="50" spans="1:16" s="10" customFormat="1" ht="18" customHeight="1">
      <c r="A50" s="10" t="s">
        <v>103</v>
      </c>
      <c r="B50" s="37"/>
      <c r="C50" s="8"/>
      <c r="D50" s="14"/>
      <c r="E50" s="14"/>
      <c r="F50" s="14"/>
      <c r="G50" s="14"/>
      <c r="H50" s="14"/>
      <c r="I50" s="14"/>
      <c r="J50" s="14"/>
      <c r="K50" s="20"/>
      <c r="L50" s="20"/>
      <c r="M50" s="20"/>
      <c r="N50" s="23"/>
      <c r="O50" s="20"/>
    </row>
    <row r="51" spans="1:16" s="10" customFormat="1" ht="18" customHeight="1">
      <c r="A51" s="10" t="s">
        <v>109</v>
      </c>
      <c r="B51" s="37">
        <v>8.1999999999999993</v>
      </c>
      <c r="C51" s="8"/>
      <c r="D51" s="156">
        <v>0</v>
      </c>
      <c r="E51" s="14"/>
      <c r="F51" s="28">
        <v>0</v>
      </c>
      <c r="G51" s="14"/>
      <c r="H51" s="156">
        <v>-883</v>
      </c>
      <c r="I51" s="14"/>
      <c r="J51" s="28">
        <v>3464</v>
      </c>
      <c r="K51" s="20"/>
      <c r="L51" s="20"/>
      <c r="M51" s="20"/>
      <c r="N51" s="23"/>
      <c r="O51" s="20"/>
    </row>
    <row r="52" spans="1:16" s="10" customFormat="1" ht="18" customHeight="1">
      <c r="A52" s="10" t="s">
        <v>118</v>
      </c>
      <c r="B52" s="37"/>
      <c r="C52" s="8"/>
      <c r="D52" s="14"/>
      <c r="E52" s="14"/>
      <c r="F52" s="14"/>
      <c r="G52" s="14"/>
      <c r="H52" s="14"/>
      <c r="I52" s="14"/>
      <c r="J52" s="14"/>
      <c r="K52" s="20"/>
      <c r="L52" s="20"/>
      <c r="M52" s="20"/>
      <c r="N52" s="23"/>
      <c r="O52" s="20"/>
    </row>
    <row r="53" spans="1:16" s="10" customFormat="1" ht="18" customHeight="1">
      <c r="A53" s="10" t="s">
        <v>110</v>
      </c>
      <c r="B53" s="37"/>
      <c r="C53" s="8"/>
      <c r="D53" s="28">
        <f>SUM(D49,D51)</f>
        <v>-1214</v>
      </c>
      <c r="F53" s="28">
        <f>SUM(F49,F51)</f>
        <v>3945</v>
      </c>
      <c r="H53" s="28">
        <f>SUM(H49,H51)</f>
        <v>-1214</v>
      </c>
      <c r="J53" s="28">
        <f>SUM(J49,J51)</f>
        <v>3945</v>
      </c>
      <c r="K53" s="20"/>
      <c r="L53" s="20"/>
      <c r="M53" s="20"/>
      <c r="N53" s="23"/>
      <c r="O53" s="20"/>
    </row>
    <row r="54" spans="1:16" s="10" customFormat="1" ht="18" customHeight="1">
      <c r="A54" s="2" t="s">
        <v>92</v>
      </c>
      <c r="B54" s="8"/>
      <c r="C54" s="8"/>
      <c r="D54" s="39">
        <f>SUM(D53)</f>
        <v>-1214</v>
      </c>
      <c r="E54" s="14"/>
      <c r="F54" s="39">
        <f>SUM(F53)</f>
        <v>3945</v>
      </c>
      <c r="G54" s="14"/>
      <c r="H54" s="39">
        <f>SUM(H53)</f>
        <v>-1214</v>
      </c>
      <c r="I54" s="14"/>
      <c r="J54" s="39">
        <f>SUM(J53)</f>
        <v>3945</v>
      </c>
      <c r="K54" s="20"/>
      <c r="L54" s="20"/>
      <c r="M54" s="20"/>
      <c r="N54" s="23"/>
      <c r="O54" s="20"/>
    </row>
    <row r="55" spans="1:16" s="10" customFormat="1" ht="18" customHeight="1">
      <c r="A55" s="2"/>
      <c r="B55" s="8"/>
      <c r="C55" s="8"/>
      <c r="D55" s="14"/>
      <c r="E55" s="14"/>
      <c r="F55" s="14"/>
      <c r="G55" s="14"/>
      <c r="H55" s="14"/>
      <c r="I55" s="14"/>
      <c r="J55" s="14"/>
      <c r="K55" s="20"/>
      <c r="L55" s="20"/>
      <c r="M55" s="20"/>
      <c r="N55" s="23"/>
      <c r="O55" s="20"/>
    </row>
    <row r="56" spans="1:16" s="10" customFormat="1" ht="18" customHeight="1" thickBot="1">
      <c r="A56" s="2" t="s">
        <v>82</v>
      </c>
      <c r="B56" s="8"/>
      <c r="C56" s="8"/>
      <c r="D56" s="18">
        <f>SUM(D32+D54)</f>
        <v>-24400</v>
      </c>
      <c r="E56" s="14"/>
      <c r="F56" s="18">
        <f>SUM(F32+F54)</f>
        <v>60712</v>
      </c>
      <c r="G56" s="14"/>
      <c r="H56" s="18">
        <f>SUM(H32+H54)</f>
        <v>-24400</v>
      </c>
      <c r="I56" s="14"/>
      <c r="J56" s="18">
        <f>SUM(J32+J54)</f>
        <v>60712</v>
      </c>
      <c r="K56" s="20"/>
      <c r="L56" s="20"/>
      <c r="M56" s="20"/>
      <c r="N56" s="23"/>
      <c r="O56" s="20"/>
    </row>
    <row r="57" spans="1:16" s="10" customFormat="1" ht="18" customHeight="1" thickTop="1">
      <c r="A57" s="2"/>
      <c r="B57" s="8"/>
      <c r="C57" s="8"/>
      <c r="D57" s="14"/>
      <c r="E57" s="14"/>
      <c r="F57" s="14"/>
      <c r="G57" s="12"/>
      <c r="H57" s="12"/>
      <c r="I57" s="12"/>
      <c r="J57" s="12"/>
      <c r="K57" s="20"/>
      <c r="L57" s="20"/>
      <c r="M57" s="20"/>
      <c r="N57" s="23"/>
      <c r="O57" s="20"/>
    </row>
    <row r="58" spans="1:16" s="10" customFormat="1" ht="18" customHeight="1">
      <c r="A58" s="2" t="s">
        <v>190</v>
      </c>
      <c r="B58" s="37"/>
      <c r="C58" s="8"/>
      <c r="D58" s="12"/>
      <c r="E58" s="12"/>
      <c r="F58" s="12"/>
      <c r="G58" s="12"/>
      <c r="H58" s="12"/>
      <c r="I58" s="12"/>
      <c r="J58" s="12"/>
      <c r="K58" s="20"/>
      <c r="L58" s="20"/>
      <c r="M58" s="20"/>
      <c r="N58" s="23"/>
      <c r="O58" s="20"/>
    </row>
    <row r="59" spans="1:16" s="10" customFormat="1" ht="18" customHeight="1">
      <c r="A59" s="21" t="s">
        <v>223</v>
      </c>
      <c r="B59" s="8"/>
      <c r="C59" s="8"/>
      <c r="D59" s="12"/>
      <c r="E59" s="12"/>
      <c r="F59" s="12"/>
      <c r="G59" s="12"/>
      <c r="H59" s="12"/>
      <c r="I59" s="12"/>
      <c r="J59" s="12"/>
      <c r="K59" s="20"/>
      <c r="L59" s="20"/>
      <c r="M59" s="20"/>
      <c r="N59" s="23"/>
      <c r="O59" s="20"/>
    </row>
    <row r="60" spans="1:16" s="10" customFormat="1" ht="18" customHeight="1" thickBot="1">
      <c r="A60" s="21" t="s">
        <v>224</v>
      </c>
      <c r="B60" s="8"/>
      <c r="C60" s="8"/>
      <c r="D60" s="144">
        <v>-0.11</v>
      </c>
      <c r="E60" s="41"/>
      <c r="F60" s="135">
        <v>0.26</v>
      </c>
      <c r="G60" s="41"/>
      <c r="H60" s="144">
        <v>-0.11</v>
      </c>
      <c r="I60" s="41"/>
      <c r="J60" s="135">
        <v>0.26</v>
      </c>
      <c r="K60" s="20"/>
      <c r="L60" s="20"/>
      <c r="M60" s="72"/>
      <c r="N60" s="23"/>
      <c r="O60" s="20"/>
      <c r="P60" s="73"/>
    </row>
    <row r="61" spans="1:16" s="10" customFormat="1" ht="18" customHeight="1" thickTop="1">
      <c r="A61" s="21"/>
      <c r="D61" s="20"/>
      <c r="E61" s="22"/>
      <c r="F61" s="20" t="s">
        <v>2</v>
      </c>
      <c r="G61" s="22"/>
      <c r="H61" s="20"/>
      <c r="I61" s="22"/>
      <c r="J61" s="20"/>
      <c r="K61" s="23"/>
    </row>
    <row r="62" spans="1:16" ht="18" customHeight="1">
      <c r="A62" s="9" t="s">
        <v>1</v>
      </c>
      <c r="D62" s="20"/>
      <c r="F62" s="20"/>
      <c r="H62" s="20"/>
      <c r="J62" s="2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4" manualBreakCount="4">
    <brk id="34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showGridLines="0" view="pageBreakPreview" zoomScaleNormal="100" zoomScaleSheetLayoutView="100" workbookViewId="0"/>
  </sheetViews>
  <sheetFormatPr defaultColWidth="10.5703125" defaultRowHeight="20.25" customHeight="1"/>
  <cols>
    <col min="1" max="1" width="54.42578125" style="42" customWidth="1"/>
    <col min="2" max="2" width="3.42578125" style="42" customWidth="1"/>
    <col min="3" max="3" width="13.5703125" style="43" customWidth="1"/>
    <col min="4" max="4" width="1.42578125" style="42" customWidth="1"/>
    <col min="5" max="5" width="13.5703125" style="42" customWidth="1"/>
    <col min="6" max="6" width="1.42578125" style="42" customWidth="1"/>
    <col min="7" max="7" width="13.5703125" style="43" customWidth="1"/>
    <col min="8" max="8" width="1.42578125" style="44" customWidth="1"/>
    <col min="9" max="9" width="13.5703125" style="43" customWidth="1"/>
    <col min="10" max="10" width="1.42578125" style="42" customWidth="1"/>
    <col min="11" max="11" width="13.85546875" style="43" customWidth="1"/>
    <col min="12" max="12" width="1.42578125" style="42" customWidth="1"/>
    <col min="13" max="13" width="13.5703125" style="43" customWidth="1"/>
    <col min="14" max="14" width="0.5703125" style="42" customWidth="1"/>
    <col min="15" max="256" width="10.5703125" style="42"/>
    <col min="257" max="257" width="26" style="42" customWidth="1"/>
    <col min="258" max="258" width="4.5703125" style="42" customWidth="1"/>
    <col min="259" max="259" width="11.42578125" style="42" customWidth="1"/>
    <col min="260" max="260" width="1.42578125" style="42" customWidth="1"/>
    <col min="261" max="261" width="11.42578125" style="42" customWidth="1"/>
    <col min="262" max="262" width="1.42578125" style="42" customWidth="1"/>
    <col min="263" max="263" width="11.42578125" style="42" customWidth="1"/>
    <col min="264" max="264" width="1.42578125" style="42" customWidth="1"/>
    <col min="265" max="265" width="11.42578125" style="42" customWidth="1"/>
    <col min="266" max="266" width="1.42578125" style="42" customWidth="1"/>
    <col min="267" max="267" width="11.42578125" style="42" customWidth="1"/>
    <col min="268" max="268" width="1.42578125" style="42" customWidth="1"/>
    <col min="269" max="269" width="11.42578125" style="42" customWidth="1"/>
    <col min="270" max="270" width="0.5703125" style="42" customWidth="1"/>
    <col min="271" max="512" width="10.5703125" style="42"/>
    <col min="513" max="513" width="26" style="42" customWidth="1"/>
    <col min="514" max="514" width="4.5703125" style="42" customWidth="1"/>
    <col min="515" max="515" width="11.42578125" style="42" customWidth="1"/>
    <col min="516" max="516" width="1.42578125" style="42" customWidth="1"/>
    <col min="517" max="517" width="11.42578125" style="42" customWidth="1"/>
    <col min="518" max="518" width="1.42578125" style="42" customWidth="1"/>
    <col min="519" max="519" width="11.42578125" style="42" customWidth="1"/>
    <col min="520" max="520" width="1.42578125" style="42" customWidth="1"/>
    <col min="521" max="521" width="11.42578125" style="42" customWidth="1"/>
    <col min="522" max="522" width="1.42578125" style="42" customWidth="1"/>
    <col min="523" max="523" width="11.42578125" style="42" customWidth="1"/>
    <col min="524" max="524" width="1.42578125" style="42" customWidth="1"/>
    <col min="525" max="525" width="11.42578125" style="42" customWidth="1"/>
    <col min="526" max="526" width="0.5703125" style="42" customWidth="1"/>
    <col min="527" max="768" width="10.5703125" style="42"/>
    <col min="769" max="769" width="26" style="42" customWidth="1"/>
    <col min="770" max="770" width="4.5703125" style="42" customWidth="1"/>
    <col min="771" max="771" width="11.42578125" style="42" customWidth="1"/>
    <col min="772" max="772" width="1.42578125" style="42" customWidth="1"/>
    <col min="773" max="773" width="11.42578125" style="42" customWidth="1"/>
    <col min="774" max="774" width="1.42578125" style="42" customWidth="1"/>
    <col min="775" max="775" width="11.42578125" style="42" customWidth="1"/>
    <col min="776" max="776" width="1.42578125" style="42" customWidth="1"/>
    <col min="777" max="777" width="11.42578125" style="42" customWidth="1"/>
    <col min="778" max="778" width="1.42578125" style="42" customWidth="1"/>
    <col min="779" max="779" width="11.42578125" style="42" customWidth="1"/>
    <col min="780" max="780" width="1.42578125" style="42" customWidth="1"/>
    <col min="781" max="781" width="11.42578125" style="42" customWidth="1"/>
    <col min="782" max="782" width="0.5703125" style="42" customWidth="1"/>
    <col min="783" max="1024" width="10.5703125" style="42"/>
    <col min="1025" max="1025" width="26" style="42" customWidth="1"/>
    <col min="1026" max="1026" width="4.5703125" style="42" customWidth="1"/>
    <col min="1027" max="1027" width="11.42578125" style="42" customWidth="1"/>
    <col min="1028" max="1028" width="1.42578125" style="42" customWidth="1"/>
    <col min="1029" max="1029" width="11.42578125" style="42" customWidth="1"/>
    <col min="1030" max="1030" width="1.42578125" style="42" customWidth="1"/>
    <col min="1031" max="1031" width="11.42578125" style="42" customWidth="1"/>
    <col min="1032" max="1032" width="1.42578125" style="42" customWidth="1"/>
    <col min="1033" max="1033" width="11.42578125" style="42" customWidth="1"/>
    <col min="1034" max="1034" width="1.42578125" style="42" customWidth="1"/>
    <col min="1035" max="1035" width="11.42578125" style="42" customWidth="1"/>
    <col min="1036" max="1036" width="1.42578125" style="42" customWidth="1"/>
    <col min="1037" max="1037" width="11.42578125" style="42" customWidth="1"/>
    <col min="1038" max="1038" width="0.5703125" style="42" customWidth="1"/>
    <col min="1039" max="1280" width="10.5703125" style="42"/>
    <col min="1281" max="1281" width="26" style="42" customWidth="1"/>
    <col min="1282" max="1282" width="4.5703125" style="42" customWidth="1"/>
    <col min="1283" max="1283" width="11.42578125" style="42" customWidth="1"/>
    <col min="1284" max="1284" width="1.42578125" style="42" customWidth="1"/>
    <col min="1285" max="1285" width="11.42578125" style="42" customWidth="1"/>
    <col min="1286" max="1286" width="1.42578125" style="42" customWidth="1"/>
    <col min="1287" max="1287" width="11.42578125" style="42" customWidth="1"/>
    <col min="1288" max="1288" width="1.42578125" style="42" customWidth="1"/>
    <col min="1289" max="1289" width="11.42578125" style="42" customWidth="1"/>
    <col min="1290" max="1290" width="1.42578125" style="42" customWidth="1"/>
    <col min="1291" max="1291" width="11.42578125" style="42" customWidth="1"/>
    <col min="1292" max="1292" width="1.42578125" style="42" customWidth="1"/>
    <col min="1293" max="1293" width="11.42578125" style="42" customWidth="1"/>
    <col min="1294" max="1294" width="0.5703125" style="42" customWidth="1"/>
    <col min="1295" max="1536" width="10.5703125" style="42"/>
    <col min="1537" max="1537" width="26" style="42" customWidth="1"/>
    <col min="1538" max="1538" width="4.5703125" style="42" customWidth="1"/>
    <col min="1539" max="1539" width="11.42578125" style="42" customWidth="1"/>
    <col min="1540" max="1540" width="1.42578125" style="42" customWidth="1"/>
    <col min="1541" max="1541" width="11.42578125" style="42" customWidth="1"/>
    <col min="1542" max="1542" width="1.42578125" style="42" customWidth="1"/>
    <col min="1543" max="1543" width="11.42578125" style="42" customWidth="1"/>
    <col min="1544" max="1544" width="1.42578125" style="42" customWidth="1"/>
    <col min="1545" max="1545" width="11.42578125" style="42" customWidth="1"/>
    <col min="1546" max="1546" width="1.42578125" style="42" customWidth="1"/>
    <col min="1547" max="1547" width="11.42578125" style="42" customWidth="1"/>
    <col min="1548" max="1548" width="1.42578125" style="42" customWidth="1"/>
    <col min="1549" max="1549" width="11.42578125" style="42" customWidth="1"/>
    <col min="1550" max="1550" width="0.5703125" style="42" customWidth="1"/>
    <col min="1551" max="1792" width="10.5703125" style="42"/>
    <col min="1793" max="1793" width="26" style="42" customWidth="1"/>
    <col min="1794" max="1794" width="4.5703125" style="42" customWidth="1"/>
    <col min="1795" max="1795" width="11.42578125" style="42" customWidth="1"/>
    <col min="1796" max="1796" width="1.42578125" style="42" customWidth="1"/>
    <col min="1797" max="1797" width="11.42578125" style="42" customWidth="1"/>
    <col min="1798" max="1798" width="1.42578125" style="42" customWidth="1"/>
    <col min="1799" max="1799" width="11.42578125" style="42" customWidth="1"/>
    <col min="1800" max="1800" width="1.42578125" style="42" customWidth="1"/>
    <col min="1801" max="1801" width="11.42578125" style="42" customWidth="1"/>
    <col min="1802" max="1802" width="1.42578125" style="42" customWidth="1"/>
    <col min="1803" max="1803" width="11.42578125" style="42" customWidth="1"/>
    <col min="1804" max="1804" width="1.42578125" style="42" customWidth="1"/>
    <col min="1805" max="1805" width="11.42578125" style="42" customWidth="1"/>
    <col min="1806" max="1806" width="0.5703125" style="42" customWidth="1"/>
    <col min="1807" max="2048" width="10.5703125" style="42"/>
    <col min="2049" max="2049" width="26" style="42" customWidth="1"/>
    <col min="2050" max="2050" width="4.5703125" style="42" customWidth="1"/>
    <col min="2051" max="2051" width="11.42578125" style="42" customWidth="1"/>
    <col min="2052" max="2052" width="1.42578125" style="42" customWidth="1"/>
    <col min="2053" max="2053" width="11.42578125" style="42" customWidth="1"/>
    <col min="2054" max="2054" width="1.42578125" style="42" customWidth="1"/>
    <col min="2055" max="2055" width="11.42578125" style="42" customWidth="1"/>
    <col min="2056" max="2056" width="1.42578125" style="42" customWidth="1"/>
    <col min="2057" max="2057" width="11.42578125" style="42" customWidth="1"/>
    <col min="2058" max="2058" width="1.42578125" style="42" customWidth="1"/>
    <col min="2059" max="2059" width="11.42578125" style="42" customWidth="1"/>
    <col min="2060" max="2060" width="1.42578125" style="42" customWidth="1"/>
    <col min="2061" max="2061" width="11.42578125" style="42" customWidth="1"/>
    <col min="2062" max="2062" width="0.5703125" style="42" customWidth="1"/>
    <col min="2063" max="2304" width="10.5703125" style="42"/>
    <col min="2305" max="2305" width="26" style="42" customWidth="1"/>
    <col min="2306" max="2306" width="4.5703125" style="42" customWidth="1"/>
    <col min="2307" max="2307" width="11.42578125" style="42" customWidth="1"/>
    <col min="2308" max="2308" width="1.42578125" style="42" customWidth="1"/>
    <col min="2309" max="2309" width="11.42578125" style="42" customWidth="1"/>
    <col min="2310" max="2310" width="1.42578125" style="42" customWidth="1"/>
    <col min="2311" max="2311" width="11.42578125" style="42" customWidth="1"/>
    <col min="2312" max="2312" width="1.42578125" style="42" customWidth="1"/>
    <col min="2313" max="2313" width="11.42578125" style="42" customWidth="1"/>
    <col min="2314" max="2314" width="1.42578125" style="42" customWidth="1"/>
    <col min="2315" max="2315" width="11.42578125" style="42" customWidth="1"/>
    <col min="2316" max="2316" width="1.42578125" style="42" customWidth="1"/>
    <col min="2317" max="2317" width="11.42578125" style="42" customWidth="1"/>
    <col min="2318" max="2318" width="0.5703125" style="42" customWidth="1"/>
    <col min="2319" max="2560" width="10.5703125" style="42"/>
    <col min="2561" max="2561" width="26" style="42" customWidth="1"/>
    <col min="2562" max="2562" width="4.5703125" style="42" customWidth="1"/>
    <col min="2563" max="2563" width="11.42578125" style="42" customWidth="1"/>
    <col min="2564" max="2564" width="1.42578125" style="42" customWidth="1"/>
    <col min="2565" max="2565" width="11.42578125" style="42" customWidth="1"/>
    <col min="2566" max="2566" width="1.42578125" style="42" customWidth="1"/>
    <col min="2567" max="2567" width="11.42578125" style="42" customWidth="1"/>
    <col min="2568" max="2568" width="1.42578125" style="42" customWidth="1"/>
    <col min="2569" max="2569" width="11.42578125" style="42" customWidth="1"/>
    <col min="2570" max="2570" width="1.42578125" style="42" customWidth="1"/>
    <col min="2571" max="2571" width="11.42578125" style="42" customWidth="1"/>
    <col min="2572" max="2572" width="1.42578125" style="42" customWidth="1"/>
    <col min="2573" max="2573" width="11.42578125" style="42" customWidth="1"/>
    <col min="2574" max="2574" width="0.5703125" style="42" customWidth="1"/>
    <col min="2575" max="2816" width="10.5703125" style="42"/>
    <col min="2817" max="2817" width="26" style="42" customWidth="1"/>
    <col min="2818" max="2818" width="4.5703125" style="42" customWidth="1"/>
    <col min="2819" max="2819" width="11.42578125" style="42" customWidth="1"/>
    <col min="2820" max="2820" width="1.42578125" style="42" customWidth="1"/>
    <col min="2821" max="2821" width="11.42578125" style="42" customWidth="1"/>
    <col min="2822" max="2822" width="1.42578125" style="42" customWidth="1"/>
    <col min="2823" max="2823" width="11.42578125" style="42" customWidth="1"/>
    <col min="2824" max="2824" width="1.42578125" style="42" customWidth="1"/>
    <col min="2825" max="2825" width="11.42578125" style="42" customWidth="1"/>
    <col min="2826" max="2826" width="1.42578125" style="42" customWidth="1"/>
    <col min="2827" max="2827" width="11.42578125" style="42" customWidth="1"/>
    <col min="2828" max="2828" width="1.42578125" style="42" customWidth="1"/>
    <col min="2829" max="2829" width="11.42578125" style="42" customWidth="1"/>
    <col min="2830" max="2830" width="0.5703125" style="42" customWidth="1"/>
    <col min="2831" max="3072" width="10.5703125" style="42"/>
    <col min="3073" max="3073" width="26" style="42" customWidth="1"/>
    <col min="3074" max="3074" width="4.5703125" style="42" customWidth="1"/>
    <col min="3075" max="3075" width="11.42578125" style="42" customWidth="1"/>
    <col min="3076" max="3076" width="1.42578125" style="42" customWidth="1"/>
    <col min="3077" max="3077" width="11.42578125" style="42" customWidth="1"/>
    <col min="3078" max="3078" width="1.42578125" style="42" customWidth="1"/>
    <col min="3079" max="3079" width="11.42578125" style="42" customWidth="1"/>
    <col min="3080" max="3080" width="1.42578125" style="42" customWidth="1"/>
    <col min="3081" max="3081" width="11.42578125" style="42" customWidth="1"/>
    <col min="3082" max="3082" width="1.42578125" style="42" customWidth="1"/>
    <col min="3083" max="3083" width="11.42578125" style="42" customWidth="1"/>
    <col min="3084" max="3084" width="1.42578125" style="42" customWidth="1"/>
    <col min="3085" max="3085" width="11.42578125" style="42" customWidth="1"/>
    <col min="3086" max="3086" width="0.5703125" style="42" customWidth="1"/>
    <col min="3087" max="3328" width="10.5703125" style="42"/>
    <col min="3329" max="3329" width="26" style="42" customWidth="1"/>
    <col min="3330" max="3330" width="4.5703125" style="42" customWidth="1"/>
    <col min="3331" max="3331" width="11.42578125" style="42" customWidth="1"/>
    <col min="3332" max="3332" width="1.42578125" style="42" customWidth="1"/>
    <col min="3333" max="3333" width="11.42578125" style="42" customWidth="1"/>
    <col min="3334" max="3334" width="1.42578125" style="42" customWidth="1"/>
    <col min="3335" max="3335" width="11.42578125" style="42" customWidth="1"/>
    <col min="3336" max="3336" width="1.42578125" style="42" customWidth="1"/>
    <col min="3337" max="3337" width="11.42578125" style="42" customWidth="1"/>
    <col min="3338" max="3338" width="1.42578125" style="42" customWidth="1"/>
    <col min="3339" max="3339" width="11.42578125" style="42" customWidth="1"/>
    <col min="3340" max="3340" width="1.42578125" style="42" customWidth="1"/>
    <col min="3341" max="3341" width="11.42578125" style="42" customWidth="1"/>
    <col min="3342" max="3342" width="0.5703125" style="42" customWidth="1"/>
    <col min="3343" max="3584" width="10.5703125" style="42"/>
    <col min="3585" max="3585" width="26" style="42" customWidth="1"/>
    <col min="3586" max="3586" width="4.5703125" style="42" customWidth="1"/>
    <col min="3587" max="3587" width="11.42578125" style="42" customWidth="1"/>
    <col min="3588" max="3588" width="1.42578125" style="42" customWidth="1"/>
    <col min="3589" max="3589" width="11.42578125" style="42" customWidth="1"/>
    <col min="3590" max="3590" width="1.42578125" style="42" customWidth="1"/>
    <col min="3591" max="3591" width="11.42578125" style="42" customWidth="1"/>
    <col min="3592" max="3592" width="1.42578125" style="42" customWidth="1"/>
    <col min="3593" max="3593" width="11.42578125" style="42" customWidth="1"/>
    <col min="3594" max="3594" width="1.42578125" style="42" customWidth="1"/>
    <col min="3595" max="3595" width="11.42578125" style="42" customWidth="1"/>
    <col min="3596" max="3596" width="1.42578125" style="42" customWidth="1"/>
    <col min="3597" max="3597" width="11.42578125" style="42" customWidth="1"/>
    <col min="3598" max="3598" width="0.5703125" style="42" customWidth="1"/>
    <col min="3599" max="3840" width="10.5703125" style="42"/>
    <col min="3841" max="3841" width="26" style="42" customWidth="1"/>
    <col min="3842" max="3842" width="4.5703125" style="42" customWidth="1"/>
    <col min="3843" max="3843" width="11.42578125" style="42" customWidth="1"/>
    <col min="3844" max="3844" width="1.42578125" style="42" customWidth="1"/>
    <col min="3845" max="3845" width="11.42578125" style="42" customWidth="1"/>
    <col min="3846" max="3846" width="1.42578125" style="42" customWidth="1"/>
    <col min="3847" max="3847" width="11.42578125" style="42" customWidth="1"/>
    <col min="3848" max="3848" width="1.42578125" style="42" customWidth="1"/>
    <col min="3849" max="3849" width="11.42578125" style="42" customWidth="1"/>
    <col min="3850" max="3850" width="1.42578125" style="42" customWidth="1"/>
    <col min="3851" max="3851" width="11.42578125" style="42" customWidth="1"/>
    <col min="3852" max="3852" width="1.42578125" style="42" customWidth="1"/>
    <col min="3853" max="3853" width="11.42578125" style="42" customWidth="1"/>
    <col min="3854" max="3854" width="0.5703125" style="42" customWidth="1"/>
    <col min="3855" max="4096" width="10.5703125" style="42"/>
    <col min="4097" max="4097" width="26" style="42" customWidth="1"/>
    <col min="4098" max="4098" width="4.5703125" style="42" customWidth="1"/>
    <col min="4099" max="4099" width="11.42578125" style="42" customWidth="1"/>
    <col min="4100" max="4100" width="1.42578125" style="42" customWidth="1"/>
    <col min="4101" max="4101" width="11.42578125" style="42" customWidth="1"/>
    <col min="4102" max="4102" width="1.42578125" style="42" customWidth="1"/>
    <col min="4103" max="4103" width="11.42578125" style="42" customWidth="1"/>
    <col min="4104" max="4104" width="1.42578125" style="42" customWidth="1"/>
    <col min="4105" max="4105" width="11.42578125" style="42" customWidth="1"/>
    <col min="4106" max="4106" width="1.42578125" style="42" customWidth="1"/>
    <col min="4107" max="4107" width="11.42578125" style="42" customWidth="1"/>
    <col min="4108" max="4108" width="1.42578125" style="42" customWidth="1"/>
    <col min="4109" max="4109" width="11.42578125" style="42" customWidth="1"/>
    <col min="4110" max="4110" width="0.5703125" style="42" customWidth="1"/>
    <col min="4111" max="4352" width="10.5703125" style="42"/>
    <col min="4353" max="4353" width="26" style="42" customWidth="1"/>
    <col min="4354" max="4354" width="4.5703125" style="42" customWidth="1"/>
    <col min="4355" max="4355" width="11.42578125" style="42" customWidth="1"/>
    <col min="4356" max="4356" width="1.42578125" style="42" customWidth="1"/>
    <col min="4357" max="4357" width="11.42578125" style="42" customWidth="1"/>
    <col min="4358" max="4358" width="1.42578125" style="42" customWidth="1"/>
    <col min="4359" max="4359" width="11.42578125" style="42" customWidth="1"/>
    <col min="4360" max="4360" width="1.42578125" style="42" customWidth="1"/>
    <col min="4361" max="4361" width="11.42578125" style="42" customWidth="1"/>
    <col min="4362" max="4362" width="1.42578125" style="42" customWidth="1"/>
    <col min="4363" max="4363" width="11.42578125" style="42" customWidth="1"/>
    <col min="4364" max="4364" width="1.42578125" style="42" customWidth="1"/>
    <col min="4365" max="4365" width="11.42578125" style="42" customWidth="1"/>
    <col min="4366" max="4366" width="0.5703125" style="42" customWidth="1"/>
    <col min="4367" max="4608" width="10.5703125" style="42"/>
    <col min="4609" max="4609" width="26" style="42" customWidth="1"/>
    <col min="4610" max="4610" width="4.5703125" style="42" customWidth="1"/>
    <col min="4611" max="4611" width="11.42578125" style="42" customWidth="1"/>
    <col min="4612" max="4612" width="1.42578125" style="42" customWidth="1"/>
    <col min="4613" max="4613" width="11.42578125" style="42" customWidth="1"/>
    <col min="4614" max="4614" width="1.42578125" style="42" customWidth="1"/>
    <col min="4615" max="4615" width="11.42578125" style="42" customWidth="1"/>
    <col min="4616" max="4616" width="1.42578125" style="42" customWidth="1"/>
    <col min="4617" max="4617" width="11.42578125" style="42" customWidth="1"/>
    <col min="4618" max="4618" width="1.42578125" style="42" customWidth="1"/>
    <col min="4619" max="4619" width="11.42578125" style="42" customWidth="1"/>
    <col min="4620" max="4620" width="1.42578125" style="42" customWidth="1"/>
    <col min="4621" max="4621" width="11.42578125" style="42" customWidth="1"/>
    <col min="4622" max="4622" width="0.5703125" style="42" customWidth="1"/>
    <col min="4623" max="4864" width="10.5703125" style="42"/>
    <col min="4865" max="4865" width="26" style="42" customWidth="1"/>
    <col min="4866" max="4866" width="4.5703125" style="42" customWidth="1"/>
    <col min="4867" max="4867" width="11.42578125" style="42" customWidth="1"/>
    <col min="4868" max="4868" width="1.42578125" style="42" customWidth="1"/>
    <col min="4869" max="4869" width="11.42578125" style="42" customWidth="1"/>
    <col min="4870" max="4870" width="1.42578125" style="42" customWidth="1"/>
    <col min="4871" max="4871" width="11.42578125" style="42" customWidth="1"/>
    <col min="4872" max="4872" width="1.42578125" style="42" customWidth="1"/>
    <col min="4873" max="4873" width="11.42578125" style="42" customWidth="1"/>
    <col min="4874" max="4874" width="1.42578125" style="42" customWidth="1"/>
    <col min="4875" max="4875" width="11.42578125" style="42" customWidth="1"/>
    <col min="4876" max="4876" width="1.42578125" style="42" customWidth="1"/>
    <col min="4877" max="4877" width="11.42578125" style="42" customWidth="1"/>
    <col min="4878" max="4878" width="0.5703125" style="42" customWidth="1"/>
    <col min="4879" max="5120" width="10.5703125" style="42"/>
    <col min="5121" max="5121" width="26" style="42" customWidth="1"/>
    <col min="5122" max="5122" width="4.5703125" style="42" customWidth="1"/>
    <col min="5123" max="5123" width="11.42578125" style="42" customWidth="1"/>
    <col min="5124" max="5124" width="1.42578125" style="42" customWidth="1"/>
    <col min="5125" max="5125" width="11.42578125" style="42" customWidth="1"/>
    <col min="5126" max="5126" width="1.42578125" style="42" customWidth="1"/>
    <col min="5127" max="5127" width="11.42578125" style="42" customWidth="1"/>
    <col min="5128" max="5128" width="1.42578125" style="42" customWidth="1"/>
    <col min="5129" max="5129" width="11.42578125" style="42" customWidth="1"/>
    <col min="5130" max="5130" width="1.42578125" style="42" customWidth="1"/>
    <col min="5131" max="5131" width="11.42578125" style="42" customWidth="1"/>
    <col min="5132" max="5132" width="1.42578125" style="42" customWidth="1"/>
    <col min="5133" max="5133" width="11.42578125" style="42" customWidth="1"/>
    <col min="5134" max="5134" width="0.5703125" style="42" customWidth="1"/>
    <col min="5135" max="5376" width="10.5703125" style="42"/>
    <col min="5377" max="5377" width="26" style="42" customWidth="1"/>
    <col min="5378" max="5378" width="4.5703125" style="42" customWidth="1"/>
    <col min="5379" max="5379" width="11.42578125" style="42" customWidth="1"/>
    <col min="5380" max="5380" width="1.42578125" style="42" customWidth="1"/>
    <col min="5381" max="5381" width="11.42578125" style="42" customWidth="1"/>
    <col min="5382" max="5382" width="1.42578125" style="42" customWidth="1"/>
    <col min="5383" max="5383" width="11.42578125" style="42" customWidth="1"/>
    <col min="5384" max="5384" width="1.42578125" style="42" customWidth="1"/>
    <col min="5385" max="5385" width="11.42578125" style="42" customWidth="1"/>
    <col min="5386" max="5386" width="1.42578125" style="42" customWidth="1"/>
    <col min="5387" max="5387" width="11.42578125" style="42" customWidth="1"/>
    <col min="5388" max="5388" width="1.42578125" style="42" customWidth="1"/>
    <col min="5389" max="5389" width="11.42578125" style="42" customWidth="1"/>
    <col min="5390" max="5390" width="0.5703125" style="42" customWidth="1"/>
    <col min="5391" max="5632" width="10.5703125" style="42"/>
    <col min="5633" max="5633" width="26" style="42" customWidth="1"/>
    <col min="5634" max="5634" width="4.5703125" style="42" customWidth="1"/>
    <col min="5635" max="5635" width="11.42578125" style="42" customWidth="1"/>
    <col min="5636" max="5636" width="1.42578125" style="42" customWidth="1"/>
    <col min="5637" max="5637" width="11.42578125" style="42" customWidth="1"/>
    <col min="5638" max="5638" width="1.42578125" style="42" customWidth="1"/>
    <col min="5639" max="5639" width="11.42578125" style="42" customWidth="1"/>
    <col min="5640" max="5640" width="1.42578125" style="42" customWidth="1"/>
    <col min="5641" max="5641" width="11.42578125" style="42" customWidth="1"/>
    <col min="5642" max="5642" width="1.42578125" style="42" customWidth="1"/>
    <col min="5643" max="5643" width="11.42578125" style="42" customWidth="1"/>
    <col min="5644" max="5644" width="1.42578125" style="42" customWidth="1"/>
    <col min="5645" max="5645" width="11.42578125" style="42" customWidth="1"/>
    <col min="5646" max="5646" width="0.5703125" style="42" customWidth="1"/>
    <col min="5647" max="5888" width="10.5703125" style="42"/>
    <col min="5889" max="5889" width="26" style="42" customWidth="1"/>
    <col min="5890" max="5890" width="4.5703125" style="42" customWidth="1"/>
    <col min="5891" max="5891" width="11.42578125" style="42" customWidth="1"/>
    <col min="5892" max="5892" width="1.42578125" style="42" customWidth="1"/>
    <col min="5893" max="5893" width="11.42578125" style="42" customWidth="1"/>
    <col min="5894" max="5894" width="1.42578125" style="42" customWidth="1"/>
    <col min="5895" max="5895" width="11.42578125" style="42" customWidth="1"/>
    <col min="5896" max="5896" width="1.42578125" style="42" customWidth="1"/>
    <col min="5897" max="5897" width="11.42578125" style="42" customWidth="1"/>
    <col min="5898" max="5898" width="1.42578125" style="42" customWidth="1"/>
    <col min="5899" max="5899" width="11.42578125" style="42" customWidth="1"/>
    <col min="5900" max="5900" width="1.42578125" style="42" customWidth="1"/>
    <col min="5901" max="5901" width="11.42578125" style="42" customWidth="1"/>
    <col min="5902" max="5902" width="0.5703125" style="42" customWidth="1"/>
    <col min="5903" max="6144" width="10.5703125" style="42"/>
    <col min="6145" max="6145" width="26" style="42" customWidth="1"/>
    <col min="6146" max="6146" width="4.5703125" style="42" customWidth="1"/>
    <col min="6147" max="6147" width="11.42578125" style="42" customWidth="1"/>
    <col min="6148" max="6148" width="1.42578125" style="42" customWidth="1"/>
    <col min="6149" max="6149" width="11.42578125" style="42" customWidth="1"/>
    <col min="6150" max="6150" width="1.42578125" style="42" customWidth="1"/>
    <col min="6151" max="6151" width="11.42578125" style="42" customWidth="1"/>
    <col min="6152" max="6152" width="1.42578125" style="42" customWidth="1"/>
    <col min="6153" max="6153" width="11.42578125" style="42" customWidth="1"/>
    <col min="6154" max="6154" width="1.42578125" style="42" customWidth="1"/>
    <col min="6155" max="6155" width="11.42578125" style="42" customWidth="1"/>
    <col min="6156" max="6156" width="1.42578125" style="42" customWidth="1"/>
    <col min="6157" max="6157" width="11.42578125" style="42" customWidth="1"/>
    <col min="6158" max="6158" width="0.5703125" style="42" customWidth="1"/>
    <col min="6159" max="6400" width="10.5703125" style="42"/>
    <col min="6401" max="6401" width="26" style="42" customWidth="1"/>
    <col min="6402" max="6402" width="4.5703125" style="42" customWidth="1"/>
    <col min="6403" max="6403" width="11.42578125" style="42" customWidth="1"/>
    <col min="6404" max="6404" width="1.42578125" style="42" customWidth="1"/>
    <col min="6405" max="6405" width="11.42578125" style="42" customWidth="1"/>
    <col min="6406" max="6406" width="1.42578125" style="42" customWidth="1"/>
    <col min="6407" max="6407" width="11.42578125" style="42" customWidth="1"/>
    <col min="6408" max="6408" width="1.42578125" style="42" customWidth="1"/>
    <col min="6409" max="6409" width="11.42578125" style="42" customWidth="1"/>
    <col min="6410" max="6410" width="1.42578125" style="42" customWidth="1"/>
    <col min="6411" max="6411" width="11.42578125" style="42" customWidth="1"/>
    <col min="6412" max="6412" width="1.42578125" style="42" customWidth="1"/>
    <col min="6413" max="6413" width="11.42578125" style="42" customWidth="1"/>
    <col min="6414" max="6414" width="0.5703125" style="42" customWidth="1"/>
    <col min="6415" max="6656" width="10.5703125" style="42"/>
    <col min="6657" max="6657" width="26" style="42" customWidth="1"/>
    <col min="6658" max="6658" width="4.5703125" style="42" customWidth="1"/>
    <col min="6659" max="6659" width="11.42578125" style="42" customWidth="1"/>
    <col min="6660" max="6660" width="1.42578125" style="42" customWidth="1"/>
    <col min="6661" max="6661" width="11.42578125" style="42" customWidth="1"/>
    <col min="6662" max="6662" width="1.42578125" style="42" customWidth="1"/>
    <col min="6663" max="6663" width="11.42578125" style="42" customWidth="1"/>
    <col min="6664" max="6664" width="1.42578125" style="42" customWidth="1"/>
    <col min="6665" max="6665" width="11.42578125" style="42" customWidth="1"/>
    <col min="6666" max="6666" width="1.42578125" style="42" customWidth="1"/>
    <col min="6667" max="6667" width="11.42578125" style="42" customWidth="1"/>
    <col min="6668" max="6668" width="1.42578125" style="42" customWidth="1"/>
    <col min="6669" max="6669" width="11.42578125" style="42" customWidth="1"/>
    <col min="6670" max="6670" width="0.5703125" style="42" customWidth="1"/>
    <col min="6671" max="6912" width="10.5703125" style="42"/>
    <col min="6913" max="6913" width="26" style="42" customWidth="1"/>
    <col min="6914" max="6914" width="4.5703125" style="42" customWidth="1"/>
    <col min="6915" max="6915" width="11.42578125" style="42" customWidth="1"/>
    <col min="6916" max="6916" width="1.42578125" style="42" customWidth="1"/>
    <col min="6917" max="6917" width="11.42578125" style="42" customWidth="1"/>
    <col min="6918" max="6918" width="1.42578125" style="42" customWidth="1"/>
    <col min="6919" max="6919" width="11.42578125" style="42" customWidth="1"/>
    <col min="6920" max="6920" width="1.42578125" style="42" customWidth="1"/>
    <col min="6921" max="6921" width="11.42578125" style="42" customWidth="1"/>
    <col min="6922" max="6922" width="1.42578125" style="42" customWidth="1"/>
    <col min="6923" max="6923" width="11.42578125" style="42" customWidth="1"/>
    <col min="6924" max="6924" width="1.42578125" style="42" customWidth="1"/>
    <col min="6925" max="6925" width="11.42578125" style="42" customWidth="1"/>
    <col min="6926" max="6926" width="0.5703125" style="42" customWidth="1"/>
    <col min="6927" max="7168" width="10.5703125" style="42"/>
    <col min="7169" max="7169" width="26" style="42" customWidth="1"/>
    <col min="7170" max="7170" width="4.5703125" style="42" customWidth="1"/>
    <col min="7171" max="7171" width="11.42578125" style="42" customWidth="1"/>
    <col min="7172" max="7172" width="1.42578125" style="42" customWidth="1"/>
    <col min="7173" max="7173" width="11.42578125" style="42" customWidth="1"/>
    <col min="7174" max="7174" width="1.42578125" style="42" customWidth="1"/>
    <col min="7175" max="7175" width="11.42578125" style="42" customWidth="1"/>
    <col min="7176" max="7176" width="1.42578125" style="42" customWidth="1"/>
    <col min="7177" max="7177" width="11.42578125" style="42" customWidth="1"/>
    <col min="7178" max="7178" width="1.42578125" style="42" customWidth="1"/>
    <col min="7179" max="7179" width="11.42578125" style="42" customWidth="1"/>
    <col min="7180" max="7180" width="1.42578125" style="42" customWidth="1"/>
    <col min="7181" max="7181" width="11.42578125" style="42" customWidth="1"/>
    <col min="7182" max="7182" width="0.5703125" style="42" customWidth="1"/>
    <col min="7183" max="7424" width="10.5703125" style="42"/>
    <col min="7425" max="7425" width="26" style="42" customWidth="1"/>
    <col min="7426" max="7426" width="4.5703125" style="42" customWidth="1"/>
    <col min="7427" max="7427" width="11.42578125" style="42" customWidth="1"/>
    <col min="7428" max="7428" width="1.42578125" style="42" customWidth="1"/>
    <col min="7429" max="7429" width="11.42578125" style="42" customWidth="1"/>
    <col min="7430" max="7430" width="1.42578125" style="42" customWidth="1"/>
    <col min="7431" max="7431" width="11.42578125" style="42" customWidth="1"/>
    <col min="7432" max="7432" width="1.42578125" style="42" customWidth="1"/>
    <col min="7433" max="7433" width="11.42578125" style="42" customWidth="1"/>
    <col min="7434" max="7434" width="1.42578125" style="42" customWidth="1"/>
    <col min="7435" max="7435" width="11.42578125" style="42" customWidth="1"/>
    <col min="7436" max="7436" width="1.42578125" style="42" customWidth="1"/>
    <col min="7437" max="7437" width="11.42578125" style="42" customWidth="1"/>
    <col min="7438" max="7438" width="0.5703125" style="42" customWidth="1"/>
    <col min="7439" max="7680" width="10.5703125" style="42"/>
    <col min="7681" max="7681" width="26" style="42" customWidth="1"/>
    <col min="7682" max="7682" width="4.5703125" style="42" customWidth="1"/>
    <col min="7683" max="7683" width="11.42578125" style="42" customWidth="1"/>
    <col min="7684" max="7684" width="1.42578125" style="42" customWidth="1"/>
    <col min="7685" max="7685" width="11.42578125" style="42" customWidth="1"/>
    <col min="7686" max="7686" width="1.42578125" style="42" customWidth="1"/>
    <col min="7687" max="7687" width="11.42578125" style="42" customWidth="1"/>
    <col min="7688" max="7688" width="1.42578125" style="42" customWidth="1"/>
    <col min="7689" max="7689" width="11.42578125" style="42" customWidth="1"/>
    <col min="7690" max="7690" width="1.42578125" style="42" customWidth="1"/>
    <col min="7691" max="7691" width="11.42578125" style="42" customWidth="1"/>
    <col min="7692" max="7692" width="1.42578125" style="42" customWidth="1"/>
    <col min="7693" max="7693" width="11.42578125" style="42" customWidth="1"/>
    <col min="7694" max="7694" width="0.5703125" style="42" customWidth="1"/>
    <col min="7695" max="7936" width="10.5703125" style="42"/>
    <col min="7937" max="7937" width="26" style="42" customWidth="1"/>
    <col min="7938" max="7938" width="4.5703125" style="42" customWidth="1"/>
    <col min="7939" max="7939" width="11.42578125" style="42" customWidth="1"/>
    <col min="7940" max="7940" width="1.42578125" style="42" customWidth="1"/>
    <col min="7941" max="7941" width="11.42578125" style="42" customWidth="1"/>
    <col min="7942" max="7942" width="1.42578125" style="42" customWidth="1"/>
    <col min="7943" max="7943" width="11.42578125" style="42" customWidth="1"/>
    <col min="7944" max="7944" width="1.42578125" style="42" customWidth="1"/>
    <col min="7945" max="7945" width="11.42578125" style="42" customWidth="1"/>
    <col min="7946" max="7946" width="1.42578125" style="42" customWidth="1"/>
    <col min="7947" max="7947" width="11.42578125" style="42" customWidth="1"/>
    <col min="7948" max="7948" width="1.42578125" style="42" customWidth="1"/>
    <col min="7949" max="7949" width="11.42578125" style="42" customWidth="1"/>
    <col min="7950" max="7950" width="0.5703125" style="42" customWidth="1"/>
    <col min="7951" max="8192" width="10.5703125" style="42"/>
    <col min="8193" max="8193" width="26" style="42" customWidth="1"/>
    <col min="8194" max="8194" width="4.5703125" style="42" customWidth="1"/>
    <col min="8195" max="8195" width="11.42578125" style="42" customWidth="1"/>
    <col min="8196" max="8196" width="1.42578125" style="42" customWidth="1"/>
    <col min="8197" max="8197" width="11.42578125" style="42" customWidth="1"/>
    <col min="8198" max="8198" width="1.42578125" style="42" customWidth="1"/>
    <col min="8199" max="8199" width="11.42578125" style="42" customWidth="1"/>
    <col min="8200" max="8200" width="1.42578125" style="42" customWidth="1"/>
    <col min="8201" max="8201" width="11.42578125" style="42" customWidth="1"/>
    <col min="8202" max="8202" width="1.42578125" style="42" customWidth="1"/>
    <col min="8203" max="8203" width="11.42578125" style="42" customWidth="1"/>
    <col min="8204" max="8204" width="1.42578125" style="42" customWidth="1"/>
    <col min="8205" max="8205" width="11.42578125" style="42" customWidth="1"/>
    <col min="8206" max="8206" width="0.5703125" style="42" customWidth="1"/>
    <col min="8207" max="8448" width="10.5703125" style="42"/>
    <col min="8449" max="8449" width="26" style="42" customWidth="1"/>
    <col min="8450" max="8450" width="4.5703125" style="42" customWidth="1"/>
    <col min="8451" max="8451" width="11.42578125" style="42" customWidth="1"/>
    <col min="8452" max="8452" width="1.42578125" style="42" customWidth="1"/>
    <col min="8453" max="8453" width="11.42578125" style="42" customWidth="1"/>
    <col min="8454" max="8454" width="1.42578125" style="42" customWidth="1"/>
    <col min="8455" max="8455" width="11.42578125" style="42" customWidth="1"/>
    <col min="8456" max="8456" width="1.42578125" style="42" customWidth="1"/>
    <col min="8457" max="8457" width="11.42578125" style="42" customWidth="1"/>
    <col min="8458" max="8458" width="1.42578125" style="42" customWidth="1"/>
    <col min="8459" max="8459" width="11.42578125" style="42" customWidth="1"/>
    <col min="8460" max="8460" width="1.42578125" style="42" customWidth="1"/>
    <col min="8461" max="8461" width="11.42578125" style="42" customWidth="1"/>
    <col min="8462" max="8462" width="0.5703125" style="42" customWidth="1"/>
    <col min="8463" max="8704" width="10.5703125" style="42"/>
    <col min="8705" max="8705" width="26" style="42" customWidth="1"/>
    <col min="8706" max="8706" width="4.5703125" style="42" customWidth="1"/>
    <col min="8707" max="8707" width="11.42578125" style="42" customWidth="1"/>
    <col min="8708" max="8708" width="1.42578125" style="42" customWidth="1"/>
    <col min="8709" max="8709" width="11.42578125" style="42" customWidth="1"/>
    <col min="8710" max="8710" width="1.42578125" style="42" customWidth="1"/>
    <col min="8711" max="8711" width="11.42578125" style="42" customWidth="1"/>
    <col min="8712" max="8712" width="1.42578125" style="42" customWidth="1"/>
    <col min="8713" max="8713" width="11.42578125" style="42" customWidth="1"/>
    <col min="8714" max="8714" width="1.42578125" style="42" customWidth="1"/>
    <col min="8715" max="8715" width="11.42578125" style="42" customWidth="1"/>
    <col min="8716" max="8716" width="1.42578125" style="42" customWidth="1"/>
    <col min="8717" max="8717" width="11.42578125" style="42" customWidth="1"/>
    <col min="8718" max="8718" width="0.5703125" style="42" customWidth="1"/>
    <col min="8719" max="8960" width="10.5703125" style="42"/>
    <col min="8961" max="8961" width="26" style="42" customWidth="1"/>
    <col min="8962" max="8962" width="4.5703125" style="42" customWidth="1"/>
    <col min="8963" max="8963" width="11.42578125" style="42" customWidth="1"/>
    <col min="8964" max="8964" width="1.42578125" style="42" customWidth="1"/>
    <col min="8965" max="8965" width="11.42578125" style="42" customWidth="1"/>
    <col min="8966" max="8966" width="1.42578125" style="42" customWidth="1"/>
    <col min="8967" max="8967" width="11.42578125" style="42" customWidth="1"/>
    <col min="8968" max="8968" width="1.42578125" style="42" customWidth="1"/>
    <col min="8969" max="8969" width="11.42578125" style="42" customWidth="1"/>
    <col min="8970" max="8970" width="1.42578125" style="42" customWidth="1"/>
    <col min="8971" max="8971" width="11.42578125" style="42" customWidth="1"/>
    <col min="8972" max="8972" width="1.42578125" style="42" customWidth="1"/>
    <col min="8973" max="8973" width="11.42578125" style="42" customWidth="1"/>
    <col min="8974" max="8974" width="0.5703125" style="42" customWidth="1"/>
    <col min="8975" max="9216" width="10.5703125" style="42"/>
    <col min="9217" max="9217" width="26" style="42" customWidth="1"/>
    <col min="9218" max="9218" width="4.5703125" style="42" customWidth="1"/>
    <col min="9219" max="9219" width="11.42578125" style="42" customWidth="1"/>
    <col min="9220" max="9220" width="1.42578125" style="42" customWidth="1"/>
    <col min="9221" max="9221" width="11.42578125" style="42" customWidth="1"/>
    <col min="9222" max="9222" width="1.42578125" style="42" customWidth="1"/>
    <col min="9223" max="9223" width="11.42578125" style="42" customWidth="1"/>
    <col min="9224" max="9224" width="1.42578125" style="42" customWidth="1"/>
    <col min="9225" max="9225" width="11.42578125" style="42" customWidth="1"/>
    <col min="9226" max="9226" width="1.42578125" style="42" customWidth="1"/>
    <col min="9227" max="9227" width="11.42578125" style="42" customWidth="1"/>
    <col min="9228" max="9228" width="1.42578125" style="42" customWidth="1"/>
    <col min="9229" max="9229" width="11.42578125" style="42" customWidth="1"/>
    <col min="9230" max="9230" width="0.5703125" style="42" customWidth="1"/>
    <col min="9231" max="9472" width="10.5703125" style="42"/>
    <col min="9473" max="9473" width="26" style="42" customWidth="1"/>
    <col min="9474" max="9474" width="4.5703125" style="42" customWidth="1"/>
    <col min="9475" max="9475" width="11.42578125" style="42" customWidth="1"/>
    <col min="9476" max="9476" width="1.42578125" style="42" customWidth="1"/>
    <col min="9477" max="9477" width="11.42578125" style="42" customWidth="1"/>
    <col min="9478" max="9478" width="1.42578125" style="42" customWidth="1"/>
    <col min="9479" max="9479" width="11.42578125" style="42" customWidth="1"/>
    <col min="9480" max="9480" width="1.42578125" style="42" customWidth="1"/>
    <col min="9481" max="9481" width="11.42578125" style="42" customWidth="1"/>
    <col min="9482" max="9482" width="1.42578125" style="42" customWidth="1"/>
    <col min="9483" max="9483" width="11.42578125" style="42" customWidth="1"/>
    <col min="9484" max="9484" width="1.42578125" style="42" customWidth="1"/>
    <col min="9485" max="9485" width="11.42578125" style="42" customWidth="1"/>
    <col min="9486" max="9486" width="0.5703125" style="42" customWidth="1"/>
    <col min="9487" max="9728" width="10.5703125" style="42"/>
    <col min="9729" max="9729" width="26" style="42" customWidth="1"/>
    <col min="9730" max="9730" width="4.5703125" style="42" customWidth="1"/>
    <col min="9731" max="9731" width="11.42578125" style="42" customWidth="1"/>
    <col min="9732" max="9732" width="1.42578125" style="42" customWidth="1"/>
    <col min="9733" max="9733" width="11.42578125" style="42" customWidth="1"/>
    <col min="9734" max="9734" width="1.42578125" style="42" customWidth="1"/>
    <col min="9735" max="9735" width="11.42578125" style="42" customWidth="1"/>
    <col min="9736" max="9736" width="1.42578125" style="42" customWidth="1"/>
    <col min="9737" max="9737" width="11.42578125" style="42" customWidth="1"/>
    <col min="9738" max="9738" width="1.42578125" style="42" customWidth="1"/>
    <col min="9739" max="9739" width="11.42578125" style="42" customWidth="1"/>
    <col min="9740" max="9740" width="1.42578125" style="42" customWidth="1"/>
    <col min="9741" max="9741" width="11.42578125" style="42" customWidth="1"/>
    <col min="9742" max="9742" width="0.5703125" style="42" customWidth="1"/>
    <col min="9743" max="9984" width="10.5703125" style="42"/>
    <col min="9985" max="9985" width="26" style="42" customWidth="1"/>
    <col min="9986" max="9986" width="4.5703125" style="42" customWidth="1"/>
    <col min="9987" max="9987" width="11.42578125" style="42" customWidth="1"/>
    <col min="9988" max="9988" width="1.42578125" style="42" customWidth="1"/>
    <col min="9989" max="9989" width="11.42578125" style="42" customWidth="1"/>
    <col min="9990" max="9990" width="1.42578125" style="42" customWidth="1"/>
    <col min="9991" max="9991" width="11.42578125" style="42" customWidth="1"/>
    <col min="9992" max="9992" width="1.42578125" style="42" customWidth="1"/>
    <col min="9993" max="9993" width="11.42578125" style="42" customWidth="1"/>
    <col min="9994" max="9994" width="1.42578125" style="42" customWidth="1"/>
    <col min="9995" max="9995" width="11.42578125" style="42" customWidth="1"/>
    <col min="9996" max="9996" width="1.42578125" style="42" customWidth="1"/>
    <col min="9997" max="9997" width="11.42578125" style="42" customWidth="1"/>
    <col min="9998" max="9998" width="0.5703125" style="42" customWidth="1"/>
    <col min="9999" max="10240" width="10.5703125" style="42"/>
    <col min="10241" max="10241" width="26" style="42" customWidth="1"/>
    <col min="10242" max="10242" width="4.5703125" style="42" customWidth="1"/>
    <col min="10243" max="10243" width="11.42578125" style="42" customWidth="1"/>
    <col min="10244" max="10244" width="1.42578125" style="42" customWidth="1"/>
    <col min="10245" max="10245" width="11.42578125" style="42" customWidth="1"/>
    <col min="10246" max="10246" width="1.42578125" style="42" customWidth="1"/>
    <col min="10247" max="10247" width="11.42578125" style="42" customWidth="1"/>
    <col min="10248" max="10248" width="1.42578125" style="42" customWidth="1"/>
    <col min="10249" max="10249" width="11.42578125" style="42" customWidth="1"/>
    <col min="10250" max="10250" width="1.42578125" style="42" customWidth="1"/>
    <col min="10251" max="10251" width="11.42578125" style="42" customWidth="1"/>
    <col min="10252" max="10252" width="1.42578125" style="42" customWidth="1"/>
    <col min="10253" max="10253" width="11.42578125" style="42" customWidth="1"/>
    <col min="10254" max="10254" width="0.5703125" style="42" customWidth="1"/>
    <col min="10255" max="10496" width="10.5703125" style="42"/>
    <col min="10497" max="10497" width="26" style="42" customWidth="1"/>
    <col min="10498" max="10498" width="4.5703125" style="42" customWidth="1"/>
    <col min="10499" max="10499" width="11.42578125" style="42" customWidth="1"/>
    <col min="10500" max="10500" width="1.42578125" style="42" customWidth="1"/>
    <col min="10501" max="10501" width="11.42578125" style="42" customWidth="1"/>
    <col min="10502" max="10502" width="1.42578125" style="42" customWidth="1"/>
    <col min="10503" max="10503" width="11.42578125" style="42" customWidth="1"/>
    <col min="10504" max="10504" width="1.42578125" style="42" customWidth="1"/>
    <col min="10505" max="10505" width="11.42578125" style="42" customWidth="1"/>
    <col min="10506" max="10506" width="1.42578125" style="42" customWidth="1"/>
    <col min="10507" max="10507" width="11.42578125" style="42" customWidth="1"/>
    <col min="10508" max="10508" width="1.42578125" style="42" customWidth="1"/>
    <col min="10509" max="10509" width="11.42578125" style="42" customWidth="1"/>
    <col min="10510" max="10510" width="0.5703125" style="42" customWidth="1"/>
    <col min="10511" max="10752" width="10.5703125" style="42"/>
    <col min="10753" max="10753" width="26" style="42" customWidth="1"/>
    <col min="10754" max="10754" width="4.5703125" style="42" customWidth="1"/>
    <col min="10755" max="10755" width="11.42578125" style="42" customWidth="1"/>
    <col min="10756" max="10756" width="1.42578125" style="42" customWidth="1"/>
    <col min="10757" max="10757" width="11.42578125" style="42" customWidth="1"/>
    <col min="10758" max="10758" width="1.42578125" style="42" customWidth="1"/>
    <col min="10759" max="10759" width="11.42578125" style="42" customWidth="1"/>
    <col min="10760" max="10760" width="1.42578125" style="42" customWidth="1"/>
    <col min="10761" max="10761" width="11.42578125" style="42" customWidth="1"/>
    <col min="10762" max="10762" width="1.42578125" style="42" customWidth="1"/>
    <col min="10763" max="10763" width="11.42578125" style="42" customWidth="1"/>
    <col min="10764" max="10764" width="1.42578125" style="42" customWidth="1"/>
    <col min="10765" max="10765" width="11.42578125" style="42" customWidth="1"/>
    <col min="10766" max="10766" width="0.5703125" style="42" customWidth="1"/>
    <col min="10767" max="11008" width="10.5703125" style="42"/>
    <col min="11009" max="11009" width="26" style="42" customWidth="1"/>
    <col min="11010" max="11010" width="4.5703125" style="42" customWidth="1"/>
    <col min="11011" max="11011" width="11.42578125" style="42" customWidth="1"/>
    <col min="11012" max="11012" width="1.42578125" style="42" customWidth="1"/>
    <col min="11013" max="11013" width="11.42578125" style="42" customWidth="1"/>
    <col min="11014" max="11014" width="1.42578125" style="42" customWidth="1"/>
    <col min="11015" max="11015" width="11.42578125" style="42" customWidth="1"/>
    <col min="11016" max="11016" width="1.42578125" style="42" customWidth="1"/>
    <col min="11017" max="11017" width="11.42578125" style="42" customWidth="1"/>
    <col min="11018" max="11018" width="1.42578125" style="42" customWidth="1"/>
    <col min="11019" max="11019" width="11.42578125" style="42" customWidth="1"/>
    <col min="11020" max="11020" width="1.42578125" style="42" customWidth="1"/>
    <col min="11021" max="11021" width="11.42578125" style="42" customWidth="1"/>
    <col min="11022" max="11022" width="0.5703125" style="42" customWidth="1"/>
    <col min="11023" max="11264" width="10.5703125" style="42"/>
    <col min="11265" max="11265" width="26" style="42" customWidth="1"/>
    <col min="11266" max="11266" width="4.5703125" style="42" customWidth="1"/>
    <col min="11267" max="11267" width="11.42578125" style="42" customWidth="1"/>
    <col min="11268" max="11268" width="1.42578125" style="42" customWidth="1"/>
    <col min="11269" max="11269" width="11.42578125" style="42" customWidth="1"/>
    <col min="11270" max="11270" width="1.42578125" style="42" customWidth="1"/>
    <col min="11271" max="11271" width="11.42578125" style="42" customWidth="1"/>
    <col min="11272" max="11272" width="1.42578125" style="42" customWidth="1"/>
    <col min="11273" max="11273" width="11.42578125" style="42" customWidth="1"/>
    <col min="11274" max="11274" width="1.42578125" style="42" customWidth="1"/>
    <col min="11275" max="11275" width="11.42578125" style="42" customWidth="1"/>
    <col min="11276" max="11276" width="1.42578125" style="42" customWidth="1"/>
    <col min="11277" max="11277" width="11.42578125" style="42" customWidth="1"/>
    <col min="11278" max="11278" width="0.5703125" style="42" customWidth="1"/>
    <col min="11279" max="11520" width="10.5703125" style="42"/>
    <col min="11521" max="11521" width="26" style="42" customWidth="1"/>
    <col min="11522" max="11522" width="4.5703125" style="42" customWidth="1"/>
    <col min="11523" max="11523" width="11.42578125" style="42" customWidth="1"/>
    <col min="11524" max="11524" width="1.42578125" style="42" customWidth="1"/>
    <col min="11525" max="11525" width="11.42578125" style="42" customWidth="1"/>
    <col min="11526" max="11526" width="1.42578125" style="42" customWidth="1"/>
    <col min="11527" max="11527" width="11.42578125" style="42" customWidth="1"/>
    <col min="11528" max="11528" width="1.42578125" style="42" customWidth="1"/>
    <col min="11529" max="11529" width="11.42578125" style="42" customWidth="1"/>
    <col min="11530" max="11530" width="1.42578125" style="42" customWidth="1"/>
    <col min="11531" max="11531" width="11.42578125" style="42" customWidth="1"/>
    <col min="11532" max="11532" width="1.42578125" style="42" customWidth="1"/>
    <col min="11533" max="11533" width="11.42578125" style="42" customWidth="1"/>
    <col min="11534" max="11534" width="0.5703125" style="42" customWidth="1"/>
    <col min="11535" max="11776" width="10.5703125" style="42"/>
    <col min="11777" max="11777" width="26" style="42" customWidth="1"/>
    <col min="11778" max="11778" width="4.5703125" style="42" customWidth="1"/>
    <col min="11779" max="11779" width="11.42578125" style="42" customWidth="1"/>
    <col min="11780" max="11780" width="1.42578125" style="42" customWidth="1"/>
    <col min="11781" max="11781" width="11.42578125" style="42" customWidth="1"/>
    <col min="11782" max="11782" width="1.42578125" style="42" customWidth="1"/>
    <col min="11783" max="11783" width="11.42578125" style="42" customWidth="1"/>
    <col min="11784" max="11784" width="1.42578125" style="42" customWidth="1"/>
    <col min="11785" max="11785" width="11.42578125" style="42" customWidth="1"/>
    <col min="11786" max="11786" width="1.42578125" style="42" customWidth="1"/>
    <col min="11787" max="11787" width="11.42578125" style="42" customWidth="1"/>
    <col min="11788" max="11788" width="1.42578125" style="42" customWidth="1"/>
    <col min="11789" max="11789" width="11.42578125" style="42" customWidth="1"/>
    <col min="11790" max="11790" width="0.5703125" style="42" customWidth="1"/>
    <col min="11791" max="12032" width="10.5703125" style="42"/>
    <col min="12033" max="12033" width="26" style="42" customWidth="1"/>
    <col min="12034" max="12034" width="4.5703125" style="42" customWidth="1"/>
    <col min="12035" max="12035" width="11.42578125" style="42" customWidth="1"/>
    <col min="12036" max="12036" width="1.42578125" style="42" customWidth="1"/>
    <col min="12037" max="12037" width="11.42578125" style="42" customWidth="1"/>
    <col min="12038" max="12038" width="1.42578125" style="42" customWidth="1"/>
    <col min="12039" max="12039" width="11.42578125" style="42" customWidth="1"/>
    <col min="12040" max="12040" width="1.42578125" style="42" customWidth="1"/>
    <col min="12041" max="12041" width="11.42578125" style="42" customWidth="1"/>
    <col min="12042" max="12042" width="1.42578125" style="42" customWidth="1"/>
    <col min="12043" max="12043" width="11.42578125" style="42" customWidth="1"/>
    <col min="12044" max="12044" width="1.42578125" style="42" customWidth="1"/>
    <col min="12045" max="12045" width="11.42578125" style="42" customWidth="1"/>
    <col min="12046" max="12046" width="0.5703125" style="42" customWidth="1"/>
    <col min="12047" max="12288" width="10.5703125" style="42"/>
    <col min="12289" max="12289" width="26" style="42" customWidth="1"/>
    <col min="12290" max="12290" width="4.5703125" style="42" customWidth="1"/>
    <col min="12291" max="12291" width="11.42578125" style="42" customWidth="1"/>
    <col min="12292" max="12292" width="1.42578125" style="42" customWidth="1"/>
    <col min="12293" max="12293" width="11.42578125" style="42" customWidth="1"/>
    <col min="12294" max="12294" width="1.42578125" style="42" customWidth="1"/>
    <col min="12295" max="12295" width="11.42578125" style="42" customWidth="1"/>
    <col min="12296" max="12296" width="1.42578125" style="42" customWidth="1"/>
    <col min="12297" max="12297" width="11.42578125" style="42" customWidth="1"/>
    <col min="12298" max="12298" width="1.42578125" style="42" customWidth="1"/>
    <col min="12299" max="12299" width="11.42578125" style="42" customWidth="1"/>
    <col min="12300" max="12300" width="1.42578125" style="42" customWidth="1"/>
    <col min="12301" max="12301" width="11.42578125" style="42" customWidth="1"/>
    <col min="12302" max="12302" width="0.5703125" style="42" customWidth="1"/>
    <col min="12303" max="12544" width="10.5703125" style="42"/>
    <col min="12545" max="12545" width="26" style="42" customWidth="1"/>
    <col min="12546" max="12546" width="4.5703125" style="42" customWidth="1"/>
    <col min="12547" max="12547" width="11.42578125" style="42" customWidth="1"/>
    <col min="12548" max="12548" width="1.42578125" style="42" customWidth="1"/>
    <col min="12549" max="12549" width="11.42578125" style="42" customWidth="1"/>
    <col min="12550" max="12550" width="1.42578125" style="42" customWidth="1"/>
    <col min="12551" max="12551" width="11.42578125" style="42" customWidth="1"/>
    <col min="12552" max="12552" width="1.42578125" style="42" customWidth="1"/>
    <col min="12553" max="12553" width="11.42578125" style="42" customWidth="1"/>
    <col min="12554" max="12554" width="1.42578125" style="42" customWidth="1"/>
    <col min="12555" max="12555" width="11.42578125" style="42" customWidth="1"/>
    <col min="12556" max="12556" width="1.42578125" style="42" customWidth="1"/>
    <col min="12557" max="12557" width="11.42578125" style="42" customWidth="1"/>
    <col min="12558" max="12558" width="0.5703125" style="42" customWidth="1"/>
    <col min="12559" max="12800" width="10.5703125" style="42"/>
    <col min="12801" max="12801" width="26" style="42" customWidth="1"/>
    <col min="12802" max="12802" width="4.5703125" style="42" customWidth="1"/>
    <col min="12803" max="12803" width="11.42578125" style="42" customWidth="1"/>
    <col min="12804" max="12804" width="1.42578125" style="42" customWidth="1"/>
    <col min="12805" max="12805" width="11.42578125" style="42" customWidth="1"/>
    <col min="12806" max="12806" width="1.42578125" style="42" customWidth="1"/>
    <col min="12807" max="12807" width="11.42578125" style="42" customWidth="1"/>
    <col min="12808" max="12808" width="1.42578125" style="42" customWidth="1"/>
    <col min="12809" max="12809" width="11.42578125" style="42" customWidth="1"/>
    <col min="12810" max="12810" width="1.42578125" style="42" customWidth="1"/>
    <col min="12811" max="12811" width="11.42578125" style="42" customWidth="1"/>
    <col min="12812" max="12812" width="1.42578125" style="42" customWidth="1"/>
    <col min="12813" max="12813" width="11.42578125" style="42" customWidth="1"/>
    <col min="12814" max="12814" width="0.5703125" style="42" customWidth="1"/>
    <col min="12815" max="13056" width="10.5703125" style="42"/>
    <col min="13057" max="13057" width="26" style="42" customWidth="1"/>
    <col min="13058" max="13058" width="4.5703125" style="42" customWidth="1"/>
    <col min="13059" max="13059" width="11.42578125" style="42" customWidth="1"/>
    <col min="13060" max="13060" width="1.42578125" style="42" customWidth="1"/>
    <col min="13061" max="13061" width="11.42578125" style="42" customWidth="1"/>
    <col min="13062" max="13062" width="1.42578125" style="42" customWidth="1"/>
    <col min="13063" max="13063" width="11.42578125" style="42" customWidth="1"/>
    <col min="13064" max="13064" width="1.42578125" style="42" customWidth="1"/>
    <col min="13065" max="13065" width="11.42578125" style="42" customWidth="1"/>
    <col min="13066" max="13066" width="1.42578125" style="42" customWidth="1"/>
    <col min="13067" max="13067" width="11.42578125" style="42" customWidth="1"/>
    <col min="13068" max="13068" width="1.42578125" style="42" customWidth="1"/>
    <col min="13069" max="13069" width="11.42578125" style="42" customWidth="1"/>
    <col min="13070" max="13070" width="0.5703125" style="42" customWidth="1"/>
    <col min="13071" max="13312" width="10.5703125" style="42"/>
    <col min="13313" max="13313" width="26" style="42" customWidth="1"/>
    <col min="13314" max="13314" width="4.5703125" style="42" customWidth="1"/>
    <col min="13315" max="13315" width="11.42578125" style="42" customWidth="1"/>
    <col min="13316" max="13316" width="1.42578125" style="42" customWidth="1"/>
    <col min="13317" max="13317" width="11.42578125" style="42" customWidth="1"/>
    <col min="13318" max="13318" width="1.42578125" style="42" customWidth="1"/>
    <col min="13319" max="13319" width="11.42578125" style="42" customWidth="1"/>
    <col min="13320" max="13320" width="1.42578125" style="42" customWidth="1"/>
    <col min="13321" max="13321" width="11.42578125" style="42" customWidth="1"/>
    <col min="13322" max="13322" width="1.42578125" style="42" customWidth="1"/>
    <col min="13323" max="13323" width="11.42578125" style="42" customWidth="1"/>
    <col min="13324" max="13324" width="1.42578125" style="42" customWidth="1"/>
    <col min="13325" max="13325" width="11.42578125" style="42" customWidth="1"/>
    <col min="13326" max="13326" width="0.5703125" style="42" customWidth="1"/>
    <col min="13327" max="13568" width="10.5703125" style="42"/>
    <col min="13569" max="13569" width="26" style="42" customWidth="1"/>
    <col min="13570" max="13570" width="4.5703125" style="42" customWidth="1"/>
    <col min="13571" max="13571" width="11.42578125" style="42" customWidth="1"/>
    <col min="13572" max="13572" width="1.42578125" style="42" customWidth="1"/>
    <col min="13573" max="13573" width="11.42578125" style="42" customWidth="1"/>
    <col min="13574" max="13574" width="1.42578125" style="42" customWidth="1"/>
    <col min="13575" max="13575" width="11.42578125" style="42" customWidth="1"/>
    <col min="13576" max="13576" width="1.42578125" style="42" customWidth="1"/>
    <col min="13577" max="13577" width="11.42578125" style="42" customWidth="1"/>
    <col min="13578" max="13578" width="1.42578125" style="42" customWidth="1"/>
    <col min="13579" max="13579" width="11.42578125" style="42" customWidth="1"/>
    <col min="13580" max="13580" width="1.42578125" style="42" customWidth="1"/>
    <col min="13581" max="13581" width="11.42578125" style="42" customWidth="1"/>
    <col min="13582" max="13582" width="0.5703125" style="42" customWidth="1"/>
    <col min="13583" max="13824" width="10.5703125" style="42"/>
    <col min="13825" max="13825" width="26" style="42" customWidth="1"/>
    <col min="13826" max="13826" width="4.5703125" style="42" customWidth="1"/>
    <col min="13827" max="13827" width="11.42578125" style="42" customWidth="1"/>
    <col min="13828" max="13828" width="1.42578125" style="42" customWidth="1"/>
    <col min="13829" max="13829" width="11.42578125" style="42" customWidth="1"/>
    <col min="13830" max="13830" width="1.42578125" style="42" customWidth="1"/>
    <col min="13831" max="13831" width="11.42578125" style="42" customWidth="1"/>
    <col min="13832" max="13832" width="1.42578125" style="42" customWidth="1"/>
    <col min="13833" max="13833" width="11.42578125" style="42" customWidth="1"/>
    <col min="13834" max="13834" width="1.42578125" style="42" customWidth="1"/>
    <col min="13835" max="13835" width="11.42578125" style="42" customWidth="1"/>
    <col min="13836" max="13836" width="1.42578125" style="42" customWidth="1"/>
    <col min="13837" max="13837" width="11.42578125" style="42" customWidth="1"/>
    <col min="13838" max="13838" width="0.5703125" style="42" customWidth="1"/>
    <col min="13839" max="14080" width="10.5703125" style="42"/>
    <col min="14081" max="14081" width="26" style="42" customWidth="1"/>
    <col min="14082" max="14082" width="4.5703125" style="42" customWidth="1"/>
    <col min="14083" max="14083" width="11.42578125" style="42" customWidth="1"/>
    <col min="14084" max="14084" width="1.42578125" style="42" customWidth="1"/>
    <col min="14085" max="14085" width="11.42578125" style="42" customWidth="1"/>
    <col min="14086" max="14086" width="1.42578125" style="42" customWidth="1"/>
    <col min="14087" max="14087" width="11.42578125" style="42" customWidth="1"/>
    <col min="14088" max="14088" width="1.42578125" style="42" customWidth="1"/>
    <col min="14089" max="14089" width="11.42578125" style="42" customWidth="1"/>
    <col min="14090" max="14090" width="1.42578125" style="42" customWidth="1"/>
    <col min="14091" max="14091" width="11.42578125" style="42" customWidth="1"/>
    <col min="14092" max="14092" width="1.42578125" style="42" customWidth="1"/>
    <col min="14093" max="14093" width="11.42578125" style="42" customWidth="1"/>
    <col min="14094" max="14094" width="0.5703125" style="42" customWidth="1"/>
    <col min="14095" max="14336" width="10.5703125" style="42"/>
    <col min="14337" max="14337" width="26" style="42" customWidth="1"/>
    <col min="14338" max="14338" width="4.5703125" style="42" customWidth="1"/>
    <col min="14339" max="14339" width="11.42578125" style="42" customWidth="1"/>
    <col min="14340" max="14340" width="1.42578125" style="42" customWidth="1"/>
    <col min="14341" max="14341" width="11.42578125" style="42" customWidth="1"/>
    <col min="14342" max="14342" width="1.42578125" style="42" customWidth="1"/>
    <col min="14343" max="14343" width="11.42578125" style="42" customWidth="1"/>
    <col min="14344" max="14344" width="1.42578125" style="42" customWidth="1"/>
    <col min="14345" max="14345" width="11.42578125" style="42" customWidth="1"/>
    <col min="14346" max="14346" width="1.42578125" style="42" customWidth="1"/>
    <col min="14347" max="14347" width="11.42578125" style="42" customWidth="1"/>
    <col min="14348" max="14348" width="1.42578125" style="42" customWidth="1"/>
    <col min="14349" max="14349" width="11.42578125" style="42" customWidth="1"/>
    <col min="14350" max="14350" width="0.5703125" style="42" customWidth="1"/>
    <col min="14351" max="14592" width="10.5703125" style="42"/>
    <col min="14593" max="14593" width="26" style="42" customWidth="1"/>
    <col min="14594" max="14594" width="4.5703125" style="42" customWidth="1"/>
    <col min="14595" max="14595" width="11.42578125" style="42" customWidth="1"/>
    <col min="14596" max="14596" width="1.42578125" style="42" customWidth="1"/>
    <col min="14597" max="14597" width="11.42578125" style="42" customWidth="1"/>
    <col min="14598" max="14598" width="1.42578125" style="42" customWidth="1"/>
    <col min="14599" max="14599" width="11.42578125" style="42" customWidth="1"/>
    <col min="14600" max="14600" width="1.42578125" style="42" customWidth="1"/>
    <col min="14601" max="14601" width="11.42578125" style="42" customWidth="1"/>
    <col min="14602" max="14602" width="1.42578125" style="42" customWidth="1"/>
    <col min="14603" max="14603" width="11.42578125" style="42" customWidth="1"/>
    <col min="14604" max="14604" width="1.42578125" style="42" customWidth="1"/>
    <col min="14605" max="14605" width="11.42578125" style="42" customWidth="1"/>
    <col min="14606" max="14606" width="0.5703125" style="42" customWidth="1"/>
    <col min="14607" max="14848" width="10.5703125" style="42"/>
    <col min="14849" max="14849" width="26" style="42" customWidth="1"/>
    <col min="14850" max="14850" width="4.5703125" style="42" customWidth="1"/>
    <col min="14851" max="14851" width="11.42578125" style="42" customWidth="1"/>
    <col min="14852" max="14852" width="1.42578125" style="42" customWidth="1"/>
    <col min="14853" max="14853" width="11.42578125" style="42" customWidth="1"/>
    <col min="14854" max="14854" width="1.42578125" style="42" customWidth="1"/>
    <col min="14855" max="14855" width="11.42578125" style="42" customWidth="1"/>
    <col min="14856" max="14856" width="1.42578125" style="42" customWidth="1"/>
    <col min="14857" max="14857" width="11.42578125" style="42" customWidth="1"/>
    <col min="14858" max="14858" width="1.42578125" style="42" customWidth="1"/>
    <col min="14859" max="14859" width="11.42578125" style="42" customWidth="1"/>
    <col min="14860" max="14860" width="1.42578125" style="42" customWidth="1"/>
    <col min="14861" max="14861" width="11.42578125" style="42" customWidth="1"/>
    <col min="14862" max="14862" width="0.5703125" style="42" customWidth="1"/>
    <col min="14863" max="15104" width="10.5703125" style="42"/>
    <col min="15105" max="15105" width="26" style="42" customWidth="1"/>
    <col min="15106" max="15106" width="4.5703125" style="42" customWidth="1"/>
    <col min="15107" max="15107" width="11.42578125" style="42" customWidth="1"/>
    <col min="15108" max="15108" width="1.42578125" style="42" customWidth="1"/>
    <col min="15109" max="15109" width="11.42578125" style="42" customWidth="1"/>
    <col min="15110" max="15110" width="1.42578125" style="42" customWidth="1"/>
    <col min="15111" max="15111" width="11.42578125" style="42" customWidth="1"/>
    <col min="15112" max="15112" width="1.42578125" style="42" customWidth="1"/>
    <col min="15113" max="15113" width="11.42578125" style="42" customWidth="1"/>
    <col min="15114" max="15114" width="1.42578125" style="42" customWidth="1"/>
    <col min="15115" max="15115" width="11.42578125" style="42" customWidth="1"/>
    <col min="15116" max="15116" width="1.42578125" style="42" customWidth="1"/>
    <col min="15117" max="15117" width="11.42578125" style="42" customWidth="1"/>
    <col min="15118" max="15118" width="0.5703125" style="42" customWidth="1"/>
    <col min="15119" max="15360" width="10.5703125" style="42"/>
    <col min="15361" max="15361" width="26" style="42" customWidth="1"/>
    <col min="15362" max="15362" width="4.5703125" style="42" customWidth="1"/>
    <col min="15363" max="15363" width="11.42578125" style="42" customWidth="1"/>
    <col min="15364" max="15364" width="1.42578125" style="42" customWidth="1"/>
    <col min="15365" max="15365" width="11.42578125" style="42" customWidth="1"/>
    <col min="15366" max="15366" width="1.42578125" style="42" customWidth="1"/>
    <col min="15367" max="15367" width="11.42578125" style="42" customWidth="1"/>
    <col min="15368" max="15368" width="1.42578125" style="42" customWidth="1"/>
    <col min="15369" max="15369" width="11.42578125" style="42" customWidth="1"/>
    <col min="15370" max="15370" width="1.42578125" style="42" customWidth="1"/>
    <col min="15371" max="15371" width="11.42578125" style="42" customWidth="1"/>
    <col min="15372" max="15372" width="1.42578125" style="42" customWidth="1"/>
    <col min="15373" max="15373" width="11.42578125" style="42" customWidth="1"/>
    <col min="15374" max="15374" width="0.5703125" style="42" customWidth="1"/>
    <col min="15375" max="15616" width="10.5703125" style="42"/>
    <col min="15617" max="15617" width="26" style="42" customWidth="1"/>
    <col min="15618" max="15618" width="4.5703125" style="42" customWidth="1"/>
    <col min="15619" max="15619" width="11.42578125" style="42" customWidth="1"/>
    <col min="15620" max="15620" width="1.42578125" style="42" customWidth="1"/>
    <col min="15621" max="15621" width="11.42578125" style="42" customWidth="1"/>
    <col min="15622" max="15622" width="1.42578125" style="42" customWidth="1"/>
    <col min="15623" max="15623" width="11.42578125" style="42" customWidth="1"/>
    <col min="15624" max="15624" width="1.42578125" style="42" customWidth="1"/>
    <col min="15625" max="15625" width="11.42578125" style="42" customWidth="1"/>
    <col min="15626" max="15626" width="1.42578125" style="42" customWidth="1"/>
    <col min="15627" max="15627" width="11.42578125" style="42" customWidth="1"/>
    <col min="15628" max="15628" width="1.42578125" style="42" customWidth="1"/>
    <col min="15629" max="15629" width="11.42578125" style="42" customWidth="1"/>
    <col min="15630" max="15630" width="0.5703125" style="42" customWidth="1"/>
    <col min="15631" max="15872" width="10.5703125" style="42"/>
    <col min="15873" max="15873" width="26" style="42" customWidth="1"/>
    <col min="15874" max="15874" width="4.5703125" style="42" customWidth="1"/>
    <col min="15875" max="15875" width="11.42578125" style="42" customWidth="1"/>
    <col min="15876" max="15876" width="1.42578125" style="42" customWidth="1"/>
    <col min="15877" max="15877" width="11.42578125" style="42" customWidth="1"/>
    <col min="15878" max="15878" width="1.42578125" style="42" customWidth="1"/>
    <col min="15879" max="15879" width="11.42578125" style="42" customWidth="1"/>
    <col min="15880" max="15880" width="1.42578125" style="42" customWidth="1"/>
    <col min="15881" max="15881" width="11.42578125" style="42" customWidth="1"/>
    <col min="15882" max="15882" width="1.42578125" style="42" customWidth="1"/>
    <col min="15883" max="15883" width="11.42578125" style="42" customWidth="1"/>
    <col min="15884" max="15884" width="1.42578125" style="42" customWidth="1"/>
    <col min="15885" max="15885" width="11.42578125" style="42" customWidth="1"/>
    <col min="15886" max="15886" width="0.5703125" style="42" customWidth="1"/>
    <col min="15887" max="16128" width="10.5703125" style="42"/>
    <col min="16129" max="16129" width="26" style="42" customWidth="1"/>
    <col min="16130" max="16130" width="4.5703125" style="42" customWidth="1"/>
    <col min="16131" max="16131" width="11.42578125" style="42" customWidth="1"/>
    <col min="16132" max="16132" width="1.42578125" style="42" customWidth="1"/>
    <col min="16133" max="16133" width="11.42578125" style="42" customWidth="1"/>
    <col min="16134" max="16134" width="1.42578125" style="42" customWidth="1"/>
    <col min="16135" max="16135" width="11.42578125" style="42" customWidth="1"/>
    <col min="16136" max="16136" width="1.42578125" style="42" customWidth="1"/>
    <col min="16137" max="16137" width="11.42578125" style="42" customWidth="1"/>
    <col min="16138" max="16138" width="1.42578125" style="42" customWidth="1"/>
    <col min="16139" max="16139" width="11.42578125" style="42" customWidth="1"/>
    <col min="16140" max="16140" width="1.42578125" style="42" customWidth="1"/>
    <col min="16141" max="16141" width="11.42578125" style="42" customWidth="1"/>
    <col min="16142" max="16142" width="0.5703125" style="42" customWidth="1"/>
    <col min="16143" max="16384" width="10.5703125" style="42"/>
  </cols>
  <sheetData>
    <row r="1" spans="1:16" ht="20.25" customHeight="1">
      <c r="M1" s="45" t="s">
        <v>81</v>
      </c>
    </row>
    <row r="2" spans="1:16" s="46" customFormat="1" ht="20.25" customHeight="1">
      <c r="A2" s="46" t="s">
        <v>58</v>
      </c>
      <c r="C2" s="47"/>
      <c r="G2" s="47"/>
      <c r="H2" s="48"/>
      <c r="I2" s="47"/>
      <c r="K2" s="47"/>
      <c r="M2" s="47"/>
    </row>
    <row r="3" spans="1:16" s="46" customFormat="1" ht="20.25" customHeight="1">
      <c r="A3" s="46" t="s">
        <v>89</v>
      </c>
      <c r="C3" s="47"/>
      <c r="G3" s="47"/>
      <c r="H3" s="48"/>
      <c r="I3" s="47"/>
      <c r="K3" s="47"/>
      <c r="M3" s="47"/>
    </row>
    <row r="4" spans="1:16" s="46" customFormat="1" ht="20.25" customHeight="1">
      <c r="A4" s="46" t="s">
        <v>204</v>
      </c>
      <c r="C4" s="47"/>
      <c r="G4" s="47"/>
      <c r="H4" s="48"/>
      <c r="I4" s="47"/>
      <c r="K4" s="47"/>
      <c r="M4" s="47"/>
    </row>
    <row r="5" spans="1:16" s="5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50" t="s">
        <v>78</v>
      </c>
    </row>
    <row r="6" spans="1:16" s="52" customFormat="1" ht="20.25" customHeight="1">
      <c r="C6" s="158" t="s">
        <v>25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16" s="52" customFormat="1" ht="20.25" customHeight="1">
      <c r="C7" s="53"/>
      <c r="D7" s="53"/>
      <c r="E7" s="53"/>
      <c r="F7" s="53"/>
      <c r="G7" s="53"/>
      <c r="H7" s="53"/>
      <c r="I7" s="53"/>
      <c r="J7" s="53"/>
      <c r="K7" s="55" t="s">
        <v>182</v>
      </c>
      <c r="L7" s="53"/>
      <c r="M7" s="53"/>
    </row>
    <row r="8" spans="1:16" s="52" customFormat="1" ht="20.25" customHeight="1">
      <c r="C8" s="53"/>
      <c r="D8" s="53"/>
      <c r="E8" s="53"/>
      <c r="F8" s="53"/>
      <c r="G8" s="53"/>
      <c r="H8" s="53"/>
      <c r="I8" s="53"/>
      <c r="J8" s="53"/>
      <c r="K8" s="65" t="s">
        <v>181</v>
      </c>
      <c r="L8" s="53"/>
      <c r="M8" s="53"/>
    </row>
    <row r="9" spans="1:16" s="52" customFormat="1" ht="20.25" customHeight="1">
      <c r="C9" s="53"/>
      <c r="D9" s="53"/>
      <c r="E9" s="53"/>
      <c r="F9" s="53"/>
      <c r="G9" s="76"/>
      <c r="H9" s="76"/>
      <c r="I9" s="76"/>
      <c r="J9" s="76"/>
      <c r="K9" s="77" t="s">
        <v>63</v>
      </c>
      <c r="L9" s="76"/>
      <c r="M9" s="76"/>
      <c r="N9" s="75"/>
      <c r="O9" s="75"/>
      <c r="P9" s="75"/>
    </row>
    <row r="10" spans="1:16" s="52" customFormat="1" ht="20.25" customHeight="1">
      <c r="A10" s="75"/>
      <c r="B10" s="75"/>
      <c r="C10" s="76"/>
      <c r="D10" s="76"/>
      <c r="E10" s="76"/>
      <c r="F10" s="76"/>
      <c r="G10" s="76"/>
      <c r="H10" s="76"/>
      <c r="I10" s="76"/>
      <c r="J10" s="76"/>
      <c r="K10" s="132" t="s">
        <v>64</v>
      </c>
      <c r="L10" s="76"/>
      <c r="M10" s="76"/>
      <c r="N10" s="75"/>
      <c r="O10" s="75"/>
      <c r="P10" s="75"/>
    </row>
    <row r="11" spans="1:16" s="52" customFormat="1" ht="20.25" customHeight="1">
      <c r="A11" s="75"/>
      <c r="B11" s="75"/>
      <c r="C11" s="76"/>
      <c r="D11" s="76"/>
      <c r="E11" s="76"/>
      <c r="F11" s="76"/>
      <c r="G11" s="76"/>
      <c r="H11" s="76"/>
      <c r="I11" s="76"/>
      <c r="J11" s="76"/>
      <c r="K11" s="77" t="s">
        <v>174</v>
      </c>
      <c r="L11" s="76"/>
      <c r="M11" s="76"/>
      <c r="N11" s="75"/>
      <c r="O11" s="75"/>
      <c r="P11" s="75"/>
    </row>
    <row r="12" spans="1:16" s="52" customFormat="1" ht="20.25" customHeight="1">
      <c r="A12" s="75"/>
      <c r="B12" s="75"/>
      <c r="C12" s="76"/>
      <c r="D12" s="76"/>
      <c r="E12" s="76"/>
      <c r="F12" s="76"/>
      <c r="G12" s="76"/>
      <c r="H12" s="76"/>
      <c r="I12" s="76"/>
      <c r="J12" s="76"/>
      <c r="K12" s="77" t="s">
        <v>157</v>
      </c>
      <c r="L12" s="76"/>
      <c r="M12" s="76"/>
      <c r="N12" s="75"/>
      <c r="O12" s="75"/>
      <c r="P12" s="75"/>
    </row>
    <row r="13" spans="1:16" s="52" customFormat="1" ht="20.25" customHeight="1">
      <c r="A13" s="75"/>
      <c r="B13" s="75"/>
      <c r="C13" s="76"/>
      <c r="D13" s="76"/>
      <c r="E13" s="76"/>
      <c r="F13" s="76"/>
      <c r="G13" s="76"/>
      <c r="H13" s="76"/>
      <c r="I13" s="76"/>
      <c r="J13" s="76"/>
      <c r="K13" s="77" t="s">
        <v>164</v>
      </c>
      <c r="L13" s="76"/>
      <c r="M13" s="76"/>
      <c r="N13" s="75"/>
      <c r="O13" s="75"/>
      <c r="P13" s="75"/>
    </row>
    <row r="14" spans="1:16" s="52" customFormat="1" ht="20.25" customHeight="1">
      <c r="A14" s="75"/>
      <c r="B14" s="75"/>
      <c r="C14" s="77" t="s">
        <v>7</v>
      </c>
      <c r="D14" s="77"/>
      <c r="E14" s="77"/>
      <c r="F14" s="77"/>
      <c r="G14" s="159" t="s">
        <v>6</v>
      </c>
      <c r="H14" s="159"/>
      <c r="I14" s="159"/>
      <c r="J14" s="77"/>
      <c r="K14" s="77" t="s">
        <v>143</v>
      </c>
      <c r="L14" s="77"/>
      <c r="M14" s="133" t="s">
        <v>3</v>
      </c>
      <c r="N14" s="75"/>
      <c r="O14" s="75"/>
      <c r="P14" s="75"/>
    </row>
    <row r="15" spans="1:16" s="52" customFormat="1" ht="20.25" customHeight="1">
      <c r="A15" s="75"/>
      <c r="B15" s="75"/>
      <c r="C15" s="78" t="s">
        <v>8</v>
      </c>
      <c r="D15" s="75"/>
      <c r="E15" s="78"/>
      <c r="F15" s="78"/>
      <c r="G15" s="78" t="s">
        <v>106</v>
      </c>
      <c r="H15" s="75"/>
      <c r="I15" s="75"/>
      <c r="J15" s="79"/>
      <c r="K15" s="77" t="s">
        <v>145</v>
      </c>
      <c r="L15" s="79"/>
      <c r="M15" s="133" t="s">
        <v>132</v>
      </c>
      <c r="N15" s="75"/>
      <c r="O15" s="75"/>
      <c r="P15" s="75"/>
    </row>
    <row r="16" spans="1:16" s="52" customFormat="1" ht="20.25" customHeight="1">
      <c r="A16" s="75"/>
      <c r="B16" s="75"/>
      <c r="C16" s="132" t="s">
        <v>4</v>
      </c>
      <c r="D16" s="75"/>
      <c r="E16" s="132" t="s">
        <v>65</v>
      </c>
      <c r="F16" s="77"/>
      <c r="G16" s="132" t="s">
        <v>107</v>
      </c>
      <c r="H16" s="79"/>
      <c r="I16" s="132" t="s">
        <v>5</v>
      </c>
      <c r="J16" s="79"/>
      <c r="K16" s="132" t="s">
        <v>144</v>
      </c>
      <c r="L16" s="79"/>
      <c r="M16" s="134" t="s">
        <v>62</v>
      </c>
      <c r="N16" s="75"/>
      <c r="O16" s="75"/>
      <c r="P16" s="75"/>
    </row>
    <row r="17" spans="1:16" s="52" customFormat="1" ht="20.25" customHeight="1">
      <c r="A17" s="80" t="s">
        <v>189</v>
      </c>
      <c r="B17" s="75"/>
      <c r="C17" s="57">
        <v>1072024</v>
      </c>
      <c r="D17" s="57"/>
      <c r="E17" s="57">
        <v>291994</v>
      </c>
      <c r="F17" s="57"/>
      <c r="G17" s="57">
        <v>91635</v>
      </c>
      <c r="H17" s="57"/>
      <c r="I17" s="57">
        <v>354810</v>
      </c>
      <c r="J17" s="57"/>
      <c r="K17" s="57">
        <v>-54617</v>
      </c>
      <c r="L17" s="57"/>
      <c r="M17" s="57">
        <f>SUM(C17:K17)</f>
        <v>1755846</v>
      </c>
      <c r="N17" s="75"/>
      <c r="O17" s="75"/>
      <c r="P17" s="75"/>
    </row>
    <row r="18" spans="1:16" s="52" customFormat="1" ht="20.25" customHeight="1">
      <c r="A18" s="62" t="s">
        <v>97</v>
      </c>
      <c r="B18" s="75"/>
      <c r="C18" s="57">
        <v>0</v>
      </c>
      <c r="D18" s="57"/>
      <c r="E18" s="57">
        <v>0</v>
      </c>
      <c r="F18" s="57"/>
      <c r="G18" s="57">
        <v>0</v>
      </c>
      <c r="H18" s="57"/>
      <c r="I18" s="57">
        <f>SUM(PL!F32)</f>
        <v>56767</v>
      </c>
      <c r="J18" s="57"/>
      <c r="K18" s="57">
        <v>0</v>
      </c>
      <c r="L18" s="57"/>
      <c r="M18" s="57">
        <f>SUM(C18:K18)</f>
        <v>56767</v>
      </c>
      <c r="N18" s="75"/>
      <c r="O18" s="75"/>
      <c r="P18" s="75"/>
    </row>
    <row r="19" spans="1:16" s="52" customFormat="1" ht="20.25" customHeight="1">
      <c r="A19" s="62" t="s">
        <v>92</v>
      </c>
      <c r="B19" s="75"/>
      <c r="C19" s="58">
        <v>0</v>
      </c>
      <c r="D19" s="57"/>
      <c r="E19" s="58">
        <v>0</v>
      </c>
      <c r="F19" s="57"/>
      <c r="G19" s="58">
        <v>0</v>
      </c>
      <c r="H19" s="57"/>
      <c r="I19" s="58">
        <v>0</v>
      </c>
      <c r="J19" s="57"/>
      <c r="K19" s="58">
        <f>PL!F49</f>
        <v>3945</v>
      </c>
      <c r="L19" s="57"/>
      <c r="M19" s="58">
        <f>SUM(C19:K19)</f>
        <v>3945</v>
      </c>
      <c r="N19" s="75"/>
      <c r="O19" s="75"/>
      <c r="P19" s="75"/>
    </row>
    <row r="20" spans="1:16" s="52" customFormat="1" ht="20.25" customHeight="1">
      <c r="A20" s="75" t="s">
        <v>82</v>
      </c>
      <c r="B20" s="75"/>
      <c r="C20" s="57">
        <f>SUM(C18:C19)</f>
        <v>0</v>
      </c>
      <c r="D20" s="57"/>
      <c r="E20" s="57">
        <f>SUM(E18:E19)</f>
        <v>0</v>
      </c>
      <c r="F20" s="57"/>
      <c r="G20" s="57">
        <f>SUM(G18:G19)</f>
        <v>0</v>
      </c>
      <c r="H20" s="57"/>
      <c r="I20" s="57">
        <f>SUM(I18:I19)</f>
        <v>56767</v>
      </c>
      <c r="J20" s="57"/>
      <c r="K20" s="57">
        <f>SUM(K18:K19)</f>
        <v>3945</v>
      </c>
      <c r="L20" s="57"/>
      <c r="M20" s="57">
        <f>SUM(M18:M19)</f>
        <v>60712</v>
      </c>
      <c r="N20" s="59"/>
      <c r="O20" s="75"/>
      <c r="P20" s="75"/>
    </row>
    <row r="21" spans="1:16" s="52" customFormat="1" ht="20.25" customHeight="1" thickBot="1">
      <c r="A21" s="60" t="s">
        <v>207</v>
      </c>
      <c r="B21" s="82"/>
      <c r="C21" s="61">
        <f>SUM(C17,C20:C20)</f>
        <v>1072024</v>
      </c>
      <c r="D21" s="57"/>
      <c r="E21" s="61">
        <f>SUM(E17,E20:E20)</f>
        <v>291994</v>
      </c>
      <c r="F21" s="57"/>
      <c r="G21" s="61">
        <f>SUM(G17,G20:G20)</f>
        <v>91635</v>
      </c>
      <c r="H21" s="57"/>
      <c r="I21" s="61">
        <f>SUM(I17,I20:I20)</f>
        <v>411577</v>
      </c>
      <c r="J21" s="57"/>
      <c r="K21" s="61">
        <f>SUM(K17,K20:K20)</f>
        <v>-50672</v>
      </c>
      <c r="L21" s="57"/>
      <c r="M21" s="61">
        <f>SUM(M17,M20:M20)</f>
        <v>1816558</v>
      </c>
      <c r="N21" s="62"/>
      <c r="O21" s="75"/>
      <c r="P21" s="75"/>
    </row>
    <row r="22" spans="1:16" s="52" customFormat="1" ht="20.25" customHeight="1" thickTop="1">
      <c r="A22" s="82"/>
      <c r="B22" s="82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9"/>
      <c r="O22" s="75"/>
      <c r="P22" s="75"/>
    </row>
    <row r="23" spans="1:16" s="52" customFormat="1" ht="20.25" customHeight="1">
      <c r="A23" s="80" t="s">
        <v>208</v>
      </c>
      <c r="B23" s="75"/>
      <c r="C23" s="57">
        <v>1072024</v>
      </c>
      <c r="D23" s="57"/>
      <c r="E23" s="57">
        <v>291994</v>
      </c>
      <c r="F23" s="57"/>
      <c r="G23" s="57">
        <v>100598</v>
      </c>
      <c r="H23" s="57"/>
      <c r="I23" s="57">
        <v>324458</v>
      </c>
      <c r="J23" s="57"/>
      <c r="K23" s="57">
        <v>-49387</v>
      </c>
      <c r="L23" s="57"/>
      <c r="M23" s="57">
        <f t="shared" ref="M23" si="0">SUM(C23:K23)</f>
        <v>1739687</v>
      </c>
      <c r="N23" s="75"/>
      <c r="O23" s="75"/>
      <c r="P23" s="75"/>
    </row>
    <row r="24" spans="1:16" s="52" customFormat="1" ht="20.25" customHeight="1">
      <c r="A24" s="62" t="s">
        <v>225</v>
      </c>
      <c r="B24" s="75"/>
      <c r="C24" s="57">
        <v>0</v>
      </c>
      <c r="D24" s="57"/>
      <c r="E24" s="57">
        <v>0</v>
      </c>
      <c r="F24" s="57"/>
      <c r="G24" s="57">
        <v>0</v>
      </c>
      <c r="H24" s="57"/>
      <c r="I24" s="57">
        <f>SUM(PL!D32)</f>
        <v>-23186</v>
      </c>
      <c r="J24" s="57"/>
      <c r="K24" s="57">
        <v>0</v>
      </c>
      <c r="L24" s="57"/>
      <c r="M24" s="57">
        <f>SUM(C24:K24)</f>
        <v>-23186</v>
      </c>
    </row>
    <row r="25" spans="1:16" s="52" customFormat="1" ht="20.25" customHeight="1">
      <c r="A25" s="62" t="s">
        <v>92</v>
      </c>
      <c r="B25" s="75"/>
      <c r="C25" s="58">
        <v>0</v>
      </c>
      <c r="D25" s="57"/>
      <c r="E25" s="58">
        <v>0</v>
      </c>
      <c r="F25" s="57"/>
      <c r="G25" s="58">
        <v>0</v>
      </c>
      <c r="H25" s="57"/>
      <c r="I25" s="58">
        <v>0</v>
      </c>
      <c r="J25" s="57"/>
      <c r="K25" s="58">
        <f>PL!D49</f>
        <v>-1214</v>
      </c>
      <c r="L25" s="57"/>
      <c r="M25" s="58">
        <f>SUM(C25:K25)</f>
        <v>-1214</v>
      </c>
    </row>
    <row r="26" spans="1:16" s="52" customFormat="1" ht="20.25" customHeight="1">
      <c r="A26" s="75" t="s">
        <v>82</v>
      </c>
      <c r="B26" s="75"/>
      <c r="C26" s="57">
        <f>SUM(C24:C25)</f>
        <v>0</v>
      </c>
      <c r="D26" s="57"/>
      <c r="E26" s="57">
        <f>SUM(E24:E25)</f>
        <v>0</v>
      </c>
      <c r="F26" s="57"/>
      <c r="G26" s="57">
        <f>SUM(G24:G25)</f>
        <v>0</v>
      </c>
      <c r="H26" s="57"/>
      <c r="I26" s="57">
        <f>SUM(I24:I25)</f>
        <v>-23186</v>
      </c>
      <c r="J26" s="57"/>
      <c r="K26" s="57">
        <f>SUM(K24:K25)</f>
        <v>-1214</v>
      </c>
      <c r="L26" s="57"/>
      <c r="M26" s="57">
        <f>SUM(M24:M25)</f>
        <v>-24400</v>
      </c>
      <c r="N26" s="59"/>
    </row>
    <row r="27" spans="1:16" s="52" customFormat="1" ht="20.25" customHeight="1" thickBot="1">
      <c r="A27" s="60" t="s">
        <v>206</v>
      </c>
      <c r="B27" s="60"/>
      <c r="C27" s="61">
        <f>SUM(C23,C26:C26)</f>
        <v>1072024</v>
      </c>
      <c r="D27" s="57"/>
      <c r="E27" s="61">
        <f>SUM(E23,E26:E26)</f>
        <v>291994</v>
      </c>
      <c r="F27" s="57"/>
      <c r="G27" s="61">
        <f>SUM(G23,G26:G26)</f>
        <v>100598</v>
      </c>
      <c r="H27" s="57"/>
      <c r="I27" s="61">
        <f>SUM(I23,I26:I26)</f>
        <v>301272</v>
      </c>
      <c r="J27" s="57"/>
      <c r="K27" s="61">
        <f>SUM(K23,K26:K26)</f>
        <v>-50601</v>
      </c>
      <c r="L27" s="57"/>
      <c r="M27" s="61">
        <f>SUM(M23,M26:M26)</f>
        <v>1715287</v>
      </c>
      <c r="N27" s="62"/>
    </row>
    <row r="28" spans="1:16" s="52" customFormat="1" ht="20.25" customHeight="1" thickTop="1">
      <c r="A28" s="60"/>
      <c r="B28" s="60"/>
      <c r="C28" s="63">
        <f>C23-BS!F74</f>
        <v>0</v>
      </c>
      <c r="D28" s="63"/>
      <c r="E28" s="63">
        <f>E23-BS!F75</f>
        <v>0</v>
      </c>
      <c r="F28" s="63"/>
      <c r="G28" s="63">
        <f>G23-BS!F77</f>
        <v>0</v>
      </c>
      <c r="H28" s="63"/>
      <c r="I28" s="63">
        <f>I23-BS!F78</f>
        <v>0</v>
      </c>
      <c r="J28" s="63"/>
      <c r="L28" s="63"/>
      <c r="M28" s="63">
        <f>M23-BS!F80</f>
        <v>0</v>
      </c>
      <c r="N28" s="62"/>
    </row>
    <row r="29" spans="1:16" s="52" customFormat="1" ht="20.25" customHeight="1">
      <c r="A29" s="60"/>
      <c r="B29" s="60"/>
      <c r="C29" s="63">
        <f>C27-BS!D74</f>
        <v>0</v>
      </c>
      <c r="D29" s="63"/>
      <c r="E29" s="63">
        <f>E27-BS!D75</f>
        <v>0</v>
      </c>
      <c r="F29" s="63"/>
      <c r="G29" s="63">
        <f>G27-BS!D77</f>
        <v>0</v>
      </c>
      <c r="H29" s="63"/>
      <c r="I29" s="63">
        <f>I27-BS!D78</f>
        <v>0</v>
      </c>
      <c r="J29" s="63"/>
      <c r="L29" s="63"/>
      <c r="M29" s="63">
        <f>M27-BS!D80</f>
        <v>0</v>
      </c>
      <c r="N29" s="62"/>
    </row>
    <row r="30" spans="1:16" ht="20.25" customHeight="1">
      <c r="A30" s="42" t="s">
        <v>1</v>
      </c>
      <c r="C30" s="42"/>
      <c r="G30" s="42"/>
      <c r="H30" s="42"/>
      <c r="I30" s="42"/>
      <c r="K30" s="42"/>
      <c r="M30" s="42"/>
    </row>
  </sheetData>
  <mergeCells count="2">
    <mergeCell ref="C6:M6"/>
    <mergeCell ref="G14:I14"/>
  </mergeCells>
  <pageMargins left="0.85" right="0.19685039370078741" top="0.78740157480314965" bottom="0.39370078740157483" header="0.19685039370078741" footer="0.19685039370078741"/>
  <pageSetup paperSize="9" scale="9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showGridLines="0" view="pageBreakPreview" zoomScale="85" zoomScaleNormal="85" zoomScaleSheetLayoutView="85" workbookViewId="0"/>
  </sheetViews>
  <sheetFormatPr defaultColWidth="10.5703125" defaultRowHeight="20.25" customHeight="1"/>
  <cols>
    <col min="1" max="1" width="43" style="42" customWidth="1"/>
    <col min="2" max="2" width="2.5703125" style="42" customWidth="1"/>
    <col min="3" max="3" width="14.5703125" style="43" customWidth="1"/>
    <col min="4" max="4" width="1.42578125" style="42" customWidth="1"/>
    <col min="5" max="5" width="14.5703125" style="42" customWidth="1"/>
    <col min="6" max="6" width="1.42578125" style="42" customWidth="1"/>
    <col min="7" max="7" width="14.5703125" style="43" customWidth="1"/>
    <col min="8" max="8" width="1.42578125" style="44" customWidth="1"/>
    <col min="9" max="9" width="14.5703125" style="43" customWidth="1"/>
    <col min="10" max="10" width="1.42578125" style="42" customWidth="1"/>
    <col min="11" max="11" width="14.5703125" style="43" customWidth="1"/>
    <col min="12" max="12" width="1.5703125" style="43" customWidth="1"/>
    <col min="13" max="13" width="14.5703125" style="43" customWidth="1"/>
    <col min="14" max="14" width="1.5703125" style="43" customWidth="1"/>
    <col min="15" max="15" width="18" style="43" customWidth="1"/>
    <col min="16" max="16" width="1.42578125" style="42" customWidth="1"/>
    <col min="17" max="17" width="14.5703125" style="43" customWidth="1"/>
    <col min="18" max="18" width="0.5703125" style="42" customWidth="1"/>
    <col min="19" max="260" width="10.5703125" style="42"/>
    <col min="261" max="261" width="26" style="42" customWidth="1"/>
    <col min="262" max="262" width="4.5703125" style="42" customWidth="1"/>
    <col min="263" max="263" width="11.42578125" style="42" customWidth="1"/>
    <col min="264" max="264" width="1.42578125" style="42" customWidth="1"/>
    <col min="265" max="265" width="11.42578125" style="42" customWidth="1"/>
    <col min="266" max="266" width="1.42578125" style="42" customWidth="1"/>
    <col min="267" max="267" width="11.42578125" style="42" customWidth="1"/>
    <col min="268" max="268" width="1.42578125" style="42" customWidth="1"/>
    <col min="269" max="269" width="11.42578125" style="42" customWidth="1"/>
    <col min="270" max="270" width="1.42578125" style="42" customWidth="1"/>
    <col min="271" max="271" width="11.42578125" style="42" customWidth="1"/>
    <col min="272" max="272" width="1.42578125" style="42" customWidth="1"/>
    <col min="273" max="273" width="11.42578125" style="42" customWidth="1"/>
    <col min="274" max="274" width="0.5703125" style="42" customWidth="1"/>
    <col min="275" max="516" width="10.5703125" style="42"/>
    <col min="517" max="517" width="26" style="42" customWidth="1"/>
    <col min="518" max="518" width="4.5703125" style="42" customWidth="1"/>
    <col min="519" max="519" width="11.42578125" style="42" customWidth="1"/>
    <col min="520" max="520" width="1.42578125" style="42" customWidth="1"/>
    <col min="521" max="521" width="11.42578125" style="42" customWidth="1"/>
    <col min="522" max="522" width="1.42578125" style="42" customWidth="1"/>
    <col min="523" max="523" width="11.42578125" style="42" customWidth="1"/>
    <col min="524" max="524" width="1.42578125" style="42" customWidth="1"/>
    <col min="525" max="525" width="11.42578125" style="42" customWidth="1"/>
    <col min="526" max="526" width="1.42578125" style="42" customWidth="1"/>
    <col min="527" max="527" width="11.42578125" style="42" customWidth="1"/>
    <col min="528" max="528" width="1.42578125" style="42" customWidth="1"/>
    <col min="529" max="529" width="11.42578125" style="42" customWidth="1"/>
    <col min="530" max="530" width="0.5703125" style="42" customWidth="1"/>
    <col min="531" max="772" width="10.5703125" style="42"/>
    <col min="773" max="773" width="26" style="42" customWidth="1"/>
    <col min="774" max="774" width="4.5703125" style="42" customWidth="1"/>
    <col min="775" max="775" width="11.42578125" style="42" customWidth="1"/>
    <col min="776" max="776" width="1.42578125" style="42" customWidth="1"/>
    <col min="777" max="777" width="11.42578125" style="42" customWidth="1"/>
    <col min="778" max="778" width="1.42578125" style="42" customWidth="1"/>
    <col min="779" max="779" width="11.42578125" style="42" customWidth="1"/>
    <col min="780" max="780" width="1.42578125" style="42" customWidth="1"/>
    <col min="781" max="781" width="11.42578125" style="42" customWidth="1"/>
    <col min="782" max="782" width="1.42578125" style="42" customWidth="1"/>
    <col min="783" max="783" width="11.42578125" style="42" customWidth="1"/>
    <col min="784" max="784" width="1.42578125" style="42" customWidth="1"/>
    <col min="785" max="785" width="11.42578125" style="42" customWidth="1"/>
    <col min="786" max="786" width="0.5703125" style="42" customWidth="1"/>
    <col min="787" max="1028" width="10.5703125" style="42"/>
    <col min="1029" max="1029" width="26" style="42" customWidth="1"/>
    <col min="1030" max="1030" width="4.5703125" style="42" customWidth="1"/>
    <col min="1031" max="1031" width="11.42578125" style="42" customWidth="1"/>
    <col min="1032" max="1032" width="1.42578125" style="42" customWidth="1"/>
    <col min="1033" max="1033" width="11.42578125" style="42" customWidth="1"/>
    <col min="1034" max="1034" width="1.42578125" style="42" customWidth="1"/>
    <col min="1035" max="1035" width="11.42578125" style="42" customWidth="1"/>
    <col min="1036" max="1036" width="1.42578125" style="42" customWidth="1"/>
    <col min="1037" max="1037" width="11.42578125" style="42" customWidth="1"/>
    <col min="1038" max="1038" width="1.42578125" style="42" customWidth="1"/>
    <col min="1039" max="1039" width="11.42578125" style="42" customWidth="1"/>
    <col min="1040" max="1040" width="1.42578125" style="42" customWidth="1"/>
    <col min="1041" max="1041" width="11.42578125" style="42" customWidth="1"/>
    <col min="1042" max="1042" width="0.5703125" style="42" customWidth="1"/>
    <col min="1043" max="1284" width="10.5703125" style="42"/>
    <col min="1285" max="1285" width="26" style="42" customWidth="1"/>
    <col min="1286" max="1286" width="4.5703125" style="42" customWidth="1"/>
    <col min="1287" max="1287" width="11.42578125" style="42" customWidth="1"/>
    <col min="1288" max="1288" width="1.42578125" style="42" customWidth="1"/>
    <col min="1289" max="1289" width="11.42578125" style="42" customWidth="1"/>
    <col min="1290" max="1290" width="1.42578125" style="42" customWidth="1"/>
    <col min="1291" max="1291" width="11.42578125" style="42" customWidth="1"/>
    <col min="1292" max="1292" width="1.42578125" style="42" customWidth="1"/>
    <col min="1293" max="1293" width="11.42578125" style="42" customWidth="1"/>
    <col min="1294" max="1294" width="1.42578125" style="42" customWidth="1"/>
    <col min="1295" max="1295" width="11.42578125" style="42" customWidth="1"/>
    <col min="1296" max="1296" width="1.42578125" style="42" customWidth="1"/>
    <col min="1297" max="1297" width="11.42578125" style="42" customWidth="1"/>
    <col min="1298" max="1298" width="0.5703125" style="42" customWidth="1"/>
    <col min="1299" max="1540" width="10.5703125" style="42"/>
    <col min="1541" max="1541" width="26" style="42" customWidth="1"/>
    <col min="1542" max="1542" width="4.5703125" style="42" customWidth="1"/>
    <col min="1543" max="1543" width="11.42578125" style="42" customWidth="1"/>
    <col min="1544" max="1544" width="1.42578125" style="42" customWidth="1"/>
    <col min="1545" max="1545" width="11.42578125" style="42" customWidth="1"/>
    <col min="1546" max="1546" width="1.42578125" style="42" customWidth="1"/>
    <col min="1547" max="1547" width="11.42578125" style="42" customWidth="1"/>
    <col min="1548" max="1548" width="1.42578125" style="42" customWidth="1"/>
    <col min="1549" max="1549" width="11.42578125" style="42" customWidth="1"/>
    <col min="1550" max="1550" width="1.42578125" style="42" customWidth="1"/>
    <col min="1551" max="1551" width="11.42578125" style="42" customWidth="1"/>
    <col min="1552" max="1552" width="1.42578125" style="42" customWidth="1"/>
    <col min="1553" max="1553" width="11.42578125" style="42" customWidth="1"/>
    <col min="1554" max="1554" width="0.5703125" style="42" customWidth="1"/>
    <col min="1555" max="1796" width="10.5703125" style="42"/>
    <col min="1797" max="1797" width="26" style="42" customWidth="1"/>
    <col min="1798" max="1798" width="4.5703125" style="42" customWidth="1"/>
    <col min="1799" max="1799" width="11.42578125" style="42" customWidth="1"/>
    <col min="1800" max="1800" width="1.42578125" style="42" customWidth="1"/>
    <col min="1801" max="1801" width="11.42578125" style="42" customWidth="1"/>
    <col min="1802" max="1802" width="1.42578125" style="42" customWidth="1"/>
    <col min="1803" max="1803" width="11.42578125" style="42" customWidth="1"/>
    <col min="1804" max="1804" width="1.42578125" style="42" customWidth="1"/>
    <col min="1805" max="1805" width="11.42578125" style="42" customWidth="1"/>
    <col min="1806" max="1806" width="1.42578125" style="42" customWidth="1"/>
    <col min="1807" max="1807" width="11.42578125" style="42" customWidth="1"/>
    <col min="1808" max="1808" width="1.42578125" style="42" customWidth="1"/>
    <col min="1809" max="1809" width="11.42578125" style="42" customWidth="1"/>
    <col min="1810" max="1810" width="0.5703125" style="42" customWidth="1"/>
    <col min="1811" max="2052" width="10.5703125" style="42"/>
    <col min="2053" max="2053" width="26" style="42" customWidth="1"/>
    <col min="2054" max="2054" width="4.5703125" style="42" customWidth="1"/>
    <col min="2055" max="2055" width="11.42578125" style="42" customWidth="1"/>
    <col min="2056" max="2056" width="1.42578125" style="42" customWidth="1"/>
    <col min="2057" max="2057" width="11.42578125" style="42" customWidth="1"/>
    <col min="2058" max="2058" width="1.42578125" style="42" customWidth="1"/>
    <col min="2059" max="2059" width="11.42578125" style="42" customWidth="1"/>
    <col min="2060" max="2060" width="1.42578125" style="42" customWidth="1"/>
    <col min="2061" max="2061" width="11.42578125" style="42" customWidth="1"/>
    <col min="2062" max="2062" width="1.42578125" style="42" customWidth="1"/>
    <col min="2063" max="2063" width="11.42578125" style="42" customWidth="1"/>
    <col min="2064" max="2064" width="1.42578125" style="42" customWidth="1"/>
    <col min="2065" max="2065" width="11.42578125" style="42" customWidth="1"/>
    <col min="2066" max="2066" width="0.5703125" style="42" customWidth="1"/>
    <col min="2067" max="2308" width="10.5703125" style="42"/>
    <col min="2309" max="2309" width="26" style="42" customWidth="1"/>
    <col min="2310" max="2310" width="4.5703125" style="42" customWidth="1"/>
    <col min="2311" max="2311" width="11.42578125" style="42" customWidth="1"/>
    <col min="2312" max="2312" width="1.42578125" style="42" customWidth="1"/>
    <col min="2313" max="2313" width="11.42578125" style="42" customWidth="1"/>
    <col min="2314" max="2314" width="1.42578125" style="42" customWidth="1"/>
    <col min="2315" max="2315" width="11.42578125" style="42" customWidth="1"/>
    <col min="2316" max="2316" width="1.42578125" style="42" customWidth="1"/>
    <col min="2317" max="2317" width="11.42578125" style="42" customWidth="1"/>
    <col min="2318" max="2318" width="1.42578125" style="42" customWidth="1"/>
    <col min="2319" max="2319" width="11.42578125" style="42" customWidth="1"/>
    <col min="2320" max="2320" width="1.42578125" style="42" customWidth="1"/>
    <col min="2321" max="2321" width="11.42578125" style="42" customWidth="1"/>
    <col min="2322" max="2322" width="0.5703125" style="42" customWidth="1"/>
    <col min="2323" max="2564" width="10.5703125" style="42"/>
    <col min="2565" max="2565" width="26" style="42" customWidth="1"/>
    <col min="2566" max="2566" width="4.5703125" style="42" customWidth="1"/>
    <col min="2567" max="2567" width="11.42578125" style="42" customWidth="1"/>
    <col min="2568" max="2568" width="1.42578125" style="42" customWidth="1"/>
    <col min="2569" max="2569" width="11.42578125" style="42" customWidth="1"/>
    <col min="2570" max="2570" width="1.42578125" style="42" customWidth="1"/>
    <col min="2571" max="2571" width="11.42578125" style="42" customWidth="1"/>
    <col min="2572" max="2572" width="1.42578125" style="42" customWidth="1"/>
    <col min="2573" max="2573" width="11.42578125" style="42" customWidth="1"/>
    <col min="2574" max="2574" width="1.42578125" style="42" customWidth="1"/>
    <col min="2575" max="2575" width="11.42578125" style="42" customWidth="1"/>
    <col min="2576" max="2576" width="1.42578125" style="42" customWidth="1"/>
    <col min="2577" max="2577" width="11.42578125" style="42" customWidth="1"/>
    <col min="2578" max="2578" width="0.5703125" style="42" customWidth="1"/>
    <col min="2579" max="2820" width="10.5703125" style="42"/>
    <col min="2821" max="2821" width="26" style="42" customWidth="1"/>
    <col min="2822" max="2822" width="4.5703125" style="42" customWidth="1"/>
    <col min="2823" max="2823" width="11.42578125" style="42" customWidth="1"/>
    <col min="2824" max="2824" width="1.42578125" style="42" customWidth="1"/>
    <col min="2825" max="2825" width="11.42578125" style="42" customWidth="1"/>
    <col min="2826" max="2826" width="1.42578125" style="42" customWidth="1"/>
    <col min="2827" max="2827" width="11.42578125" style="42" customWidth="1"/>
    <col min="2828" max="2828" width="1.42578125" style="42" customWidth="1"/>
    <col min="2829" max="2829" width="11.42578125" style="42" customWidth="1"/>
    <col min="2830" max="2830" width="1.42578125" style="42" customWidth="1"/>
    <col min="2831" max="2831" width="11.42578125" style="42" customWidth="1"/>
    <col min="2832" max="2832" width="1.42578125" style="42" customWidth="1"/>
    <col min="2833" max="2833" width="11.42578125" style="42" customWidth="1"/>
    <col min="2834" max="2834" width="0.5703125" style="42" customWidth="1"/>
    <col min="2835" max="3076" width="10.5703125" style="42"/>
    <col min="3077" max="3077" width="26" style="42" customWidth="1"/>
    <col min="3078" max="3078" width="4.5703125" style="42" customWidth="1"/>
    <col min="3079" max="3079" width="11.42578125" style="42" customWidth="1"/>
    <col min="3080" max="3080" width="1.42578125" style="42" customWidth="1"/>
    <col min="3081" max="3081" width="11.42578125" style="42" customWidth="1"/>
    <col min="3082" max="3082" width="1.42578125" style="42" customWidth="1"/>
    <col min="3083" max="3083" width="11.42578125" style="42" customWidth="1"/>
    <col min="3084" max="3084" width="1.42578125" style="42" customWidth="1"/>
    <col min="3085" max="3085" width="11.42578125" style="42" customWidth="1"/>
    <col min="3086" max="3086" width="1.42578125" style="42" customWidth="1"/>
    <col min="3087" max="3087" width="11.42578125" style="42" customWidth="1"/>
    <col min="3088" max="3088" width="1.42578125" style="42" customWidth="1"/>
    <col min="3089" max="3089" width="11.42578125" style="42" customWidth="1"/>
    <col min="3090" max="3090" width="0.5703125" style="42" customWidth="1"/>
    <col min="3091" max="3332" width="10.5703125" style="42"/>
    <col min="3333" max="3333" width="26" style="42" customWidth="1"/>
    <col min="3334" max="3334" width="4.5703125" style="42" customWidth="1"/>
    <col min="3335" max="3335" width="11.42578125" style="42" customWidth="1"/>
    <col min="3336" max="3336" width="1.42578125" style="42" customWidth="1"/>
    <col min="3337" max="3337" width="11.42578125" style="42" customWidth="1"/>
    <col min="3338" max="3338" width="1.42578125" style="42" customWidth="1"/>
    <col min="3339" max="3339" width="11.42578125" style="42" customWidth="1"/>
    <col min="3340" max="3340" width="1.42578125" style="42" customWidth="1"/>
    <col min="3341" max="3341" width="11.42578125" style="42" customWidth="1"/>
    <col min="3342" max="3342" width="1.42578125" style="42" customWidth="1"/>
    <col min="3343" max="3343" width="11.42578125" style="42" customWidth="1"/>
    <col min="3344" max="3344" width="1.42578125" style="42" customWidth="1"/>
    <col min="3345" max="3345" width="11.42578125" style="42" customWidth="1"/>
    <col min="3346" max="3346" width="0.5703125" style="42" customWidth="1"/>
    <col min="3347" max="3588" width="10.5703125" style="42"/>
    <col min="3589" max="3589" width="26" style="42" customWidth="1"/>
    <col min="3590" max="3590" width="4.5703125" style="42" customWidth="1"/>
    <col min="3591" max="3591" width="11.42578125" style="42" customWidth="1"/>
    <col min="3592" max="3592" width="1.42578125" style="42" customWidth="1"/>
    <col min="3593" max="3593" width="11.42578125" style="42" customWidth="1"/>
    <col min="3594" max="3594" width="1.42578125" style="42" customWidth="1"/>
    <col min="3595" max="3595" width="11.42578125" style="42" customWidth="1"/>
    <col min="3596" max="3596" width="1.42578125" style="42" customWidth="1"/>
    <col min="3597" max="3597" width="11.42578125" style="42" customWidth="1"/>
    <col min="3598" max="3598" width="1.42578125" style="42" customWidth="1"/>
    <col min="3599" max="3599" width="11.42578125" style="42" customWidth="1"/>
    <col min="3600" max="3600" width="1.42578125" style="42" customWidth="1"/>
    <col min="3601" max="3601" width="11.42578125" style="42" customWidth="1"/>
    <col min="3602" max="3602" width="0.5703125" style="42" customWidth="1"/>
    <col min="3603" max="3844" width="10.5703125" style="42"/>
    <col min="3845" max="3845" width="26" style="42" customWidth="1"/>
    <col min="3846" max="3846" width="4.5703125" style="42" customWidth="1"/>
    <col min="3847" max="3847" width="11.42578125" style="42" customWidth="1"/>
    <col min="3848" max="3848" width="1.42578125" style="42" customWidth="1"/>
    <col min="3849" max="3849" width="11.42578125" style="42" customWidth="1"/>
    <col min="3850" max="3850" width="1.42578125" style="42" customWidth="1"/>
    <col min="3851" max="3851" width="11.42578125" style="42" customWidth="1"/>
    <col min="3852" max="3852" width="1.42578125" style="42" customWidth="1"/>
    <col min="3853" max="3853" width="11.42578125" style="42" customWidth="1"/>
    <col min="3854" max="3854" width="1.42578125" style="42" customWidth="1"/>
    <col min="3855" max="3855" width="11.42578125" style="42" customWidth="1"/>
    <col min="3856" max="3856" width="1.42578125" style="42" customWidth="1"/>
    <col min="3857" max="3857" width="11.42578125" style="42" customWidth="1"/>
    <col min="3858" max="3858" width="0.5703125" style="42" customWidth="1"/>
    <col min="3859" max="4100" width="10.5703125" style="42"/>
    <col min="4101" max="4101" width="26" style="42" customWidth="1"/>
    <col min="4102" max="4102" width="4.5703125" style="42" customWidth="1"/>
    <col min="4103" max="4103" width="11.42578125" style="42" customWidth="1"/>
    <col min="4104" max="4104" width="1.42578125" style="42" customWidth="1"/>
    <col min="4105" max="4105" width="11.42578125" style="42" customWidth="1"/>
    <col min="4106" max="4106" width="1.42578125" style="42" customWidth="1"/>
    <col min="4107" max="4107" width="11.42578125" style="42" customWidth="1"/>
    <col min="4108" max="4108" width="1.42578125" style="42" customWidth="1"/>
    <col min="4109" max="4109" width="11.42578125" style="42" customWidth="1"/>
    <col min="4110" max="4110" width="1.42578125" style="42" customWidth="1"/>
    <col min="4111" max="4111" width="11.42578125" style="42" customWidth="1"/>
    <col min="4112" max="4112" width="1.42578125" style="42" customWidth="1"/>
    <col min="4113" max="4113" width="11.42578125" style="42" customWidth="1"/>
    <col min="4114" max="4114" width="0.5703125" style="42" customWidth="1"/>
    <col min="4115" max="4356" width="10.5703125" style="42"/>
    <col min="4357" max="4357" width="26" style="42" customWidth="1"/>
    <col min="4358" max="4358" width="4.5703125" style="42" customWidth="1"/>
    <col min="4359" max="4359" width="11.42578125" style="42" customWidth="1"/>
    <col min="4360" max="4360" width="1.42578125" style="42" customWidth="1"/>
    <col min="4361" max="4361" width="11.42578125" style="42" customWidth="1"/>
    <col min="4362" max="4362" width="1.42578125" style="42" customWidth="1"/>
    <col min="4363" max="4363" width="11.42578125" style="42" customWidth="1"/>
    <col min="4364" max="4364" width="1.42578125" style="42" customWidth="1"/>
    <col min="4365" max="4365" width="11.42578125" style="42" customWidth="1"/>
    <col min="4366" max="4366" width="1.42578125" style="42" customWidth="1"/>
    <col min="4367" max="4367" width="11.42578125" style="42" customWidth="1"/>
    <col min="4368" max="4368" width="1.42578125" style="42" customWidth="1"/>
    <col min="4369" max="4369" width="11.42578125" style="42" customWidth="1"/>
    <col min="4370" max="4370" width="0.5703125" style="42" customWidth="1"/>
    <col min="4371" max="4612" width="10.5703125" style="42"/>
    <col min="4613" max="4613" width="26" style="42" customWidth="1"/>
    <col min="4614" max="4614" width="4.5703125" style="42" customWidth="1"/>
    <col min="4615" max="4615" width="11.42578125" style="42" customWidth="1"/>
    <col min="4616" max="4616" width="1.42578125" style="42" customWidth="1"/>
    <col min="4617" max="4617" width="11.42578125" style="42" customWidth="1"/>
    <col min="4618" max="4618" width="1.42578125" style="42" customWidth="1"/>
    <col min="4619" max="4619" width="11.42578125" style="42" customWidth="1"/>
    <col min="4620" max="4620" width="1.42578125" style="42" customWidth="1"/>
    <col min="4621" max="4621" width="11.42578125" style="42" customWidth="1"/>
    <col min="4622" max="4622" width="1.42578125" style="42" customWidth="1"/>
    <col min="4623" max="4623" width="11.42578125" style="42" customWidth="1"/>
    <col min="4624" max="4624" width="1.42578125" style="42" customWidth="1"/>
    <col min="4625" max="4625" width="11.42578125" style="42" customWidth="1"/>
    <col min="4626" max="4626" width="0.5703125" style="42" customWidth="1"/>
    <col min="4627" max="4868" width="10.5703125" style="42"/>
    <col min="4869" max="4869" width="26" style="42" customWidth="1"/>
    <col min="4870" max="4870" width="4.5703125" style="42" customWidth="1"/>
    <col min="4871" max="4871" width="11.42578125" style="42" customWidth="1"/>
    <col min="4872" max="4872" width="1.42578125" style="42" customWidth="1"/>
    <col min="4873" max="4873" width="11.42578125" style="42" customWidth="1"/>
    <col min="4874" max="4874" width="1.42578125" style="42" customWidth="1"/>
    <col min="4875" max="4875" width="11.42578125" style="42" customWidth="1"/>
    <col min="4876" max="4876" width="1.42578125" style="42" customWidth="1"/>
    <col min="4877" max="4877" width="11.42578125" style="42" customWidth="1"/>
    <col min="4878" max="4878" width="1.42578125" style="42" customWidth="1"/>
    <col min="4879" max="4879" width="11.42578125" style="42" customWidth="1"/>
    <col min="4880" max="4880" width="1.42578125" style="42" customWidth="1"/>
    <col min="4881" max="4881" width="11.42578125" style="42" customWidth="1"/>
    <col min="4882" max="4882" width="0.5703125" style="42" customWidth="1"/>
    <col min="4883" max="5124" width="10.5703125" style="42"/>
    <col min="5125" max="5125" width="26" style="42" customWidth="1"/>
    <col min="5126" max="5126" width="4.5703125" style="42" customWidth="1"/>
    <col min="5127" max="5127" width="11.42578125" style="42" customWidth="1"/>
    <col min="5128" max="5128" width="1.42578125" style="42" customWidth="1"/>
    <col min="5129" max="5129" width="11.42578125" style="42" customWidth="1"/>
    <col min="5130" max="5130" width="1.42578125" style="42" customWidth="1"/>
    <col min="5131" max="5131" width="11.42578125" style="42" customWidth="1"/>
    <col min="5132" max="5132" width="1.42578125" style="42" customWidth="1"/>
    <col min="5133" max="5133" width="11.42578125" style="42" customWidth="1"/>
    <col min="5134" max="5134" width="1.42578125" style="42" customWidth="1"/>
    <col min="5135" max="5135" width="11.42578125" style="42" customWidth="1"/>
    <col min="5136" max="5136" width="1.42578125" style="42" customWidth="1"/>
    <col min="5137" max="5137" width="11.42578125" style="42" customWidth="1"/>
    <col min="5138" max="5138" width="0.5703125" style="42" customWidth="1"/>
    <col min="5139" max="5380" width="10.5703125" style="42"/>
    <col min="5381" max="5381" width="26" style="42" customWidth="1"/>
    <col min="5382" max="5382" width="4.5703125" style="42" customWidth="1"/>
    <col min="5383" max="5383" width="11.42578125" style="42" customWidth="1"/>
    <col min="5384" max="5384" width="1.42578125" style="42" customWidth="1"/>
    <col min="5385" max="5385" width="11.42578125" style="42" customWidth="1"/>
    <col min="5386" max="5386" width="1.42578125" style="42" customWidth="1"/>
    <col min="5387" max="5387" width="11.42578125" style="42" customWidth="1"/>
    <col min="5388" max="5388" width="1.42578125" style="42" customWidth="1"/>
    <col min="5389" max="5389" width="11.42578125" style="42" customWidth="1"/>
    <col min="5390" max="5390" width="1.42578125" style="42" customWidth="1"/>
    <col min="5391" max="5391" width="11.42578125" style="42" customWidth="1"/>
    <col min="5392" max="5392" width="1.42578125" style="42" customWidth="1"/>
    <col min="5393" max="5393" width="11.42578125" style="42" customWidth="1"/>
    <col min="5394" max="5394" width="0.5703125" style="42" customWidth="1"/>
    <col min="5395" max="5636" width="10.5703125" style="42"/>
    <col min="5637" max="5637" width="26" style="42" customWidth="1"/>
    <col min="5638" max="5638" width="4.5703125" style="42" customWidth="1"/>
    <col min="5639" max="5639" width="11.42578125" style="42" customWidth="1"/>
    <col min="5640" max="5640" width="1.42578125" style="42" customWidth="1"/>
    <col min="5641" max="5641" width="11.42578125" style="42" customWidth="1"/>
    <col min="5642" max="5642" width="1.42578125" style="42" customWidth="1"/>
    <col min="5643" max="5643" width="11.42578125" style="42" customWidth="1"/>
    <col min="5644" max="5644" width="1.42578125" style="42" customWidth="1"/>
    <col min="5645" max="5645" width="11.42578125" style="42" customWidth="1"/>
    <col min="5646" max="5646" width="1.42578125" style="42" customWidth="1"/>
    <col min="5647" max="5647" width="11.42578125" style="42" customWidth="1"/>
    <col min="5648" max="5648" width="1.42578125" style="42" customWidth="1"/>
    <col min="5649" max="5649" width="11.42578125" style="42" customWidth="1"/>
    <col min="5650" max="5650" width="0.5703125" style="42" customWidth="1"/>
    <col min="5651" max="5892" width="10.5703125" style="42"/>
    <col min="5893" max="5893" width="26" style="42" customWidth="1"/>
    <col min="5894" max="5894" width="4.5703125" style="42" customWidth="1"/>
    <col min="5895" max="5895" width="11.42578125" style="42" customWidth="1"/>
    <col min="5896" max="5896" width="1.42578125" style="42" customWidth="1"/>
    <col min="5897" max="5897" width="11.42578125" style="42" customWidth="1"/>
    <col min="5898" max="5898" width="1.42578125" style="42" customWidth="1"/>
    <col min="5899" max="5899" width="11.42578125" style="42" customWidth="1"/>
    <col min="5900" max="5900" width="1.42578125" style="42" customWidth="1"/>
    <col min="5901" max="5901" width="11.42578125" style="42" customWidth="1"/>
    <col min="5902" max="5902" width="1.42578125" style="42" customWidth="1"/>
    <col min="5903" max="5903" width="11.42578125" style="42" customWidth="1"/>
    <col min="5904" max="5904" width="1.42578125" style="42" customWidth="1"/>
    <col min="5905" max="5905" width="11.42578125" style="42" customWidth="1"/>
    <col min="5906" max="5906" width="0.5703125" style="42" customWidth="1"/>
    <col min="5907" max="6148" width="10.5703125" style="42"/>
    <col min="6149" max="6149" width="26" style="42" customWidth="1"/>
    <col min="6150" max="6150" width="4.5703125" style="42" customWidth="1"/>
    <col min="6151" max="6151" width="11.42578125" style="42" customWidth="1"/>
    <col min="6152" max="6152" width="1.42578125" style="42" customWidth="1"/>
    <col min="6153" max="6153" width="11.42578125" style="42" customWidth="1"/>
    <col min="6154" max="6154" width="1.42578125" style="42" customWidth="1"/>
    <col min="6155" max="6155" width="11.42578125" style="42" customWidth="1"/>
    <col min="6156" max="6156" width="1.42578125" style="42" customWidth="1"/>
    <col min="6157" max="6157" width="11.42578125" style="42" customWidth="1"/>
    <col min="6158" max="6158" width="1.42578125" style="42" customWidth="1"/>
    <col min="6159" max="6159" width="11.42578125" style="42" customWidth="1"/>
    <col min="6160" max="6160" width="1.42578125" style="42" customWidth="1"/>
    <col min="6161" max="6161" width="11.42578125" style="42" customWidth="1"/>
    <col min="6162" max="6162" width="0.5703125" style="42" customWidth="1"/>
    <col min="6163" max="6404" width="10.5703125" style="42"/>
    <col min="6405" max="6405" width="26" style="42" customWidth="1"/>
    <col min="6406" max="6406" width="4.5703125" style="42" customWidth="1"/>
    <col min="6407" max="6407" width="11.42578125" style="42" customWidth="1"/>
    <col min="6408" max="6408" width="1.42578125" style="42" customWidth="1"/>
    <col min="6409" max="6409" width="11.42578125" style="42" customWidth="1"/>
    <col min="6410" max="6410" width="1.42578125" style="42" customWidth="1"/>
    <col min="6411" max="6411" width="11.42578125" style="42" customWidth="1"/>
    <col min="6412" max="6412" width="1.42578125" style="42" customWidth="1"/>
    <col min="6413" max="6413" width="11.42578125" style="42" customWidth="1"/>
    <col min="6414" max="6414" width="1.42578125" style="42" customWidth="1"/>
    <col min="6415" max="6415" width="11.42578125" style="42" customWidth="1"/>
    <col min="6416" max="6416" width="1.42578125" style="42" customWidth="1"/>
    <col min="6417" max="6417" width="11.42578125" style="42" customWidth="1"/>
    <col min="6418" max="6418" width="0.5703125" style="42" customWidth="1"/>
    <col min="6419" max="6660" width="10.5703125" style="42"/>
    <col min="6661" max="6661" width="26" style="42" customWidth="1"/>
    <col min="6662" max="6662" width="4.5703125" style="42" customWidth="1"/>
    <col min="6663" max="6663" width="11.42578125" style="42" customWidth="1"/>
    <col min="6664" max="6664" width="1.42578125" style="42" customWidth="1"/>
    <col min="6665" max="6665" width="11.42578125" style="42" customWidth="1"/>
    <col min="6666" max="6666" width="1.42578125" style="42" customWidth="1"/>
    <col min="6667" max="6667" width="11.42578125" style="42" customWidth="1"/>
    <col min="6668" max="6668" width="1.42578125" style="42" customWidth="1"/>
    <col min="6669" max="6669" width="11.42578125" style="42" customWidth="1"/>
    <col min="6670" max="6670" width="1.42578125" style="42" customWidth="1"/>
    <col min="6671" max="6671" width="11.42578125" style="42" customWidth="1"/>
    <col min="6672" max="6672" width="1.42578125" style="42" customWidth="1"/>
    <col min="6673" max="6673" width="11.42578125" style="42" customWidth="1"/>
    <col min="6674" max="6674" width="0.5703125" style="42" customWidth="1"/>
    <col min="6675" max="6916" width="10.5703125" style="42"/>
    <col min="6917" max="6917" width="26" style="42" customWidth="1"/>
    <col min="6918" max="6918" width="4.5703125" style="42" customWidth="1"/>
    <col min="6919" max="6919" width="11.42578125" style="42" customWidth="1"/>
    <col min="6920" max="6920" width="1.42578125" style="42" customWidth="1"/>
    <col min="6921" max="6921" width="11.42578125" style="42" customWidth="1"/>
    <col min="6922" max="6922" width="1.42578125" style="42" customWidth="1"/>
    <col min="6923" max="6923" width="11.42578125" style="42" customWidth="1"/>
    <col min="6924" max="6924" width="1.42578125" style="42" customWidth="1"/>
    <col min="6925" max="6925" width="11.42578125" style="42" customWidth="1"/>
    <col min="6926" max="6926" width="1.42578125" style="42" customWidth="1"/>
    <col min="6927" max="6927" width="11.42578125" style="42" customWidth="1"/>
    <col min="6928" max="6928" width="1.42578125" style="42" customWidth="1"/>
    <col min="6929" max="6929" width="11.42578125" style="42" customWidth="1"/>
    <col min="6930" max="6930" width="0.5703125" style="42" customWidth="1"/>
    <col min="6931" max="7172" width="10.5703125" style="42"/>
    <col min="7173" max="7173" width="26" style="42" customWidth="1"/>
    <col min="7174" max="7174" width="4.5703125" style="42" customWidth="1"/>
    <col min="7175" max="7175" width="11.42578125" style="42" customWidth="1"/>
    <col min="7176" max="7176" width="1.42578125" style="42" customWidth="1"/>
    <col min="7177" max="7177" width="11.42578125" style="42" customWidth="1"/>
    <col min="7178" max="7178" width="1.42578125" style="42" customWidth="1"/>
    <col min="7179" max="7179" width="11.42578125" style="42" customWidth="1"/>
    <col min="7180" max="7180" width="1.42578125" style="42" customWidth="1"/>
    <col min="7181" max="7181" width="11.42578125" style="42" customWidth="1"/>
    <col min="7182" max="7182" width="1.42578125" style="42" customWidth="1"/>
    <col min="7183" max="7183" width="11.42578125" style="42" customWidth="1"/>
    <col min="7184" max="7184" width="1.42578125" style="42" customWidth="1"/>
    <col min="7185" max="7185" width="11.42578125" style="42" customWidth="1"/>
    <col min="7186" max="7186" width="0.5703125" style="42" customWidth="1"/>
    <col min="7187" max="7428" width="10.5703125" style="42"/>
    <col min="7429" max="7429" width="26" style="42" customWidth="1"/>
    <col min="7430" max="7430" width="4.5703125" style="42" customWidth="1"/>
    <col min="7431" max="7431" width="11.42578125" style="42" customWidth="1"/>
    <col min="7432" max="7432" width="1.42578125" style="42" customWidth="1"/>
    <col min="7433" max="7433" width="11.42578125" style="42" customWidth="1"/>
    <col min="7434" max="7434" width="1.42578125" style="42" customWidth="1"/>
    <col min="7435" max="7435" width="11.42578125" style="42" customWidth="1"/>
    <col min="7436" max="7436" width="1.42578125" style="42" customWidth="1"/>
    <col min="7437" max="7437" width="11.42578125" style="42" customWidth="1"/>
    <col min="7438" max="7438" width="1.42578125" style="42" customWidth="1"/>
    <col min="7439" max="7439" width="11.42578125" style="42" customWidth="1"/>
    <col min="7440" max="7440" width="1.42578125" style="42" customWidth="1"/>
    <col min="7441" max="7441" width="11.42578125" style="42" customWidth="1"/>
    <col min="7442" max="7442" width="0.5703125" style="42" customWidth="1"/>
    <col min="7443" max="7684" width="10.5703125" style="42"/>
    <col min="7685" max="7685" width="26" style="42" customWidth="1"/>
    <col min="7686" max="7686" width="4.5703125" style="42" customWidth="1"/>
    <col min="7687" max="7687" width="11.42578125" style="42" customWidth="1"/>
    <col min="7688" max="7688" width="1.42578125" style="42" customWidth="1"/>
    <col min="7689" max="7689" width="11.42578125" style="42" customWidth="1"/>
    <col min="7690" max="7690" width="1.42578125" style="42" customWidth="1"/>
    <col min="7691" max="7691" width="11.42578125" style="42" customWidth="1"/>
    <col min="7692" max="7692" width="1.42578125" style="42" customWidth="1"/>
    <col min="7693" max="7693" width="11.42578125" style="42" customWidth="1"/>
    <col min="7694" max="7694" width="1.42578125" style="42" customWidth="1"/>
    <col min="7695" max="7695" width="11.42578125" style="42" customWidth="1"/>
    <col min="7696" max="7696" width="1.42578125" style="42" customWidth="1"/>
    <col min="7697" max="7697" width="11.42578125" style="42" customWidth="1"/>
    <col min="7698" max="7698" width="0.5703125" style="42" customWidth="1"/>
    <col min="7699" max="7940" width="10.5703125" style="42"/>
    <col min="7941" max="7941" width="26" style="42" customWidth="1"/>
    <col min="7942" max="7942" width="4.5703125" style="42" customWidth="1"/>
    <col min="7943" max="7943" width="11.42578125" style="42" customWidth="1"/>
    <col min="7944" max="7944" width="1.42578125" style="42" customWidth="1"/>
    <col min="7945" max="7945" width="11.42578125" style="42" customWidth="1"/>
    <col min="7946" max="7946" width="1.42578125" style="42" customWidth="1"/>
    <col min="7947" max="7947" width="11.42578125" style="42" customWidth="1"/>
    <col min="7948" max="7948" width="1.42578125" style="42" customWidth="1"/>
    <col min="7949" max="7949" width="11.42578125" style="42" customWidth="1"/>
    <col min="7950" max="7950" width="1.42578125" style="42" customWidth="1"/>
    <col min="7951" max="7951" width="11.42578125" style="42" customWidth="1"/>
    <col min="7952" max="7952" width="1.42578125" style="42" customWidth="1"/>
    <col min="7953" max="7953" width="11.42578125" style="42" customWidth="1"/>
    <col min="7954" max="7954" width="0.5703125" style="42" customWidth="1"/>
    <col min="7955" max="8196" width="10.5703125" style="42"/>
    <col min="8197" max="8197" width="26" style="42" customWidth="1"/>
    <col min="8198" max="8198" width="4.5703125" style="42" customWidth="1"/>
    <col min="8199" max="8199" width="11.42578125" style="42" customWidth="1"/>
    <col min="8200" max="8200" width="1.42578125" style="42" customWidth="1"/>
    <col min="8201" max="8201" width="11.42578125" style="42" customWidth="1"/>
    <col min="8202" max="8202" width="1.42578125" style="42" customWidth="1"/>
    <col min="8203" max="8203" width="11.42578125" style="42" customWidth="1"/>
    <col min="8204" max="8204" width="1.42578125" style="42" customWidth="1"/>
    <col min="8205" max="8205" width="11.42578125" style="42" customWidth="1"/>
    <col min="8206" max="8206" width="1.42578125" style="42" customWidth="1"/>
    <col min="8207" max="8207" width="11.42578125" style="42" customWidth="1"/>
    <col min="8208" max="8208" width="1.42578125" style="42" customWidth="1"/>
    <col min="8209" max="8209" width="11.42578125" style="42" customWidth="1"/>
    <col min="8210" max="8210" width="0.5703125" style="42" customWidth="1"/>
    <col min="8211" max="8452" width="10.5703125" style="42"/>
    <col min="8453" max="8453" width="26" style="42" customWidth="1"/>
    <col min="8454" max="8454" width="4.5703125" style="42" customWidth="1"/>
    <col min="8455" max="8455" width="11.42578125" style="42" customWidth="1"/>
    <col min="8456" max="8456" width="1.42578125" style="42" customWidth="1"/>
    <col min="8457" max="8457" width="11.42578125" style="42" customWidth="1"/>
    <col min="8458" max="8458" width="1.42578125" style="42" customWidth="1"/>
    <col min="8459" max="8459" width="11.42578125" style="42" customWidth="1"/>
    <col min="8460" max="8460" width="1.42578125" style="42" customWidth="1"/>
    <col min="8461" max="8461" width="11.42578125" style="42" customWidth="1"/>
    <col min="8462" max="8462" width="1.42578125" style="42" customWidth="1"/>
    <col min="8463" max="8463" width="11.42578125" style="42" customWidth="1"/>
    <col min="8464" max="8464" width="1.42578125" style="42" customWidth="1"/>
    <col min="8465" max="8465" width="11.42578125" style="42" customWidth="1"/>
    <col min="8466" max="8466" width="0.5703125" style="42" customWidth="1"/>
    <col min="8467" max="8708" width="10.5703125" style="42"/>
    <col min="8709" max="8709" width="26" style="42" customWidth="1"/>
    <col min="8710" max="8710" width="4.5703125" style="42" customWidth="1"/>
    <col min="8711" max="8711" width="11.42578125" style="42" customWidth="1"/>
    <col min="8712" max="8712" width="1.42578125" style="42" customWidth="1"/>
    <col min="8713" max="8713" width="11.42578125" style="42" customWidth="1"/>
    <col min="8714" max="8714" width="1.42578125" style="42" customWidth="1"/>
    <col min="8715" max="8715" width="11.42578125" style="42" customWidth="1"/>
    <col min="8716" max="8716" width="1.42578125" style="42" customWidth="1"/>
    <col min="8717" max="8717" width="11.42578125" style="42" customWidth="1"/>
    <col min="8718" max="8718" width="1.42578125" style="42" customWidth="1"/>
    <col min="8719" max="8719" width="11.42578125" style="42" customWidth="1"/>
    <col min="8720" max="8720" width="1.42578125" style="42" customWidth="1"/>
    <col min="8721" max="8721" width="11.42578125" style="42" customWidth="1"/>
    <col min="8722" max="8722" width="0.5703125" style="42" customWidth="1"/>
    <col min="8723" max="8964" width="10.5703125" style="42"/>
    <col min="8965" max="8965" width="26" style="42" customWidth="1"/>
    <col min="8966" max="8966" width="4.5703125" style="42" customWidth="1"/>
    <col min="8967" max="8967" width="11.42578125" style="42" customWidth="1"/>
    <col min="8968" max="8968" width="1.42578125" style="42" customWidth="1"/>
    <col min="8969" max="8969" width="11.42578125" style="42" customWidth="1"/>
    <col min="8970" max="8970" width="1.42578125" style="42" customWidth="1"/>
    <col min="8971" max="8971" width="11.42578125" style="42" customWidth="1"/>
    <col min="8972" max="8972" width="1.42578125" style="42" customWidth="1"/>
    <col min="8973" max="8973" width="11.42578125" style="42" customWidth="1"/>
    <col min="8974" max="8974" width="1.42578125" style="42" customWidth="1"/>
    <col min="8975" max="8975" width="11.42578125" style="42" customWidth="1"/>
    <col min="8976" max="8976" width="1.42578125" style="42" customWidth="1"/>
    <col min="8977" max="8977" width="11.42578125" style="42" customWidth="1"/>
    <col min="8978" max="8978" width="0.5703125" style="42" customWidth="1"/>
    <col min="8979" max="9220" width="10.5703125" style="42"/>
    <col min="9221" max="9221" width="26" style="42" customWidth="1"/>
    <col min="9222" max="9222" width="4.5703125" style="42" customWidth="1"/>
    <col min="9223" max="9223" width="11.42578125" style="42" customWidth="1"/>
    <col min="9224" max="9224" width="1.42578125" style="42" customWidth="1"/>
    <col min="9225" max="9225" width="11.42578125" style="42" customWidth="1"/>
    <col min="9226" max="9226" width="1.42578125" style="42" customWidth="1"/>
    <col min="9227" max="9227" width="11.42578125" style="42" customWidth="1"/>
    <col min="9228" max="9228" width="1.42578125" style="42" customWidth="1"/>
    <col min="9229" max="9229" width="11.42578125" style="42" customWidth="1"/>
    <col min="9230" max="9230" width="1.42578125" style="42" customWidth="1"/>
    <col min="9231" max="9231" width="11.42578125" style="42" customWidth="1"/>
    <col min="9232" max="9232" width="1.42578125" style="42" customWidth="1"/>
    <col min="9233" max="9233" width="11.42578125" style="42" customWidth="1"/>
    <col min="9234" max="9234" width="0.5703125" style="42" customWidth="1"/>
    <col min="9235" max="9476" width="10.5703125" style="42"/>
    <col min="9477" max="9477" width="26" style="42" customWidth="1"/>
    <col min="9478" max="9478" width="4.5703125" style="42" customWidth="1"/>
    <col min="9479" max="9479" width="11.42578125" style="42" customWidth="1"/>
    <col min="9480" max="9480" width="1.42578125" style="42" customWidth="1"/>
    <col min="9481" max="9481" width="11.42578125" style="42" customWidth="1"/>
    <col min="9482" max="9482" width="1.42578125" style="42" customWidth="1"/>
    <col min="9483" max="9483" width="11.42578125" style="42" customWidth="1"/>
    <col min="9484" max="9484" width="1.42578125" style="42" customWidth="1"/>
    <col min="9485" max="9485" width="11.42578125" style="42" customWidth="1"/>
    <col min="9486" max="9486" width="1.42578125" style="42" customWidth="1"/>
    <col min="9487" max="9487" width="11.42578125" style="42" customWidth="1"/>
    <col min="9488" max="9488" width="1.42578125" style="42" customWidth="1"/>
    <col min="9489" max="9489" width="11.42578125" style="42" customWidth="1"/>
    <col min="9490" max="9490" width="0.5703125" style="42" customWidth="1"/>
    <col min="9491" max="9732" width="10.5703125" style="42"/>
    <col min="9733" max="9733" width="26" style="42" customWidth="1"/>
    <col min="9734" max="9734" width="4.5703125" style="42" customWidth="1"/>
    <col min="9735" max="9735" width="11.42578125" style="42" customWidth="1"/>
    <col min="9736" max="9736" width="1.42578125" style="42" customWidth="1"/>
    <col min="9737" max="9737" width="11.42578125" style="42" customWidth="1"/>
    <col min="9738" max="9738" width="1.42578125" style="42" customWidth="1"/>
    <col min="9739" max="9739" width="11.42578125" style="42" customWidth="1"/>
    <col min="9740" max="9740" width="1.42578125" style="42" customWidth="1"/>
    <col min="9741" max="9741" width="11.42578125" style="42" customWidth="1"/>
    <col min="9742" max="9742" width="1.42578125" style="42" customWidth="1"/>
    <col min="9743" max="9743" width="11.42578125" style="42" customWidth="1"/>
    <col min="9744" max="9744" width="1.42578125" style="42" customWidth="1"/>
    <col min="9745" max="9745" width="11.42578125" style="42" customWidth="1"/>
    <col min="9746" max="9746" width="0.5703125" style="42" customWidth="1"/>
    <col min="9747" max="9988" width="10.5703125" style="42"/>
    <col min="9989" max="9989" width="26" style="42" customWidth="1"/>
    <col min="9990" max="9990" width="4.5703125" style="42" customWidth="1"/>
    <col min="9991" max="9991" width="11.42578125" style="42" customWidth="1"/>
    <col min="9992" max="9992" width="1.42578125" style="42" customWidth="1"/>
    <col min="9993" max="9993" width="11.42578125" style="42" customWidth="1"/>
    <col min="9994" max="9994" width="1.42578125" style="42" customWidth="1"/>
    <col min="9995" max="9995" width="11.42578125" style="42" customWidth="1"/>
    <col min="9996" max="9996" width="1.42578125" style="42" customWidth="1"/>
    <col min="9997" max="9997" width="11.42578125" style="42" customWidth="1"/>
    <col min="9998" max="9998" width="1.42578125" style="42" customWidth="1"/>
    <col min="9999" max="9999" width="11.42578125" style="42" customWidth="1"/>
    <col min="10000" max="10000" width="1.42578125" style="42" customWidth="1"/>
    <col min="10001" max="10001" width="11.42578125" style="42" customWidth="1"/>
    <col min="10002" max="10002" width="0.5703125" style="42" customWidth="1"/>
    <col min="10003" max="10244" width="10.5703125" style="42"/>
    <col min="10245" max="10245" width="26" style="42" customWidth="1"/>
    <col min="10246" max="10246" width="4.5703125" style="42" customWidth="1"/>
    <col min="10247" max="10247" width="11.42578125" style="42" customWidth="1"/>
    <col min="10248" max="10248" width="1.42578125" style="42" customWidth="1"/>
    <col min="10249" max="10249" width="11.42578125" style="42" customWidth="1"/>
    <col min="10250" max="10250" width="1.42578125" style="42" customWidth="1"/>
    <col min="10251" max="10251" width="11.42578125" style="42" customWidth="1"/>
    <col min="10252" max="10252" width="1.42578125" style="42" customWidth="1"/>
    <col min="10253" max="10253" width="11.42578125" style="42" customWidth="1"/>
    <col min="10254" max="10254" width="1.42578125" style="42" customWidth="1"/>
    <col min="10255" max="10255" width="11.42578125" style="42" customWidth="1"/>
    <col min="10256" max="10256" width="1.42578125" style="42" customWidth="1"/>
    <col min="10257" max="10257" width="11.42578125" style="42" customWidth="1"/>
    <col min="10258" max="10258" width="0.5703125" style="42" customWidth="1"/>
    <col min="10259" max="10500" width="10.5703125" style="42"/>
    <col min="10501" max="10501" width="26" style="42" customWidth="1"/>
    <col min="10502" max="10502" width="4.5703125" style="42" customWidth="1"/>
    <col min="10503" max="10503" width="11.42578125" style="42" customWidth="1"/>
    <col min="10504" max="10504" width="1.42578125" style="42" customWidth="1"/>
    <col min="10505" max="10505" width="11.42578125" style="42" customWidth="1"/>
    <col min="10506" max="10506" width="1.42578125" style="42" customWidth="1"/>
    <col min="10507" max="10507" width="11.42578125" style="42" customWidth="1"/>
    <col min="10508" max="10508" width="1.42578125" style="42" customWidth="1"/>
    <col min="10509" max="10509" width="11.42578125" style="42" customWidth="1"/>
    <col min="10510" max="10510" width="1.42578125" style="42" customWidth="1"/>
    <col min="10511" max="10511" width="11.42578125" style="42" customWidth="1"/>
    <col min="10512" max="10512" width="1.42578125" style="42" customWidth="1"/>
    <col min="10513" max="10513" width="11.42578125" style="42" customWidth="1"/>
    <col min="10514" max="10514" width="0.5703125" style="42" customWidth="1"/>
    <col min="10515" max="10756" width="10.5703125" style="42"/>
    <col min="10757" max="10757" width="26" style="42" customWidth="1"/>
    <col min="10758" max="10758" width="4.5703125" style="42" customWidth="1"/>
    <col min="10759" max="10759" width="11.42578125" style="42" customWidth="1"/>
    <col min="10760" max="10760" width="1.42578125" style="42" customWidth="1"/>
    <col min="10761" max="10761" width="11.42578125" style="42" customWidth="1"/>
    <col min="10762" max="10762" width="1.42578125" style="42" customWidth="1"/>
    <col min="10763" max="10763" width="11.42578125" style="42" customWidth="1"/>
    <col min="10764" max="10764" width="1.42578125" style="42" customWidth="1"/>
    <col min="10765" max="10765" width="11.42578125" style="42" customWidth="1"/>
    <col min="10766" max="10766" width="1.42578125" style="42" customWidth="1"/>
    <col min="10767" max="10767" width="11.42578125" style="42" customWidth="1"/>
    <col min="10768" max="10768" width="1.42578125" style="42" customWidth="1"/>
    <col min="10769" max="10769" width="11.42578125" style="42" customWidth="1"/>
    <col min="10770" max="10770" width="0.5703125" style="42" customWidth="1"/>
    <col min="10771" max="11012" width="10.5703125" style="42"/>
    <col min="11013" max="11013" width="26" style="42" customWidth="1"/>
    <col min="11014" max="11014" width="4.5703125" style="42" customWidth="1"/>
    <col min="11015" max="11015" width="11.42578125" style="42" customWidth="1"/>
    <col min="11016" max="11016" width="1.42578125" style="42" customWidth="1"/>
    <col min="11017" max="11017" width="11.42578125" style="42" customWidth="1"/>
    <col min="11018" max="11018" width="1.42578125" style="42" customWidth="1"/>
    <col min="11019" max="11019" width="11.42578125" style="42" customWidth="1"/>
    <col min="11020" max="11020" width="1.42578125" style="42" customWidth="1"/>
    <col min="11021" max="11021" width="11.42578125" style="42" customWidth="1"/>
    <col min="11022" max="11022" width="1.42578125" style="42" customWidth="1"/>
    <col min="11023" max="11023" width="11.42578125" style="42" customWidth="1"/>
    <col min="11024" max="11024" width="1.42578125" style="42" customWidth="1"/>
    <col min="11025" max="11025" width="11.42578125" style="42" customWidth="1"/>
    <col min="11026" max="11026" width="0.5703125" style="42" customWidth="1"/>
    <col min="11027" max="11268" width="10.5703125" style="42"/>
    <col min="11269" max="11269" width="26" style="42" customWidth="1"/>
    <col min="11270" max="11270" width="4.5703125" style="42" customWidth="1"/>
    <col min="11271" max="11271" width="11.42578125" style="42" customWidth="1"/>
    <col min="11272" max="11272" width="1.42578125" style="42" customWidth="1"/>
    <col min="11273" max="11273" width="11.42578125" style="42" customWidth="1"/>
    <col min="11274" max="11274" width="1.42578125" style="42" customWidth="1"/>
    <col min="11275" max="11275" width="11.42578125" style="42" customWidth="1"/>
    <col min="11276" max="11276" width="1.42578125" style="42" customWidth="1"/>
    <col min="11277" max="11277" width="11.42578125" style="42" customWidth="1"/>
    <col min="11278" max="11278" width="1.42578125" style="42" customWidth="1"/>
    <col min="11279" max="11279" width="11.42578125" style="42" customWidth="1"/>
    <col min="11280" max="11280" width="1.42578125" style="42" customWidth="1"/>
    <col min="11281" max="11281" width="11.42578125" style="42" customWidth="1"/>
    <col min="11282" max="11282" width="0.5703125" style="42" customWidth="1"/>
    <col min="11283" max="11524" width="10.5703125" style="42"/>
    <col min="11525" max="11525" width="26" style="42" customWidth="1"/>
    <col min="11526" max="11526" width="4.5703125" style="42" customWidth="1"/>
    <col min="11527" max="11527" width="11.42578125" style="42" customWidth="1"/>
    <col min="11528" max="11528" width="1.42578125" style="42" customWidth="1"/>
    <col min="11529" max="11529" width="11.42578125" style="42" customWidth="1"/>
    <col min="11530" max="11530" width="1.42578125" style="42" customWidth="1"/>
    <col min="11531" max="11531" width="11.42578125" style="42" customWidth="1"/>
    <col min="11532" max="11532" width="1.42578125" style="42" customWidth="1"/>
    <col min="11533" max="11533" width="11.42578125" style="42" customWidth="1"/>
    <col min="11534" max="11534" width="1.42578125" style="42" customWidth="1"/>
    <col min="11535" max="11535" width="11.42578125" style="42" customWidth="1"/>
    <col min="11536" max="11536" width="1.42578125" style="42" customWidth="1"/>
    <col min="11537" max="11537" width="11.42578125" style="42" customWidth="1"/>
    <col min="11538" max="11538" width="0.5703125" style="42" customWidth="1"/>
    <col min="11539" max="11780" width="10.5703125" style="42"/>
    <col min="11781" max="11781" width="26" style="42" customWidth="1"/>
    <col min="11782" max="11782" width="4.5703125" style="42" customWidth="1"/>
    <col min="11783" max="11783" width="11.42578125" style="42" customWidth="1"/>
    <col min="11784" max="11784" width="1.42578125" style="42" customWidth="1"/>
    <col min="11785" max="11785" width="11.42578125" style="42" customWidth="1"/>
    <col min="11786" max="11786" width="1.42578125" style="42" customWidth="1"/>
    <col min="11787" max="11787" width="11.42578125" style="42" customWidth="1"/>
    <col min="11788" max="11788" width="1.42578125" style="42" customWidth="1"/>
    <col min="11789" max="11789" width="11.42578125" style="42" customWidth="1"/>
    <col min="11790" max="11790" width="1.42578125" style="42" customWidth="1"/>
    <col min="11791" max="11791" width="11.42578125" style="42" customWidth="1"/>
    <col min="11792" max="11792" width="1.42578125" style="42" customWidth="1"/>
    <col min="11793" max="11793" width="11.42578125" style="42" customWidth="1"/>
    <col min="11794" max="11794" width="0.5703125" style="42" customWidth="1"/>
    <col min="11795" max="12036" width="10.5703125" style="42"/>
    <col min="12037" max="12037" width="26" style="42" customWidth="1"/>
    <col min="12038" max="12038" width="4.5703125" style="42" customWidth="1"/>
    <col min="12039" max="12039" width="11.42578125" style="42" customWidth="1"/>
    <col min="12040" max="12040" width="1.42578125" style="42" customWidth="1"/>
    <col min="12041" max="12041" width="11.42578125" style="42" customWidth="1"/>
    <col min="12042" max="12042" width="1.42578125" style="42" customWidth="1"/>
    <col min="12043" max="12043" width="11.42578125" style="42" customWidth="1"/>
    <col min="12044" max="12044" width="1.42578125" style="42" customWidth="1"/>
    <col min="12045" max="12045" width="11.42578125" style="42" customWidth="1"/>
    <col min="12046" max="12046" width="1.42578125" style="42" customWidth="1"/>
    <col min="12047" max="12047" width="11.42578125" style="42" customWidth="1"/>
    <col min="12048" max="12048" width="1.42578125" style="42" customWidth="1"/>
    <col min="12049" max="12049" width="11.42578125" style="42" customWidth="1"/>
    <col min="12050" max="12050" width="0.5703125" style="42" customWidth="1"/>
    <col min="12051" max="12292" width="10.5703125" style="42"/>
    <col min="12293" max="12293" width="26" style="42" customWidth="1"/>
    <col min="12294" max="12294" width="4.5703125" style="42" customWidth="1"/>
    <col min="12295" max="12295" width="11.42578125" style="42" customWidth="1"/>
    <col min="12296" max="12296" width="1.42578125" style="42" customWidth="1"/>
    <col min="12297" max="12297" width="11.42578125" style="42" customWidth="1"/>
    <col min="12298" max="12298" width="1.42578125" style="42" customWidth="1"/>
    <col min="12299" max="12299" width="11.42578125" style="42" customWidth="1"/>
    <col min="12300" max="12300" width="1.42578125" style="42" customWidth="1"/>
    <col min="12301" max="12301" width="11.42578125" style="42" customWidth="1"/>
    <col min="12302" max="12302" width="1.42578125" style="42" customWidth="1"/>
    <col min="12303" max="12303" width="11.42578125" style="42" customWidth="1"/>
    <col min="12304" max="12304" width="1.42578125" style="42" customWidth="1"/>
    <col min="12305" max="12305" width="11.42578125" style="42" customWidth="1"/>
    <col min="12306" max="12306" width="0.5703125" style="42" customWidth="1"/>
    <col min="12307" max="12548" width="10.5703125" style="42"/>
    <col min="12549" max="12549" width="26" style="42" customWidth="1"/>
    <col min="12550" max="12550" width="4.5703125" style="42" customWidth="1"/>
    <col min="12551" max="12551" width="11.42578125" style="42" customWidth="1"/>
    <col min="12552" max="12552" width="1.42578125" style="42" customWidth="1"/>
    <col min="12553" max="12553" width="11.42578125" style="42" customWidth="1"/>
    <col min="12554" max="12554" width="1.42578125" style="42" customWidth="1"/>
    <col min="12555" max="12555" width="11.42578125" style="42" customWidth="1"/>
    <col min="12556" max="12556" width="1.42578125" style="42" customWidth="1"/>
    <col min="12557" max="12557" width="11.42578125" style="42" customWidth="1"/>
    <col min="12558" max="12558" width="1.42578125" style="42" customWidth="1"/>
    <col min="12559" max="12559" width="11.42578125" style="42" customWidth="1"/>
    <col min="12560" max="12560" width="1.42578125" style="42" customWidth="1"/>
    <col min="12561" max="12561" width="11.42578125" style="42" customWidth="1"/>
    <col min="12562" max="12562" width="0.5703125" style="42" customWidth="1"/>
    <col min="12563" max="12804" width="10.5703125" style="42"/>
    <col min="12805" max="12805" width="26" style="42" customWidth="1"/>
    <col min="12806" max="12806" width="4.5703125" style="42" customWidth="1"/>
    <col min="12807" max="12807" width="11.42578125" style="42" customWidth="1"/>
    <col min="12808" max="12808" width="1.42578125" style="42" customWidth="1"/>
    <col min="12809" max="12809" width="11.42578125" style="42" customWidth="1"/>
    <col min="12810" max="12810" width="1.42578125" style="42" customWidth="1"/>
    <col min="12811" max="12811" width="11.42578125" style="42" customWidth="1"/>
    <col min="12812" max="12812" width="1.42578125" style="42" customWidth="1"/>
    <col min="12813" max="12813" width="11.42578125" style="42" customWidth="1"/>
    <col min="12814" max="12814" width="1.42578125" style="42" customWidth="1"/>
    <col min="12815" max="12815" width="11.42578125" style="42" customWidth="1"/>
    <col min="12816" max="12816" width="1.42578125" style="42" customWidth="1"/>
    <col min="12817" max="12817" width="11.42578125" style="42" customWidth="1"/>
    <col min="12818" max="12818" width="0.5703125" style="42" customWidth="1"/>
    <col min="12819" max="13060" width="10.5703125" style="42"/>
    <col min="13061" max="13061" width="26" style="42" customWidth="1"/>
    <col min="13062" max="13062" width="4.5703125" style="42" customWidth="1"/>
    <col min="13063" max="13063" width="11.42578125" style="42" customWidth="1"/>
    <col min="13064" max="13064" width="1.42578125" style="42" customWidth="1"/>
    <col min="13065" max="13065" width="11.42578125" style="42" customWidth="1"/>
    <col min="13066" max="13066" width="1.42578125" style="42" customWidth="1"/>
    <col min="13067" max="13067" width="11.42578125" style="42" customWidth="1"/>
    <col min="13068" max="13068" width="1.42578125" style="42" customWidth="1"/>
    <col min="13069" max="13069" width="11.42578125" style="42" customWidth="1"/>
    <col min="13070" max="13070" width="1.42578125" style="42" customWidth="1"/>
    <col min="13071" max="13071" width="11.42578125" style="42" customWidth="1"/>
    <col min="13072" max="13072" width="1.42578125" style="42" customWidth="1"/>
    <col min="13073" max="13073" width="11.42578125" style="42" customWidth="1"/>
    <col min="13074" max="13074" width="0.5703125" style="42" customWidth="1"/>
    <col min="13075" max="13316" width="10.5703125" style="42"/>
    <col min="13317" max="13317" width="26" style="42" customWidth="1"/>
    <col min="13318" max="13318" width="4.5703125" style="42" customWidth="1"/>
    <col min="13319" max="13319" width="11.42578125" style="42" customWidth="1"/>
    <col min="13320" max="13320" width="1.42578125" style="42" customWidth="1"/>
    <col min="13321" max="13321" width="11.42578125" style="42" customWidth="1"/>
    <col min="13322" max="13322" width="1.42578125" style="42" customWidth="1"/>
    <col min="13323" max="13323" width="11.42578125" style="42" customWidth="1"/>
    <col min="13324" max="13324" width="1.42578125" style="42" customWidth="1"/>
    <col min="13325" max="13325" width="11.42578125" style="42" customWidth="1"/>
    <col min="13326" max="13326" width="1.42578125" style="42" customWidth="1"/>
    <col min="13327" max="13327" width="11.42578125" style="42" customWidth="1"/>
    <col min="13328" max="13328" width="1.42578125" style="42" customWidth="1"/>
    <col min="13329" max="13329" width="11.42578125" style="42" customWidth="1"/>
    <col min="13330" max="13330" width="0.5703125" style="42" customWidth="1"/>
    <col min="13331" max="13572" width="10.5703125" style="42"/>
    <col min="13573" max="13573" width="26" style="42" customWidth="1"/>
    <col min="13574" max="13574" width="4.5703125" style="42" customWidth="1"/>
    <col min="13575" max="13575" width="11.42578125" style="42" customWidth="1"/>
    <col min="13576" max="13576" width="1.42578125" style="42" customWidth="1"/>
    <col min="13577" max="13577" width="11.42578125" style="42" customWidth="1"/>
    <col min="13578" max="13578" width="1.42578125" style="42" customWidth="1"/>
    <col min="13579" max="13579" width="11.42578125" style="42" customWidth="1"/>
    <col min="13580" max="13580" width="1.42578125" style="42" customWidth="1"/>
    <col min="13581" max="13581" width="11.42578125" style="42" customWidth="1"/>
    <col min="13582" max="13582" width="1.42578125" style="42" customWidth="1"/>
    <col min="13583" max="13583" width="11.42578125" style="42" customWidth="1"/>
    <col min="13584" max="13584" width="1.42578125" style="42" customWidth="1"/>
    <col min="13585" max="13585" width="11.42578125" style="42" customWidth="1"/>
    <col min="13586" max="13586" width="0.5703125" style="42" customWidth="1"/>
    <col min="13587" max="13828" width="10.5703125" style="42"/>
    <col min="13829" max="13829" width="26" style="42" customWidth="1"/>
    <col min="13830" max="13830" width="4.5703125" style="42" customWidth="1"/>
    <col min="13831" max="13831" width="11.42578125" style="42" customWidth="1"/>
    <col min="13832" max="13832" width="1.42578125" style="42" customWidth="1"/>
    <col min="13833" max="13833" width="11.42578125" style="42" customWidth="1"/>
    <col min="13834" max="13834" width="1.42578125" style="42" customWidth="1"/>
    <col min="13835" max="13835" width="11.42578125" style="42" customWidth="1"/>
    <col min="13836" max="13836" width="1.42578125" style="42" customWidth="1"/>
    <col min="13837" max="13837" width="11.42578125" style="42" customWidth="1"/>
    <col min="13838" max="13838" width="1.42578125" style="42" customWidth="1"/>
    <col min="13839" max="13839" width="11.42578125" style="42" customWidth="1"/>
    <col min="13840" max="13840" width="1.42578125" style="42" customWidth="1"/>
    <col min="13841" max="13841" width="11.42578125" style="42" customWidth="1"/>
    <col min="13842" max="13842" width="0.5703125" style="42" customWidth="1"/>
    <col min="13843" max="14084" width="10.5703125" style="42"/>
    <col min="14085" max="14085" width="26" style="42" customWidth="1"/>
    <col min="14086" max="14086" width="4.5703125" style="42" customWidth="1"/>
    <col min="14087" max="14087" width="11.42578125" style="42" customWidth="1"/>
    <col min="14088" max="14088" width="1.42578125" style="42" customWidth="1"/>
    <col min="14089" max="14089" width="11.42578125" style="42" customWidth="1"/>
    <col min="14090" max="14090" width="1.42578125" style="42" customWidth="1"/>
    <col min="14091" max="14091" width="11.42578125" style="42" customWidth="1"/>
    <col min="14092" max="14092" width="1.42578125" style="42" customWidth="1"/>
    <col min="14093" max="14093" width="11.42578125" style="42" customWidth="1"/>
    <col min="14094" max="14094" width="1.42578125" style="42" customWidth="1"/>
    <col min="14095" max="14095" width="11.42578125" style="42" customWidth="1"/>
    <col min="14096" max="14096" width="1.42578125" style="42" customWidth="1"/>
    <col min="14097" max="14097" width="11.42578125" style="42" customWidth="1"/>
    <col min="14098" max="14098" width="0.5703125" style="42" customWidth="1"/>
    <col min="14099" max="14340" width="10.5703125" style="42"/>
    <col min="14341" max="14341" width="26" style="42" customWidth="1"/>
    <col min="14342" max="14342" width="4.5703125" style="42" customWidth="1"/>
    <col min="14343" max="14343" width="11.42578125" style="42" customWidth="1"/>
    <col min="14344" max="14344" width="1.42578125" style="42" customWidth="1"/>
    <col min="14345" max="14345" width="11.42578125" style="42" customWidth="1"/>
    <col min="14346" max="14346" width="1.42578125" style="42" customWidth="1"/>
    <col min="14347" max="14347" width="11.42578125" style="42" customWidth="1"/>
    <col min="14348" max="14348" width="1.42578125" style="42" customWidth="1"/>
    <col min="14349" max="14349" width="11.42578125" style="42" customWidth="1"/>
    <col min="14350" max="14350" width="1.42578125" style="42" customWidth="1"/>
    <col min="14351" max="14351" width="11.42578125" style="42" customWidth="1"/>
    <col min="14352" max="14352" width="1.42578125" style="42" customWidth="1"/>
    <col min="14353" max="14353" width="11.42578125" style="42" customWidth="1"/>
    <col min="14354" max="14354" width="0.5703125" style="42" customWidth="1"/>
    <col min="14355" max="14596" width="10.5703125" style="42"/>
    <col min="14597" max="14597" width="26" style="42" customWidth="1"/>
    <col min="14598" max="14598" width="4.5703125" style="42" customWidth="1"/>
    <col min="14599" max="14599" width="11.42578125" style="42" customWidth="1"/>
    <col min="14600" max="14600" width="1.42578125" style="42" customWidth="1"/>
    <col min="14601" max="14601" width="11.42578125" style="42" customWidth="1"/>
    <col min="14602" max="14602" width="1.42578125" style="42" customWidth="1"/>
    <col min="14603" max="14603" width="11.42578125" style="42" customWidth="1"/>
    <col min="14604" max="14604" width="1.42578125" style="42" customWidth="1"/>
    <col min="14605" max="14605" width="11.42578125" style="42" customWidth="1"/>
    <col min="14606" max="14606" width="1.42578125" style="42" customWidth="1"/>
    <col min="14607" max="14607" width="11.42578125" style="42" customWidth="1"/>
    <col min="14608" max="14608" width="1.42578125" style="42" customWidth="1"/>
    <col min="14609" max="14609" width="11.42578125" style="42" customWidth="1"/>
    <col min="14610" max="14610" width="0.5703125" style="42" customWidth="1"/>
    <col min="14611" max="14852" width="10.5703125" style="42"/>
    <col min="14853" max="14853" width="26" style="42" customWidth="1"/>
    <col min="14854" max="14854" width="4.5703125" style="42" customWidth="1"/>
    <col min="14855" max="14855" width="11.42578125" style="42" customWidth="1"/>
    <col min="14856" max="14856" width="1.42578125" style="42" customWidth="1"/>
    <col min="14857" max="14857" width="11.42578125" style="42" customWidth="1"/>
    <col min="14858" max="14858" width="1.42578125" style="42" customWidth="1"/>
    <col min="14859" max="14859" width="11.42578125" style="42" customWidth="1"/>
    <col min="14860" max="14860" width="1.42578125" style="42" customWidth="1"/>
    <col min="14861" max="14861" width="11.42578125" style="42" customWidth="1"/>
    <col min="14862" max="14862" width="1.42578125" style="42" customWidth="1"/>
    <col min="14863" max="14863" width="11.42578125" style="42" customWidth="1"/>
    <col min="14864" max="14864" width="1.42578125" style="42" customWidth="1"/>
    <col min="14865" max="14865" width="11.42578125" style="42" customWidth="1"/>
    <col min="14866" max="14866" width="0.5703125" style="42" customWidth="1"/>
    <col min="14867" max="15108" width="10.5703125" style="42"/>
    <col min="15109" max="15109" width="26" style="42" customWidth="1"/>
    <col min="15110" max="15110" width="4.5703125" style="42" customWidth="1"/>
    <col min="15111" max="15111" width="11.42578125" style="42" customWidth="1"/>
    <col min="15112" max="15112" width="1.42578125" style="42" customWidth="1"/>
    <col min="15113" max="15113" width="11.42578125" style="42" customWidth="1"/>
    <col min="15114" max="15114" width="1.42578125" style="42" customWidth="1"/>
    <col min="15115" max="15115" width="11.42578125" style="42" customWidth="1"/>
    <col min="15116" max="15116" width="1.42578125" style="42" customWidth="1"/>
    <col min="15117" max="15117" width="11.42578125" style="42" customWidth="1"/>
    <col min="15118" max="15118" width="1.42578125" style="42" customWidth="1"/>
    <col min="15119" max="15119" width="11.42578125" style="42" customWidth="1"/>
    <col min="15120" max="15120" width="1.42578125" style="42" customWidth="1"/>
    <col min="15121" max="15121" width="11.42578125" style="42" customWidth="1"/>
    <col min="15122" max="15122" width="0.5703125" style="42" customWidth="1"/>
    <col min="15123" max="15364" width="10.5703125" style="42"/>
    <col min="15365" max="15365" width="26" style="42" customWidth="1"/>
    <col min="15366" max="15366" width="4.5703125" style="42" customWidth="1"/>
    <col min="15367" max="15367" width="11.42578125" style="42" customWidth="1"/>
    <col min="15368" max="15368" width="1.42578125" style="42" customWidth="1"/>
    <col min="15369" max="15369" width="11.42578125" style="42" customWidth="1"/>
    <col min="15370" max="15370" width="1.42578125" style="42" customWidth="1"/>
    <col min="15371" max="15371" width="11.42578125" style="42" customWidth="1"/>
    <col min="15372" max="15372" width="1.42578125" style="42" customWidth="1"/>
    <col min="15373" max="15373" width="11.42578125" style="42" customWidth="1"/>
    <col min="15374" max="15374" width="1.42578125" style="42" customWidth="1"/>
    <col min="15375" max="15375" width="11.42578125" style="42" customWidth="1"/>
    <col min="15376" max="15376" width="1.42578125" style="42" customWidth="1"/>
    <col min="15377" max="15377" width="11.42578125" style="42" customWidth="1"/>
    <col min="15378" max="15378" width="0.5703125" style="42" customWidth="1"/>
    <col min="15379" max="15620" width="10.5703125" style="42"/>
    <col min="15621" max="15621" width="26" style="42" customWidth="1"/>
    <col min="15622" max="15622" width="4.5703125" style="42" customWidth="1"/>
    <col min="15623" max="15623" width="11.42578125" style="42" customWidth="1"/>
    <col min="15624" max="15624" width="1.42578125" style="42" customWidth="1"/>
    <col min="15625" max="15625" width="11.42578125" style="42" customWidth="1"/>
    <col min="15626" max="15626" width="1.42578125" style="42" customWidth="1"/>
    <col min="15627" max="15627" width="11.42578125" style="42" customWidth="1"/>
    <col min="15628" max="15628" width="1.42578125" style="42" customWidth="1"/>
    <col min="15629" max="15629" width="11.42578125" style="42" customWidth="1"/>
    <col min="15630" max="15630" width="1.42578125" style="42" customWidth="1"/>
    <col min="15631" max="15631" width="11.42578125" style="42" customWidth="1"/>
    <col min="15632" max="15632" width="1.42578125" style="42" customWidth="1"/>
    <col min="15633" max="15633" width="11.42578125" style="42" customWidth="1"/>
    <col min="15634" max="15634" width="0.5703125" style="42" customWidth="1"/>
    <col min="15635" max="15876" width="10.5703125" style="42"/>
    <col min="15877" max="15877" width="26" style="42" customWidth="1"/>
    <col min="15878" max="15878" width="4.5703125" style="42" customWidth="1"/>
    <col min="15879" max="15879" width="11.42578125" style="42" customWidth="1"/>
    <col min="15880" max="15880" width="1.42578125" style="42" customWidth="1"/>
    <col min="15881" max="15881" width="11.42578125" style="42" customWidth="1"/>
    <col min="15882" max="15882" width="1.42578125" style="42" customWidth="1"/>
    <col min="15883" max="15883" width="11.42578125" style="42" customWidth="1"/>
    <col min="15884" max="15884" width="1.42578125" style="42" customWidth="1"/>
    <col min="15885" max="15885" width="11.42578125" style="42" customWidth="1"/>
    <col min="15886" max="15886" width="1.42578125" style="42" customWidth="1"/>
    <col min="15887" max="15887" width="11.42578125" style="42" customWidth="1"/>
    <col min="15888" max="15888" width="1.42578125" style="42" customWidth="1"/>
    <col min="15889" max="15889" width="11.42578125" style="42" customWidth="1"/>
    <col min="15890" max="15890" width="0.5703125" style="42" customWidth="1"/>
    <col min="15891" max="16132" width="10.5703125" style="42"/>
    <col min="16133" max="16133" width="26" style="42" customWidth="1"/>
    <col min="16134" max="16134" width="4.5703125" style="42" customWidth="1"/>
    <col min="16135" max="16135" width="11.42578125" style="42" customWidth="1"/>
    <col min="16136" max="16136" width="1.42578125" style="42" customWidth="1"/>
    <col min="16137" max="16137" width="11.42578125" style="42" customWidth="1"/>
    <col min="16138" max="16138" width="1.42578125" style="42" customWidth="1"/>
    <col min="16139" max="16139" width="11.42578125" style="42" customWidth="1"/>
    <col min="16140" max="16140" width="1.42578125" style="42" customWidth="1"/>
    <col min="16141" max="16141" width="11.42578125" style="42" customWidth="1"/>
    <col min="16142" max="16142" width="1.42578125" style="42" customWidth="1"/>
    <col min="16143" max="16143" width="11.42578125" style="42" customWidth="1"/>
    <col min="16144" max="16144" width="1.42578125" style="42" customWidth="1"/>
    <col min="16145" max="16145" width="11.42578125" style="42" customWidth="1"/>
    <col min="16146" max="16146" width="0.5703125" style="42" customWidth="1"/>
    <col min="16147" max="16384" width="10.5703125" style="42"/>
  </cols>
  <sheetData>
    <row r="1" spans="1:17" ht="20.25" customHeight="1">
      <c r="Q1" s="45" t="s">
        <v>81</v>
      </c>
    </row>
    <row r="2" spans="1:17" s="46" customFormat="1" ht="20.25" customHeight="1">
      <c r="A2" s="46" t="s">
        <v>58</v>
      </c>
      <c r="C2" s="47"/>
      <c r="G2" s="47"/>
      <c r="H2" s="48"/>
      <c r="I2" s="47"/>
      <c r="K2" s="47"/>
      <c r="L2" s="47"/>
      <c r="M2" s="47"/>
      <c r="N2" s="47"/>
      <c r="O2" s="47"/>
      <c r="Q2" s="47"/>
    </row>
    <row r="3" spans="1:17" s="46" customFormat="1" ht="20.25" customHeight="1">
      <c r="A3" s="46" t="s">
        <v>88</v>
      </c>
      <c r="C3" s="47"/>
      <c r="G3" s="47"/>
      <c r="H3" s="48"/>
      <c r="I3" s="47"/>
      <c r="K3" s="47"/>
      <c r="L3" s="47"/>
      <c r="M3" s="47"/>
      <c r="N3" s="47"/>
      <c r="O3" s="47"/>
      <c r="Q3" s="47"/>
    </row>
    <row r="4" spans="1:17" s="46" customFormat="1" ht="20.25" customHeight="1">
      <c r="A4" s="46" t="s">
        <v>204</v>
      </c>
      <c r="C4" s="47"/>
      <c r="G4" s="47"/>
      <c r="H4" s="48"/>
      <c r="I4" s="47"/>
      <c r="K4" s="47"/>
      <c r="L4" s="47"/>
      <c r="M4" s="47"/>
      <c r="N4" s="47"/>
      <c r="O4" s="47"/>
      <c r="Q4" s="47"/>
    </row>
    <row r="5" spans="1:17" s="5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50" t="s">
        <v>78</v>
      </c>
    </row>
    <row r="6" spans="1:17" s="52" customFormat="1" ht="20.25" customHeight="1">
      <c r="C6" s="158" t="s">
        <v>24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7" s="52" customFormat="1" ht="20.25" customHeight="1">
      <c r="C7" s="53"/>
      <c r="D7" s="53"/>
      <c r="E7" s="53"/>
      <c r="F7" s="53"/>
      <c r="G7" s="53"/>
      <c r="H7" s="53"/>
      <c r="I7" s="53"/>
      <c r="J7" s="53"/>
      <c r="K7" s="160" t="s">
        <v>66</v>
      </c>
      <c r="L7" s="160"/>
      <c r="M7" s="160"/>
      <c r="N7" s="160"/>
      <c r="O7" s="160"/>
      <c r="P7" s="53"/>
      <c r="Q7" s="53"/>
    </row>
    <row r="8" spans="1:17" s="52" customFormat="1" ht="20.25" customHeight="1">
      <c r="A8" s="75"/>
      <c r="B8" s="75"/>
      <c r="C8" s="76"/>
      <c r="D8" s="76"/>
      <c r="E8" s="76"/>
      <c r="F8" s="76"/>
      <c r="G8" s="76"/>
      <c r="H8" s="76"/>
      <c r="I8" s="76"/>
      <c r="J8" s="76"/>
      <c r="K8" s="161" t="s">
        <v>119</v>
      </c>
      <c r="L8" s="161"/>
      <c r="M8" s="161"/>
      <c r="N8" s="77"/>
      <c r="O8" s="77"/>
      <c r="P8" s="53"/>
      <c r="Q8" s="53"/>
    </row>
    <row r="9" spans="1:17" s="52" customFormat="1" ht="20.25" customHeight="1">
      <c r="A9" s="75"/>
      <c r="B9" s="75"/>
      <c r="C9" s="76"/>
      <c r="D9" s="76"/>
      <c r="E9" s="76"/>
      <c r="F9" s="76"/>
      <c r="G9" s="76"/>
      <c r="H9" s="76"/>
      <c r="I9" s="76"/>
      <c r="J9" s="76"/>
      <c r="K9" s="77" t="s">
        <v>174</v>
      </c>
      <c r="L9" s="77"/>
      <c r="M9" s="77"/>
      <c r="N9" s="77"/>
      <c r="O9" s="77"/>
      <c r="P9" s="53"/>
      <c r="Q9" s="53"/>
    </row>
    <row r="10" spans="1:17" s="52" customFormat="1" ht="20.25" customHeight="1">
      <c r="A10" s="75"/>
      <c r="B10" s="75"/>
      <c r="C10" s="76"/>
      <c r="D10" s="76"/>
      <c r="E10" s="76"/>
      <c r="F10" s="76"/>
      <c r="G10" s="76"/>
      <c r="H10" s="76"/>
      <c r="I10" s="76"/>
      <c r="J10" s="76"/>
      <c r="K10" s="77" t="s">
        <v>157</v>
      </c>
      <c r="L10" s="77"/>
      <c r="N10" s="77"/>
      <c r="P10" s="53"/>
      <c r="Q10" s="53"/>
    </row>
    <row r="11" spans="1:17" s="52" customFormat="1" ht="20.25" customHeight="1">
      <c r="A11" s="75"/>
      <c r="B11" s="75"/>
      <c r="C11" s="76"/>
      <c r="D11" s="76"/>
      <c r="E11" s="76"/>
      <c r="F11" s="76"/>
      <c r="G11" s="76"/>
      <c r="H11" s="76"/>
      <c r="I11" s="76"/>
      <c r="J11" s="76"/>
      <c r="K11" s="77" t="s">
        <v>164</v>
      </c>
      <c r="L11" s="77"/>
      <c r="M11" s="77" t="s">
        <v>121</v>
      </c>
      <c r="N11" s="77"/>
      <c r="O11" s="77" t="s">
        <v>122</v>
      </c>
      <c r="P11" s="53"/>
      <c r="Q11" s="53"/>
    </row>
    <row r="12" spans="1:17" s="52" customFormat="1" ht="20.25" customHeight="1">
      <c r="A12" s="75"/>
      <c r="B12" s="75"/>
      <c r="C12" s="77" t="s">
        <v>7</v>
      </c>
      <c r="D12" s="77"/>
      <c r="E12" s="77"/>
      <c r="F12" s="77"/>
      <c r="G12" s="159" t="s">
        <v>6</v>
      </c>
      <c r="H12" s="159"/>
      <c r="I12" s="159"/>
      <c r="J12" s="77"/>
      <c r="K12" s="77" t="s">
        <v>143</v>
      </c>
      <c r="L12" s="77"/>
      <c r="M12" s="77" t="s">
        <v>145</v>
      </c>
      <c r="N12" s="77"/>
      <c r="O12" s="77" t="s">
        <v>155</v>
      </c>
      <c r="P12" s="54"/>
      <c r="Q12" s="54"/>
    </row>
    <row r="13" spans="1:17" s="52" customFormat="1" ht="20.25" customHeight="1">
      <c r="A13" s="75"/>
      <c r="B13" s="75"/>
      <c r="C13" s="78" t="s">
        <v>8</v>
      </c>
      <c r="D13" s="75"/>
      <c r="E13" s="78"/>
      <c r="F13" s="78"/>
      <c r="G13" s="78" t="s">
        <v>106</v>
      </c>
      <c r="H13" s="75"/>
      <c r="I13" s="75"/>
      <c r="J13" s="79"/>
      <c r="K13" s="77" t="s">
        <v>145</v>
      </c>
      <c r="L13" s="77"/>
      <c r="M13" s="77" t="s">
        <v>147</v>
      </c>
      <c r="N13" s="77"/>
      <c r="O13" s="77" t="s">
        <v>156</v>
      </c>
      <c r="P13" s="56"/>
      <c r="Q13" s="55"/>
    </row>
    <row r="14" spans="1:17" s="52" customFormat="1" ht="20.25" customHeight="1">
      <c r="A14" s="75"/>
      <c r="B14" s="75"/>
      <c r="C14" s="155" t="s">
        <v>4</v>
      </c>
      <c r="D14" s="75"/>
      <c r="E14" s="155" t="s">
        <v>65</v>
      </c>
      <c r="F14" s="77"/>
      <c r="G14" s="155" t="s">
        <v>107</v>
      </c>
      <c r="H14" s="79"/>
      <c r="I14" s="155" t="s">
        <v>5</v>
      </c>
      <c r="J14" s="79"/>
      <c r="K14" s="155" t="s">
        <v>144</v>
      </c>
      <c r="L14" s="77"/>
      <c r="M14" s="155" t="s">
        <v>165</v>
      </c>
      <c r="N14" s="77"/>
      <c r="O14" s="155" t="s">
        <v>62</v>
      </c>
      <c r="P14" s="56"/>
      <c r="Q14" s="65" t="s">
        <v>3</v>
      </c>
    </row>
    <row r="15" spans="1:17" s="52" customFormat="1" ht="20.25" customHeight="1">
      <c r="A15" s="80" t="s">
        <v>189</v>
      </c>
      <c r="B15" s="75"/>
      <c r="C15" s="57">
        <v>1072024</v>
      </c>
      <c r="D15" s="57"/>
      <c r="E15" s="57">
        <v>291994</v>
      </c>
      <c r="F15" s="57"/>
      <c r="G15" s="57">
        <v>91635</v>
      </c>
      <c r="H15" s="57"/>
      <c r="I15" s="57">
        <v>354810</v>
      </c>
      <c r="J15" s="57"/>
      <c r="K15" s="57">
        <v>-29213</v>
      </c>
      <c r="L15" s="57"/>
      <c r="M15" s="57">
        <v>-25404</v>
      </c>
      <c r="N15" s="57"/>
      <c r="O15" s="57">
        <f>SUM(K15:M15)</f>
        <v>-54617</v>
      </c>
      <c r="P15" s="57"/>
      <c r="Q15" s="57">
        <f>SUM(C15:I15,O15)</f>
        <v>1755846</v>
      </c>
    </row>
    <row r="16" spans="1:17" s="52" customFormat="1" ht="20.25" customHeight="1">
      <c r="A16" s="62" t="s">
        <v>97</v>
      </c>
      <c r="B16" s="75"/>
      <c r="C16" s="57">
        <v>0</v>
      </c>
      <c r="D16" s="57"/>
      <c r="E16" s="57">
        <v>0</v>
      </c>
      <c r="F16" s="57"/>
      <c r="G16" s="57">
        <v>0</v>
      </c>
      <c r="H16" s="57"/>
      <c r="I16" s="57">
        <f>SUM(PL!J32)</f>
        <v>56767</v>
      </c>
      <c r="J16" s="57"/>
      <c r="K16" s="57">
        <v>0</v>
      </c>
      <c r="L16" s="57"/>
      <c r="M16" s="57">
        <v>0</v>
      </c>
      <c r="N16" s="57"/>
      <c r="O16" s="57">
        <f>SUM(K16:M16)</f>
        <v>0</v>
      </c>
      <c r="P16" s="57"/>
      <c r="Q16" s="57">
        <f>SUM(C16:I16,O16)</f>
        <v>56767</v>
      </c>
    </row>
    <row r="17" spans="1:18" s="52" customFormat="1" ht="20.25" customHeight="1">
      <c r="A17" s="62" t="s">
        <v>92</v>
      </c>
      <c r="B17" s="75"/>
      <c r="C17" s="58">
        <v>0</v>
      </c>
      <c r="D17" s="57"/>
      <c r="E17" s="58">
        <v>0</v>
      </c>
      <c r="F17" s="57"/>
      <c r="G17" s="58">
        <v>0</v>
      </c>
      <c r="H17" s="57"/>
      <c r="I17" s="58">
        <v>0</v>
      </c>
      <c r="J17" s="57"/>
      <c r="K17" s="58">
        <f>SUM(PL!J49)</f>
        <v>481</v>
      </c>
      <c r="L17" s="57"/>
      <c r="M17" s="58">
        <f>SUM(PL!J51)</f>
        <v>3464</v>
      </c>
      <c r="N17" s="57"/>
      <c r="O17" s="58">
        <f>SUM(K17:M17)</f>
        <v>3945</v>
      </c>
      <c r="P17" s="57"/>
      <c r="Q17" s="58">
        <f>SUM(C17:I17,O17)</f>
        <v>3945</v>
      </c>
    </row>
    <row r="18" spans="1:18" s="52" customFormat="1" ht="20.25" customHeight="1">
      <c r="A18" s="75" t="s">
        <v>82</v>
      </c>
      <c r="B18" s="75"/>
      <c r="C18" s="57">
        <f>SUM(C16:C17)</f>
        <v>0</v>
      </c>
      <c r="D18" s="57"/>
      <c r="E18" s="57">
        <f>SUM(E16:E17)</f>
        <v>0</v>
      </c>
      <c r="F18" s="57"/>
      <c r="G18" s="57">
        <f>SUM(G16:G17)</f>
        <v>0</v>
      </c>
      <c r="H18" s="57"/>
      <c r="I18" s="57">
        <f>SUM(I16:I17)</f>
        <v>56767</v>
      </c>
      <c r="J18" s="57"/>
      <c r="K18" s="57">
        <f>SUM(K16:K17)</f>
        <v>481</v>
      </c>
      <c r="L18" s="57"/>
      <c r="M18" s="57">
        <f>SUM(M16:M17)</f>
        <v>3464</v>
      </c>
      <c r="N18" s="57"/>
      <c r="O18" s="57">
        <f>SUM(O16:O17)</f>
        <v>3945</v>
      </c>
      <c r="P18" s="57"/>
      <c r="Q18" s="57">
        <f>SUM(Q16:Q17)</f>
        <v>60712</v>
      </c>
      <c r="R18" s="59"/>
    </row>
    <row r="19" spans="1:18" s="52" customFormat="1" ht="20.25" customHeight="1" thickBot="1">
      <c r="A19" s="60" t="s">
        <v>207</v>
      </c>
      <c r="B19" s="82"/>
      <c r="C19" s="61">
        <f>SUM(C15,C18:C18)</f>
        <v>1072024</v>
      </c>
      <c r="D19" s="57"/>
      <c r="E19" s="61">
        <f>SUM(E15,E18:E18)</f>
        <v>291994</v>
      </c>
      <c r="F19" s="57"/>
      <c r="G19" s="61">
        <f>SUM(G15,G18:G18)</f>
        <v>91635</v>
      </c>
      <c r="H19" s="57"/>
      <c r="I19" s="61">
        <f>SUM(I15,I18:I18)</f>
        <v>411577</v>
      </c>
      <c r="J19" s="57"/>
      <c r="K19" s="61">
        <f>SUM(K15,K18:K18)</f>
        <v>-28732</v>
      </c>
      <c r="L19" s="57"/>
      <c r="M19" s="61">
        <f>SUM(M15,M18:M18)</f>
        <v>-21940</v>
      </c>
      <c r="N19" s="57"/>
      <c r="O19" s="61">
        <f>SUM(O15,O18:O18)</f>
        <v>-50672</v>
      </c>
      <c r="P19" s="57"/>
      <c r="Q19" s="61">
        <f>SUM(Q15,Q18:Q18)</f>
        <v>1816558</v>
      </c>
      <c r="R19" s="62"/>
    </row>
    <row r="20" spans="1:18" s="52" customFormat="1" ht="20.25" customHeight="1" thickTop="1">
      <c r="A20" s="82"/>
      <c r="B20" s="8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9"/>
    </row>
    <row r="21" spans="1:18" s="52" customFormat="1" ht="20.25" customHeight="1">
      <c r="A21" s="82" t="s">
        <v>208</v>
      </c>
      <c r="B21" s="75"/>
      <c r="C21" s="57">
        <v>1072024</v>
      </c>
      <c r="D21" s="57"/>
      <c r="E21" s="57">
        <v>291994</v>
      </c>
      <c r="F21" s="57"/>
      <c r="G21" s="57">
        <v>100598</v>
      </c>
      <c r="H21" s="57"/>
      <c r="I21" s="57">
        <v>324458</v>
      </c>
      <c r="J21" s="57"/>
      <c r="K21" s="57">
        <v>-28282</v>
      </c>
      <c r="L21" s="57"/>
      <c r="M21" s="57">
        <v>-21105</v>
      </c>
      <c r="N21" s="57"/>
      <c r="O21" s="57">
        <f>SUM(K21:M21)</f>
        <v>-49387</v>
      </c>
      <c r="P21" s="57"/>
      <c r="Q21" s="57">
        <f>SUM(C21:I21,O21)</f>
        <v>1739687</v>
      </c>
    </row>
    <row r="22" spans="1:18" s="52" customFormat="1" ht="20.25" customHeight="1">
      <c r="A22" s="62" t="s">
        <v>225</v>
      </c>
      <c r="B22" s="75"/>
      <c r="C22" s="57">
        <v>0</v>
      </c>
      <c r="D22" s="57"/>
      <c r="E22" s="57">
        <v>0</v>
      </c>
      <c r="F22" s="57"/>
      <c r="G22" s="57">
        <v>0</v>
      </c>
      <c r="H22" s="57"/>
      <c r="I22" s="57">
        <f>SUM(PL!H32)</f>
        <v>-23186</v>
      </c>
      <c r="J22" s="57"/>
      <c r="K22" s="57">
        <v>0</v>
      </c>
      <c r="L22" s="57"/>
      <c r="M22" s="57">
        <v>0</v>
      </c>
      <c r="N22" s="57"/>
      <c r="O22" s="57">
        <f>SUM(K22:M22)</f>
        <v>0</v>
      </c>
      <c r="P22" s="57"/>
      <c r="Q22" s="57">
        <f>SUM(C22:I22,O22)</f>
        <v>-23186</v>
      </c>
    </row>
    <row r="23" spans="1:18" s="52" customFormat="1" ht="20.25" customHeight="1">
      <c r="A23" s="62" t="s">
        <v>92</v>
      </c>
      <c r="B23" s="75"/>
      <c r="C23" s="58">
        <v>0</v>
      </c>
      <c r="D23" s="57"/>
      <c r="E23" s="58">
        <v>0</v>
      </c>
      <c r="F23" s="57"/>
      <c r="G23" s="58">
        <v>0</v>
      </c>
      <c r="H23" s="57"/>
      <c r="I23" s="58">
        <v>0</v>
      </c>
      <c r="J23" s="57"/>
      <c r="K23" s="58">
        <f>SUM(PL!H49)</f>
        <v>-331</v>
      </c>
      <c r="L23" s="57"/>
      <c r="M23" s="58">
        <f>PL!H51</f>
        <v>-883</v>
      </c>
      <c r="N23" s="57"/>
      <c r="O23" s="58">
        <f>SUM(K23:M23)</f>
        <v>-1214</v>
      </c>
      <c r="P23" s="57"/>
      <c r="Q23" s="58">
        <f>SUM(C23:I23,O23)</f>
        <v>-1214</v>
      </c>
    </row>
    <row r="24" spans="1:18" s="52" customFormat="1" ht="20.25" customHeight="1">
      <c r="A24" s="75" t="s">
        <v>82</v>
      </c>
      <c r="B24" s="75"/>
      <c r="C24" s="57">
        <f>SUM(C22:C23)</f>
        <v>0</v>
      </c>
      <c r="D24" s="57"/>
      <c r="E24" s="57">
        <f>SUM(E22:E23)</f>
        <v>0</v>
      </c>
      <c r="F24" s="57"/>
      <c r="G24" s="57">
        <f>SUM(G22:G23)</f>
        <v>0</v>
      </c>
      <c r="H24" s="57"/>
      <c r="I24" s="57">
        <f>SUM(I22:I23)</f>
        <v>-23186</v>
      </c>
      <c r="J24" s="57"/>
      <c r="K24" s="57">
        <f>SUM(K22:K23)</f>
        <v>-331</v>
      </c>
      <c r="L24" s="57"/>
      <c r="M24" s="57">
        <f>SUM(M22:M23)</f>
        <v>-883</v>
      </c>
      <c r="N24" s="57"/>
      <c r="O24" s="57">
        <f>SUM(O22:O23)</f>
        <v>-1214</v>
      </c>
      <c r="P24" s="57"/>
      <c r="Q24" s="57">
        <f>SUM(Q22:Q23)</f>
        <v>-24400</v>
      </c>
      <c r="R24" s="59"/>
    </row>
    <row r="25" spans="1:18" s="52" customFormat="1" ht="20.25" customHeight="1" thickBot="1">
      <c r="A25" s="60" t="s">
        <v>206</v>
      </c>
      <c r="B25" s="60"/>
      <c r="C25" s="61">
        <f>SUM(C21,C24:C24)</f>
        <v>1072024</v>
      </c>
      <c r="D25" s="57"/>
      <c r="E25" s="61">
        <f>SUM(E21,E24:E24)</f>
        <v>291994</v>
      </c>
      <c r="F25" s="57"/>
      <c r="G25" s="61">
        <f>SUM(G21,G24:G24)</f>
        <v>100598</v>
      </c>
      <c r="H25" s="57"/>
      <c r="I25" s="61">
        <f>SUM(I21,I24:I24)</f>
        <v>301272</v>
      </c>
      <c r="J25" s="57"/>
      <c r="K25" s="61">
        <f>SUM(K21,K24:K24)</f>
        <v>-28613</v>
      </c>
      <c r="L25" s="57"/>
      <c r="M25" s="61">
        <f>SUM(M21,M24:M24)</f>
        <v>-21988</v>
      </c>
      <c r="N25" s="57"/>
      <c r="O25" s="61">
        <f>SUM(O21,O24:O24)</f>
        <v>-50601</v>
      </c>
      <c r="P25" s="57"/>
      <c r="Q25" s="61">
        <f>SUM(Q21,Q24:Q24)</f>
        <v>1715287</v>
      </c>
      <c r="R25" s="62"/>
    </row>
    <row r="26" spans="1:18" s="52" customFormat="1" ht="20.25" customHeight="1" thickTop="1">
      <c r="A26" s="60"/>
      <c r="B26" s="60"/>
      <c r="C26" s="63">
        <f>C21-BS!J74</f>
        <v>0</v>
      </c>
      <c r="D26" s="63"/>
      <c r="E26" s="63">
        <f>E21-BS!J75</f>
        <v>0</v>
      </c>
      <c r="F26" s="63"/>
      <c r="G26" s="63">
        <f>G21-BS!J77</f>
        <v>0</v>
      </c>
      <c r="H26" s="63"/>
      <c r="I26" s="63">
        <f>I21-BS!J78</f>
        <v>0</v>
      </c>
      <c r="J26" s="63"/>
      <c r="K26" s="63"/>
      <c r="L26" s="63"/>
      <c r="M26" s="63"/>
      <c r="N26" s="63"/>
      <c r="O26" s="63">
        <f>O21-BS!J79</f>
        <v>0</v>
      </c>
      <c r="P26" s="63"/>
      <c r="Q26" s="63">
        <f>Q21-BS!J80</f>
        <v>0</v>
      </c>
      <c r="R26" s="62"/>
    </row>
    <row r="27" spans="1:18" s="52" customFormat="1" ht="20.25" customHeight="1">
      <c r="A27" s="60"/>
      <c r="B27" s="60"/>
      <c r="C27" s="63">
        <f>C25-BS!H74</f>
        <v>0</v>
      </c>
      <c r="D27" s="63"/>
      <c r="E27" s="63">
        <f>E25-BS!H75</f>
        <v>0</v>
      </c>
      <c r="F27" s="63"/>
      <c r="G27" s="63">
        <f>G25-BS!H77</f>
        <v>0</v>
      </c>
      <c r="H27" s="63"/>
      <c r="I27" s="63">
        <f>I25-BS!H78</f>
        <v>0</v>
      </c>
      <c r="J27" s="63"/>
      <c r="K27" s="63"/>
      <c r="L27" s="63"/>
      <c r="M27" s="63"/>
      <c r="N27" s="63"/>
      <c r="O27" s="63">
        <f>SUM(O25-BS!D79)</f>
        <v>0</v>
      </c>
      <c r="P27" s="63"/>
      <c r="Q27" s="63">
        <f>Q25-BS!H80</f>
        <v>0</v>
      </c>
      <c r="R27" s="62"/>
    </row>
    <row r="28" spans="1:18" ht="20.25" customHeight="1">
      <c r="A28" s="42" t="s">
        <v>1</v>
      </c>
      <c r="C28" s="42"/>
      <c r="G28" s="42"/>
      <c r="H28" s="42"/>
      <c r="I28" s="42"/>
      <c r="K28" s="42"/>
      <c r="L28" s="42"/>
      <c r="M28" s="42"/>
      <c r="N28" s="42"/>
      <c r="O28" s="42"/>
      <c r="Q28" s="42"/>
    </row>
  </sheetData>
  <mergeCells count="4">
    <mergeCell ref="C6:Q6"/>
    <mergeCell ref="G12:I12"/>
    <mergeCell ref="K7:O7"/>
    <mergeCell ref="K8:M8"/>
  </mergeCells>
  <pageMargins left="0.81" right="0.19685039370078741" top="0.78740157480314965" bottom="0.39370078740157483" header="0.19685039370078741" footer="0.19685039370078741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showGridLines="0" view="pageBreakPreview" zoomScale="85" zoomScaleNormal="100" zoomScaleSheetLayoutView="85" workbookViewId="0">
      <selection activeCell="A2" sqref="A2"/>
    </sheetView>
  </sheetViews>
  <sheetFormatPr defaultColWidth="10.5703125" defaultRowHeight="18.95" customHeight="1"/>
  <cols>
    <col min="1" max="1" width="63.28515625" style="62" customWidth="1"/>
    <col min="2" max="2" width="5.42578125" style="62" customWidth="1"/>
    <col min="3" max="3" width="13.42578125" style="88" customWidth="1"/>
    <col min="4" max="4" width="1.5703125" style="62" customWidth="1"/>
    <col min="5" max="5" width="13.28515625" style="88" customWidth="1"/>
    <col min="6" max="6" width="1" style="99" customWidth="1"/>
    <col min="7" max="7" width="13.42578125" style="88" customWidth="1"/>
    <col min="8" max="8" width="1.5703125" style="62" customWidth="1"/>
    <col min="9" max="9" width="13.42578125" style="88" customWidth="1"/>
    <col min="10" max="10" width="0.5703125" style="62" customWidth="1"/>
    <col min="11" max="11" width="10.5703125" style="62"/>
    <col min="12" max="12" width="10.5703125" style="88"/>
    <col min="13" max="14" width="10.5703125" style="62"/>
    <col min="15" max="15" width="10.5703125" style="88"/>
    <col min="16" max="16384" width="10.5703125" style="62"/>
  </cols>
  <sheetData>
    <row r="1" spans="1:15" ht="18.95" customHeight="1">
      <c r="C1" s="85"/>
      <c r="D1" s="86"/>
      <c r="E1" s="85"/>
      <c r="F1" s="87"/>
      <c r="G1" s="85"/>
      <c r="H1" s="86"/>
      <c r="I1" s="45" t="s">
        <v>81</v>
      </c>
    </row>
    <row r="2" spans="1:15" s="80" customFormat="1" ht="18.95" customHeight="1">
      <c r="A2" s="80" t="s">
        <v>58</v>
      </c>
      <c r="C2" s="89"/>
      <c r="E2" s="89"/>
      <c r="F2" s="90"/>
      <c r="G2" s="89"/>
      <c r="I2" s="60"/>
      <c r="L2" s="89"/>
      <c r="O2" s="89"/>
    </row>
    <row r="3" spans="1:15" s="80" customFormat="1" ht="18.95" customHeight="1">
      <c r="A3" s="80" t="s">
        <v>111</v>
      </c>
      <c r="C3" s="89"/>
      <c r="E3" s="89"/>
      <c r="F3" s="90"/>
      <c r="G3" s="89"/>
      <c r="I3" s="47"/>
      <c r="L3" s="89"/>
      <c r="O3" s="89"/>
    </row>
    <row r="4" spans="1:15" s="80" customFormat="1" ht="18.95" customHeight="1">
      <c r="A4" s="80" t="s">
        <v>204</v>
      </c>
      <c r="C4" s="89"/>
      <c r="E4" s="89"/>
      <c r="F4" s="90"/>
      <c r="G4" s="89"/>
      <c r="I4" s="47"/>
      <c r="L4" s="89"/>
      <c r="O4" s="89"/>
    </row>
    <row r="5" spans="1:15" s="91" customFormat="1" ht="18.95" customHeight="1">
      <c r="A5" s="86"/>
      <c r="B5" s="86"/>
      <c r="C5" s="85"/>
      <c r="D5" s="85"/>
      <c r="E5" s="85"/>
      <c r="F5" s="85"/>
      <c r="G5" s="85"/>
      <c r="H5" s="85"/>
      <c r="I5" s="50" t="s">
        <v>78</v>
      </c>
      <c r="L5" s="92"/>
      <c r="O5" s="92"/>
    </row>
    <row r="6" spans="1:15" s="91" customFormat="1" ht="18.95" customHeight="1">
      <c r="A6" s="62"/>
      <c r="B6" s="86"/>
      <c r="C6" s="93" t="s">
        <v>25</v>
      </c>
      <c r="D6" s="94"/>
      <c r="E6" s="93"/>
      <c r="F6" s="59"/>
      <c r="G6" s="93" t="s">
        <v>24</v>
      </c>
      <c r="H6" s="94"/>
      <c r="I6" s="93"/>
      <c r="L6" s="92"/>
      <c r="O6" s="92"/>
    </row>
    <row r="7" spans="1:15" ht="18.95" customHeight="1">
      <c r="B7" s="95"/>
      <c r="C7" s="96" t="s">
        <v>205</v>
      </c>
      <c r="D7" s="97"/>
      <c r="E7" s="96" t="s">
        <v>188</v>
      </c>
      <c r="F7" s="88"/>
      <c r="G7" s="96" t="s">
        <v>205</v>
      </c>
      <c r="H7" s="97"/>
      <c r="I7" s="96" t="s">
        <v>188</v>
      </c>
    </row>
    <row r="8" spans="1:15" ht="18.95" customHeight="1">
      <c r="A8" s="80" t="s">
        <v>54</v>
      </c>
      <c r="C8" s="98"/>
      <c r="D8" s="98"/>
      <c r="E8" s="98"/>
      <c r="G8" s="98"/>
      <c r="H8" s="98"/>
      <c r="I8" s="98"/>
    </row>
    <row r="9" spans="1:15" ht="18.95" customHeight="1">
      <c r="A9" s="62" t="s">
        <v>226</v>
      </c>
      <c r="C9" s="100">
        <f>SUM(PL!D30)</f>
        <v>-30425</v>
      </c>
      <c r="D9" s="101"/>
      <c r="E9" s="100">
        <f>SUM(PL!F30)</f>
        <v>71033</v>
      </c>
      <c r="F9" s="100"/>
      <c r="G9" s="100">
        <f>SUM(PL!H30)</f>
        <v>-35227</v>
      </c>
      <c r="H9" s="102"/>
      <c r="I9" s="100">
        <f>SUM(PL!J30)</f>
        <v>61279</v>
      </c>
    </row>
    <row r="10" spans="1:15" ht="18.95" customHeight="1">
      <c r="A10" s="62" t="s">
        <v>227</v>
      </c>
      <c r="C10" s="100"/>
      <c r="D10" s="101"/>
      <c r="E10" s="100"/>
      <c r="F10" s="100"/>
      <c r="G10" s="100"/>
      <c r="H10" s="102"/>
      <c r="I10" s="100"/>
    </row>
    <row r="11" spans="1:15" ht="18.95" customHeight="1">
      <c r="A11" s="62" t="s">
        <v>95</v>
      </c>
      <c r="C11" s="101"/>
      <c r="D11" s="101"/>
      <c r="E11" s="101"/>
      <c r="F11" s="57"/>
      <c r="G11" s="101"/>
      <c r="H11" s="101"/>
      <c r="I11" s="101"/>
    </row>
    <row r="12" spans="1:15" ht="18.95" customHeight="1">
      <c r="A12" s="62" t="s">
        <v>47</v>
      </c>
      <c r="C12" s="57">
        <v>10352</v>
      </c>
      <c r="D12" s="102"/>
      <c r="E12" s="57">
        <v>10777</v>
      </c>
      <c r="F12" s="100"/>
      <c r="G12" s="146">
        <v>0</v>
      </c>
      <c r="H12" s="102"/>
      <c r="I12" s="103">
        <v>48</v>
      </c>
    </row>
    <row r="13" spans="1:15" ht="18.95" customHeight="1">
      <c r="A13" s="62" t="s">
        <v>112</v>
      </c>
      <c r="C13" s="57">
        <v>1361</v>
      </c>
      <c r="D13" s="102"/>
      <c r="E13" s="57">
        <v>1402</v>
      </c>
      <c r="F13" s="100"/>
      <c r="G13" s="146">
        <v>118</v>
      </c>
      <c r="H13" s="102"/>
      <c r="I13" s="103">
        <v>115</v>
      </c>
    </row>
    <row r="14" spans="1:15" ht="18.95" customHeight="1">
      <c r="A14" s="62" t="s">
        <v>177</v>
      </c>
      <c r="C14" s="57">
        <v>0</v>
      </c>
      <c r="D14" s="102"/>
      <c r="E14" s="57">
        <v>0</v>
      </c>
      <c r="F14" s="100"/>
      <c r="G14" s="146">
        <v>-19762</v>
      </c>
      <c r="H14" s="102"/>
      <c r="I14" s="103">
        <v>-37073</v>
      </c>
    </row>
    <row r="15" spans="1:15" ht="18.95" customHeight="1">
      <c r="A15" s="62" t="s">
        <v>131</v>
      </c>
      <c r="C15" s="57">
        <v>-5350</v>
      </c>
      <c r="D15" s="101"/>
      <c r="E15" s="57">
        <v>-4840</v>
      </c>
      <c r="F15" s="100"/>
      <c r="G15" s="57">
        <v>-5350</v>
      </c>
      <c r="H15" s="102"/>
      <c r="I15" s="57">
        <v>-4840</v>
      </c>
    </row>
    <row r="16" spans="1:15" ht="18.95" customHeight="1">
      <c r="A16" s="62" t="s">
        <v>233</v>
      </c>
      <c r="C16" s="57">
        <v>-135</v>
      </c>
      <c r="D16" s="101"/>
      <c r="E16" s="57">
        <v>0</v>
      </c>
      <c r="F16" s="100"/>
      <c r="G16" s="57">
        <v>-135</v>
      </c>
      <c r="H16" s="102"/>
      <c r="I16" s="57">
        <v>0</v>
      </c>
    </row>
    <row r="17" spans="1:9" ht="18.95" customHeight="1">
      <c r="A17" s="62" t="s">
        <v>228</v>
      </c>
      <c r="C17" s="146">
        <v>-2860</v>
      </c>
      <c r="D17" s="101"/>
      <c r="E17" s="57">
        <v>-172</v>
      </c>
      <c r="F17" s="100"/>
      <c r="G17" s="146">
        <v>-2860</v>
      </c>
      <c r="H17" s="102"/>
      <c r="I17" s="57">
        <v>-172</v>
      </c>
    </row>
    <row r="18" spans="1:9" ht="18.95" customHeight="1">
      <c r="A18" s="62" t="s">
        <v>194</v>
      </c>
      <c r="C18" s="57"/>
      <c r="D18" s="101"/>
      <c r="E18" s="57"/>
      <c r="F18" s="100"/>
      <c r="G18" s="146"/>
      <c r="I18" s="100"/>
    </row>
    <row r="19" spans="1:9" ht="18.95" customHeight="1">
      <c r="A19" s="62" t="s">
        <v>172</v>
      </c>
      <c r="C19" s="57">
        <v>76853</v>
      </c>
      <c r="D19" s="101"/>
      <c r="E19" s="57">
        <v>-4547</v>
      </c>
      <c r="F19" s="100"/>
      <c r="G19" s="101">
        <v>23298</v>
      </c>
      <c r="I19" s="57">
        <v>-1828</v>
      </c>
    </row>
    <row r="20" spans="1:9" ht="18.95" customHeight="1">
      <c r="A20" s="62" t="s">
        <v>209</v>
      </c>
      <c r="C20" s="57">
        <v>-1158</v>
      </c>
      <c r="D20" s="101"/>
      <c r="E20" s="57">
        <v>-624</v>
      </c>
      <c r="F20" s="100"/>
      <c r="G20" s="101">
        <v>0</v>
      </c>
      <c r="H20" s="100"/>
      <c r="I20" s="103">
        <v>0</v>
      </c>
    </row>
    <row r="21" spans="1:9" ht="18.95" customHeight="1">
      <c r="A21" s="62" t="s">
        <v>192</v>
      </c>
      <c r="C21" s="57">
        <v>40</v>
      </c>
      <c r="D21" s="101"/>
      <c r="E21" s="57">
        <v>170</v>
      </c>
      <c r="F21" s="100"/>
      <c r="G21" s="101">
        <v>0</v>
      </c>
      <c r="H21" s="102"/>
      <c r="I21" s="57">
        <v>0</v>
      </c>
    </row>
    <row r="22" spans="1:9" ht="18.95" customHeight="1">
      <c r="A22" s="62" t="s">
        <v>210</v>
      </c>
      <c r="C22" s="57">
        <v>2547</v>
      </c>
      <c r="D22" s="101"/>
      <c r="E22" s="57">
        <v>85724</v>
      </c>
      <c r="F22" s="100"/>
      <c r="G22" s="101">
        <v>0</v>
      </c>
      <c r="H22" s="102"/>
      <c r="I22" s="57">
        <v>83362</v>
      </c>
    </row>
    <row r="23" spans="1:9" ht="18.95" customHeight="1">
      <c r="A23" s="62" t="s">
        <v>211</v>
      </c>
      <c r="C23" s="57">
        <v>-1469</v>
      </c>
      <c r="D23" s="101"/>
      <c r="E23" s="100">
        <v>-2947</v>
      </c>
      <c r="F23" s="100"/>
      <c r="G23" s="63">
        <v>-230</v>
      </c>
      <c r="H23" s="102"/>
      <c r="I23" s="103">
        <v>-352</v>
      </c>
    </row>
    <row r="24" spans="1:9" ht="18.95" customHeight="1">
      <c r="A24" s="62" t="s">
        <v>141</v>
      </c>
      <c r="C24" s="57">
        <v>-1</v>
      </c>
      <c r="D24" s="101"/>
      <c r="E24" s="57">
        <v>595</v>
      </c>
      <c r="F24" s="100"/>
      <c r="G24" s="101">
        <v>0</v>
      </c>
      <c r="H24" s="102"/>
      <c r="I24" s="57">
        <v>0</v>
      </c>
    </row>
    <row r="25" spans="1:9" ht="18.95" customHeight="1">
      <c r="A25" s="62" t="s">
        <v>140</v>
      </c>
      <c r="C25" s="57">
        <v>-22513</v>
      </c>
      <c r="D25" s="100"/>
      <c r="E25" s="57">
        <v>-29052</v>
      </c>
      <c r="F25" s="100"/>
      <c r="G25" s="101">
        <v>-30896</v>
      </c>
      <c r="H25" s="101"/>
      <c r="I25" s="57">
        <v>-30248</v>
      </c>
    </row>
    <row r="26" spans="1:9" ht="18.95" customHeight="1">
      <c r="A26" s="62" t="s">
        <v>139</v>
      </c>
      <c r="C26" s="57">
        <v>-1893</v>
      </c>
      <c r="D26" s="100"/>
      <c r="E26" s="57">
        <v>-2610</v>
      </c>
      <c r="F26" s="100"/>
      <c r="G26" s="101">
        <v>-171</v>
      </c>
      <c r="H26" s="101"/>
      <c r="I26" s="57">
        <v>-559</v>
      </c>
    </row>
    <row r="27" spans="1:9" ht="18.95" customHeight="1">
      <c r="A27" s="62" t="s">
        <v>170</v>
      </c>
      <c r="C27" s="58">
        <v>35023</v>
      </c>
      <c r="D27" s="102"/>
      <c r="E27" s="58">
        <v>26183</v>
      </c>
      <c r="F27" s="100"/>
      <c r="G27" s="58">
        <v>22938</v>
      </c>
      <c r="H27" s="102"/>
      <c r="I27" s="104">
        <v>18481</v>
      </c>
    </row>
    <row r="28" spans="1:9" ht="18.95" customHeight="1">
      <c r="A28" s="62" t="s">
        <v>200</v>
      </c>
      <c r="C28" s="101"/>
      <c r="D28" s="101"/>
      <c r="E28" s="101"/>
      <c r="F28" s="101"/>
      <c r="G28" s="101"/>
      <c r="I28" s="101"/>
    </row>
    <row r="29" spans="1:9" ht="18.95" customHeight="1">
      <c r="A29" s="62" t="s">
        <v>55</v>
      </c>
      <c r="C29" s="100">
        <f>SUM(C9:C27)</f>
        <v>60372</v>
      </c>
      <c r="D29" s="102"/>
      <c r="E29" s="100">
        <f>SUM(E9:E27)</f>
        <v>151092</v>
      </c>
      <c r="F29" s="100"/>
      <c r="G29" s="100">
        <f>SUM(G9:G27)</f>
        <v>-48277</v>
      </c>
      <c r="H29" s="102"/>
      <c r="I29" s="100">
        <f>SUM(I9:I27)</f>
        <v>88213</v>
      </c>
    </row>
    <row r="30" spans="1:9" ht="18.95" customHeight="1">
      <c r="A30" s="62" t="s">
        <v>39</v>
      </c>
      <c r="C30" s="100"/>
      <c r="D30" s="102"/>
      <c r="E30" s="100"/>
      <c r="F30" s="100"/>
      <c r="G30" s="103"/>
      <c r="I30" s="103"/>
    </row>
    <row r="31" spans="1:9" ht="18.95" customHeight="1">
      <c r="A31" s="62" t="s">
        <v>48</v>
      </c>
      <c r="C31" s="100">
        <v>-62856</v>
      </c>
      <c r="D31" s="102"/>
      <c r="E31" s="100">
        <v>-249977</v>
      </c>
      <c r="F31" s="100"/>
      <c r="G31" s="102">
        <v>-91051</v>
      </c>
      <c r="H31" s="102"/>
      <c r="I31" s="100">
        <v>-14051</v>
      </c>
    </row>
    <row r="32" spans="1:9" ht="18.95" customHeight="1">
      <c r="A32" s="62" t="s">
        <v>125</v>
      </c>
      <c r="C32" s="100">
        <v>-83222</v>
      </c>
      <c r="D32" s="102"/>
      <c r="E32" s="100">
        <v>23212</v>
      </c>
      <c r="F32" s="100"/>
      <c r="G32" s="150">
        <v>0</v>
      </c>
      <c r="H32" s="102"/>
      <c r="I32" s="103">
        <v>0</v>
      </c>
    </row>
    <row r="33" spans="1:9" ht="18.95" customHeight="1">
      <c r="A33" s="62" t="s">
        <v>49</v>
      </c>
      <c r="C33" s="100">
        <v>502638</v>
      </c>
      <c r="D33" s="102"/>
      <c r="E33" s="100">
        <v>-636133</v>
      </c>
      <c r="F33" s="100"/>
      <c r="G33" s="150">
        <v>0</v>
      </c>
      <c r="H33" s="102"/>
      <c r="I33" s="103">
        <v>0</v>
      </c>
    </row>
    <row r="34" spans="1:9" ht="18.95" customHeight="1">
      <c r="A34" s="62" t="s">
        <v>72</v>
      </c>
      <c r="C34" s="100">
        <v>-1117</v>
      </c>
      <c r="D34" s="102"/>
      <c r="E34" s="100">
        <v>12069</v>
      </c>
      <c r="F34" s="100"/>
      <c r="G34" s="149">
        <v>17181</v>
      </c>
      <c r="H34" s="102"/>
      <c r="I34" s="103">
        <v>65714</v>
      </c>
    </row>
    <row r="35" spans="1:9" ht="18.95" customHeight="1">
      <c r="A35" s="62" t="s">
        <v>173</v>
      </c>
      <c r="C35" s="100">
        <v>0</v>
      </c>
      <c r="D35" s="102"/>
      <c r="E35" s="100">
        <v>-60000</v>
      </c>
      <c r="F35" s="100"/>
      <c r="G35" s="150">
        <v>0</v>
      </c>
      <c r="H35" s="102"/>
      <c r="I35" s="103">
        <v>-60000</v>
      </c>
    </row>
    <row r="36" spans="1:9" ht="18.95" customHeight="1">
      <c r="A36" s="62" t="s">
        <v>193</v>
      </c>
      <c r="C36" s="100">
        <v>200000</v>
      </c>
      <c r="D36" s="102"/>
      <c r="E36" s="100">
        <v>-134520</v>
      </c>
      <c r="F36" s="100"/>
      <c r="G36" s="150">
        <v>200000</v>
      </c>
      <c r="H36" s="102"/>
      <c r="I36" s="103">
        <v>-134520</v>
      </c>
    </row>
    <row r="37" spans="1:9" ht="18.95" customHeight="1">
      <c r="A37" s="62" t="s">
        <v>176</v>
      </c>
      <c r="C37" s="100">
        <v>0</v>
      </c>
      <c r="D37" s="102"/>
      <c r="E37" s="100">
        <v>-7501</v>
      </c>
      <c r="F37" s="100"/>
      <c r="G37" s="63">
        <v>0</v>
      </c>
      <c r="H37" s="102"/>
      <c r="I37" s="103">
        <v>-7501</v>
      </c>
    </row>
    <row r="38" spans="1:9" ht="18.95" customHeight="1">
      <c r="A38" s="62" t="s">
        <v>50</v>
      </c>
      <c r="C38" s="100">
        <v>2008</v>
      </c>
      <c r="D38" s="102"/>
      <c r="E38" s="100">
        <v>-2694</v>
      </c>
      <c r="F38" s="100"/>
      <c r="G38" s="150">
        <v>-630</v>
      </c>
      <c r="H38" s="102"/>
      <c r="I38" s="103">
        <v>-434</v>
      </c>
    </row>
    <row r="39" spans="1:9" ht="18.95" customHeight="1">
      <c r="A39" s="62" t="s">
        <v>51</v>
      </c>
      <c r="C39" s="100">
        <v>-78</v>
      </c>
      <c r="D39" s="102"/>
      <c r="E39" s="100">
        <v>-1407</v>
      </c>
      <c r="F39" s="100"/>
      <c r="G39" s="147">
        <v>0</v>
      </c>
      <c r="H39" s="102"/>
      <c r="I39" s="100">
        <v>0</v>
      </c>
    </row>
    <row r="40" spans="1:9" ht="18.95" customHeight="1">
      <c r="A40" s="62" t="s">
        <v>40</v>
      </c>
      <c r="C40" s="100"/>
      <c r="D40" s="102"/>
      <c r="E40" s="100"/>
      <c r="F40" s="100"/>
      <c r="G40" s="100"/>
      <c r="H40" s="102"/>
      <c r="I40" s="100"/>
    </row>
    <row r="41" spans="1:9" ht="18.95" customHeight="1">
      <c r="A41" s="62" t="s">
        <v>183</v>
      </c>
      <c r="C41" s="100">
        <v>-375000</v>
      </c>
      <c r="D41" s="102"/>
      <c r="E41" s="100">
        <v>-320000</v>
      </c>
      <c r="F41" s="100"/>
      <c r="G41" s="147">
        <v>0</v>
      </c>
      <c r="H41" s="102"/>
      <c r="I41" s="100">
        <v>0</v>
      </c>
    </row>
    <row r="42" spans="1:9" ht="18.95" customHeight="1">
      <c r="A42" s="62" t="s">
        <v>163</v>
      </c>
      <c r="C42" s="100">
        <v>-193614</v>
      </c>
      <c r="D42" s="102"/>
      <c r="E42" s="100">
        <v>267058</v>
      </c>
      <c r="F42" s="100"/>
      <c r="G42" s="150">
        <v>0</v>
      </c>
      <c r="H42" s="102"/>
      <c r="I42" s="103">
        <v>0</v>
      </c>
    </row>
    <row r="43" spans="1:9" ht="18.95" customHeight="1">
      <c r="A43" s="62" t="s">
        <v>52</v>
      </c>
      <c r="C43" s="100">
        <v>-54026</v>
      </c>
      <c r="D43" s="102"/>
      <c r="E43" s="100">
        <v>17772</v>
      </c>
      <c r="F43" s="100"/>
      <c r="G43" s="150">
        <v>0</v>
      </c>
      <c r="H43" s="102"/>
      <c r="I43" s="103">
        <v>0</v>
      </c>
    </row>
    <row r="44" spans="1:9" ht="18.95" customHeight="1">
      <c r="A44" s="62" t="s">
        <v>73</v>
      </c>
      <c r="C44" s="100">
        <v>-42227</v>
      </c>
      <c r="D44" s="102"/>
      <c r="E44" s="100">
        <v>-67485</v>
      </c>
      <c r="F44" s="100"/>
      <c r="G44" s="150">
        <v>-50431</v>
      </c>
      <c r="H44" s="102"/>
      <c r="I44" s="103">
        <v>16957</v>
      </c>
    </row>
    <row r="45" spans="1:9" ht="18.95" customHeight="1">
      <c r="A45" s="62" t="s">
        <v>184</v>
      </c>
      <c r="C45" s="100">
        <v>431</v>
      </c>
      <c r="D45" s="102"/>
      <c r="E45" s="100">
        <v>809547</v>
      </c>
      <c r="F45" s="100"/>
      <c r="G45" s="149">
        <v>431</v>
      </c>
      <c r="H45" s="102"/>
      <c r="I45" s="103">
        <v>919501</v>
      </c>
    </row>
    <row r="46" spans="1:9" ht="18.95" customHeight="1">
      <c r="A46" s="62" t="s">
        <v>191</v>
      </c>
      <c r="C46" s="100">
        <v>-46000</v>
      </c>
      <c r="D46" s="102"/>
      <c r="E46" s="100">
        <v>300000</v>
      </c>
      <c r="F46" s="100"/>
      <c r="G46" s="149">
        <v>-46000</v>
      </c>
      <c r="H46" s="102"/>
      <c r="I46" s="103">
        <v>300000</v>
      </c>
    </row>
    <row r="47" spans="1:9" ht="18.95" customHeight="1">
      <c r="A47" s="62" t="s">
        <v>168</v>
      </c>
      <c r="C47" s="100">
        <v>0</v>
      </c>
      <c r="D47" s="102"/>
      <c r="E47" s="100">
        <v>0</v>
      </c>
      <c r="F47" s="100"/>
      <c r="G47" s="149">
        <v>-400</v>
      </c>
      <c r="H47" s="102"/>
      <c r="I47" s="103">
        <v>-500</v>
      </c>
    </row>
    <row r="48" spans="1:9" ht="18.95" customHeight="1">
      <c r="A48" s="62" t="s">
        <v>69</v>
      </c>
      <c r="C48" s="100">
        <v>520</v>
      </c>
      <c r="D48" s="102"/>
      <c r="E48" s="100">
        <v>-5940</v>
      </c>
      <c r="F48" s="100"/>
      <c r="G48" s="63">
        <v>-1617</v>
      </c>
      <c r="H48" s="102"/>
      <c r="I48" s="103">
        <v>-131</v>
      </c>
    </row>
    <row r="49" spans="1:15" ht="18.95" customHeight="1">
      <c r="A49" s="62" t="s">
        <v>185</v>
      </c>
      <c r="C49" s="100">
        <v>1103</v>
      </c>
      <c r="D49" s="102"/>
      <c r="E49" s="100">
        <v>1103</v>
      </c>
      <c r="F49" s="100"/>
      <c r="G49" s="63">
        <v>1103</v>
      </c>
      <c r="H49" s="102"/>
      <c r="I49" s="103">
        <v>1103</v>
      </c>
    </row>
    <row r="50" spans="1:15" ht="18.95" customHeight="1">
      <c r="A50" s="62" t="s">
        <v>167</v>
      </c>
      <c r="C50" s="100">
        <v>17500</v>
      </c>
      <c r="D50" s="102"/>
      <c r="E50" s="102">
        <v>-42500</v>
      </c>
      <c r="F50" s="107"/>
      <c r="G50" s="63">
        <v>17500</v>
      </c>
      <c r="H50" s="102"/>
      <c r="I50" s="102">
        <v>-42500</v>
      </c>
    </row>
    <row r="51" spans="1:15" ht="18.95" customHeight="1">
      <c r="A51" s="62" t="s">
        <v>153</v>
      </c>
      <c r="C51" s="100">
        <v>-3993</v>
      </c>
      <c r="D51" s="102"/>
      <c r="E51" s="100">
        <v>-4517</v>
      </c>
      <c r="F51" s="100"/>
      <c r="G51" s="63">
        <v>0</v>
      </c>
      <c r="H51" s="102"/>
      <c r="I51" s="103">
        <v>0</v>
      </c>
    </row>
    <row r="52" spans="1:15" ht="18.95" customHeight="1">
      <c r="A52" s="62" t="s">
        <v>61</v>
      </c>
      <c r="C52" s="104">
        <v>-2200</v>
      </c>
      <c r="D52" s="102"/>
      <c r="E52" s="104">
        <v>-2536</v>
      </c>
      <c r="F52" s="100"/>
      <c r="G52" s="104">
        <v>-1788</v>
      </c>
      <c r="H52" s="102"/>
      <c r="I52" s="104">
        <v>-1389</v>
      </c>
    </row>
    <row r="53" spans="1:15" ht="18.95" customHeight="1">
      <c r="A53" s="62" t="s">
        <v>215</v>
      </c>
      <c r="C53" s="100">
        <f>SUM(C29:C52)</f>
        <v>-79761</v>
      </c>
      <c r="D53" s="100"/>
      <c r="E53" s="100">
        <f>SUM(E29:E52)</f>
        <v>46643</v>
      </c>
      <c r="F53" s="100"/>
      <c r="G53" s="100">
        <f>SUM(G29:G52)</f>
        <v>-3979</v>
      </c>
      <c r="H53" s="100"/>
      <c r="I53" s="100">
        <f>SUM(I29:I52)</f>
        <v>1130462</v>
      </c>
    </row>
    <row r="54" spans="1:15" ht="18.95" customHeight="1">
      <c r="A54" s="62" t="s">
        <v>178</v>
      </c>
      <c r="C54" s="100">
        <v>23048</v>
      </c>
      <c r="D54" s="100"/>
      <c r="E54" s="100">
        <v>27561</v>
      </c>
      <c r="F54" s="100"/>
      <c r="G54" s="147">
        <v>28708</v>
      </c>
      <c r="H54" s="100"/>
      <c r="I54" s="100">
        <v>26701</v>
      </c>
    </row>
    <row r="55" spans="1:15" ht="18.95" customHeight="1">
      <c r="A55" s="62" t="s">
        <v>179</v>
      </c>
      <c r="C55" s="100">
        <v>-36993</v>
      </c>
      <c r="D55" s="102"/>
      <c r="E55" s="100">
        <v>-24763</v>
      </c>
      <c r="F55" s="100"/>
      <c r="G55" s="147">
        <v>-24252</v>
      </c>
      <c r="H55" s="102"/>
      <c r="I55" s="103">
        <v>-17527</v>
      </c>
    </row>
    <row r="56" spans="1:15" ht="18.95" customHeight="1">
      <c r="A56" s="62" t="s">
        <v>218</v>
      </c>
      <c r="C56" s="100">
        <v>-702</v>
      </c>
      <c r="D56" s="102"/>
      <c r="E56" s="100">
        <v>1642</v>
      </c>
      <c r="F56" s="100"/>
      <c r="G56" s="147">
        <v>292</v>
      </c>
      <c r="H56" s="102"/>
      <c r="I56" s="100">
        <v>-205</v>
      </c>
    </row>
    <row r="57" spans="1:15" ht="18.95" customHeight="1">
      <c r="A57" s="80" t="s">
        <v>216</v>
      </c>
      <c r="C57" s="105">
        <f>SUM(C53:C56)</f>
        <v>-94408</v>
      </c>
      <c r="D57" s="102"/>
      <c r="E57" s="105">
        <f>SUM(E53:E56)</f>
        <v>51083</v>
      </c>
      <c r="F57" s="100"/>
      <c r="G57" s="105">
        <f>SUM(G53:G56)</f>
        <v>769</v>
      </c>
      <c r="H57" s="102"/>
      <c r="I57" s="105">
        <f>SUM(I53:I56)</f>
        <v>1139431</v>
      </c>
    </row>
    <row r="58" spans="1:15" ht="18.95" customHeight="1">
      <c r="C58" s="62"/>
      <c r="E58" s="62"/>
      <c r="F58" s="62"/>
      <c r="G58" s="62"/>
      <c r="I58" s="62"/>
    </row>
    <row r="59" spans="1:15" ht="18.95" customHeight="1">
      <c r="A59" s="62" t="s">
        <v>1</v>
      </c>
    </row>
    <row r="60" spans="1:15" ht="18.95" customHeight="1">
      <c r="C60" s="85"/>
      <c r="D60" s="86"/>
      <c r="E60" s="85"/>
      <c r="F60" s="87"/>
      <c r="G60" s="85"/>
      <c r="H60" s="86"/>
      <c r="I60" s="45" t="s">
        <v>81</v>
      </c>
    </row>
    <row r="61" spans="1:15" s="80" customFormat="1" ht="18.95" customHeight="1">
      <c r="A61" s="80" t="s">
        <v>58</v>
      </c>
      <c r="C61" s="89"/>
      <c r="E61" s="89"/>
      <c r="F61" s="90"/>
      <c r="G61" s="89"/>
      <c r="I61" s="60"/>
      <c r="L61" s="89"/>
      <c r="O61" s="89"/>
    </row>
    <row r="62" spans="1:15" s="80" customFormat="1" ht="18.95" customHeight="1">
      <c r="A62" s="80" t="s">
        <v>90</v>
      </c>
      <c r="C62" s="89"/>
      <c r="E62" s="89"/>
      <c r="F62" s="90"/>
      <c r="G62" s="89"/>
      <c r="I62" s="47"/>
      <c r="L62" s="89"/>
      <c r="O62" s="89"/>
    </row>
    <row r="63" spans="1:15" s="80" customFormat="1" ht="18.95" customHeight="1">
      <c r="A63" s="80" t="s">
        <v>204</v>
      </c>
      <c r="C63" s="89"/>
      <c r="E63" s="89"/>
      <c r="F63" s="90"/>
      <c r="G63" s="89"/>
      <c r="I63" s="47"/>
      <c r="L63" s="89"/>
      <c r="O63" s="89"/>
    </row>
    <row r="64" spans="1:15" s="91" customFormat="1" ht="18.95" customHeight="1">
      <c r="A64" s="86"/>
      <c r="B64" s="86"/>
      <c r="C64" s="85"/>
      <c r="D64" s="85"/>
      <c r="E64" s="85"/>
      <c r="F64" s="85"/>
      <c r="G64" s="85"/>
      <c r="H64" s="85"/>
      <c r="I64" s="50" t="s">
        <v>78</v>
      </c>
      <c r="L64" s="92"/>
      <c r="O64" s="92"/>
    </row>
    <row r="65" spans="1:15" s="91" customFormat="1" ht="18.95" customHeight="1">
      <c r="A65" s="86"/>
      <c r="B65" s="86"/>
      <c r="C65" s="93" t="s">
        <v>25</v>
      </c>
      <c r="D65" s="94"/>
      <c r="E65" s="93"/>
      <c r="F65" s="59"/>
      <c r="G65" s="93" t="s">
        <v>24</v>
      </c>
      <c r="H65" s="94"/>
      <c r="I65" s="93"/>
      <c r="L65" s="92"/>
      <c r="O65" s="92"/>
    </row>
    <row r="66" spans="1:15" ht="18.95" customHeight="1">
      <c r="B66" s="95"/>
      <c r="C66" s="96" t="s">
        <v>205</v>
      </c>
      <c r="D66" s="97"/>
      <c r="E66" s="96" t="s">
        <v>188</v>
      </c>
      <c r="F66" s="88"/>
      <c r="G66" s="96" t="s">
        <v>205</v>
      </c>
      <c r="H66" s="97"/>
      <c r="I66" s="96" t="s">
        <v>188</v>
      </c>
    </row>
    <row r="67" spans="1:15" ht="18.95" customHeight="1">
      <c r="A67" s="80" t="s">
        <v>56</v>
      </c>
    </row>
    <row r="68" spans="1:15" ht="18.95" customHeight="1">
      <c r="A68" s="62" t="s">
        <v>186</v>
      </c>
      <c r="C68" s="100">
        <v>0</v>
      </c>
      <c r="D68" s="101"/>
      <c r="E68" s="100">
        <v>0</v>
      </c>
      <c r="F68" s="100"/>
      <c r="G68" s="147">
        <v>0</v>
      </c>
      <c r="H68" s="106"/>
      <c r="I68" s="103">
        <v>96000</v>
      </c>
    </row>
    <row r="69" spans="1:15" ht="18.95" customHeight="1">
      <c r="A69" s="62" t="s">
        <v>113</v>
      </c>
      <c r="C69" s="100">
        <v>158</v>
      </c>
      <c r="D69" s="101"/>
      <c r="E69" s="100">
        <v>158</v>
      </c>
      <c r="F69" s="100"/>
      <c r="G69" s="147">
        <v>0</v>
      </c>
      <c r="H69" s="102"/>
      <c r="I69" s="103">
        <v>0</v>
      </c>
    </row>
    <row r="70" spans="1:15" ht="18.95" customHeight="1">
      <c r="A70" s="62" t="s">
        <v>212</v>
      </c>
      <c r="C70" s="100">
        <v>0</v>
      </c>
      <c r="D70" s="102"/>
      <c r="E70" s="100">
        <v>0</v>
      </c>
      <c r="F70" s="100"/>
      <c r="G70" s="150">
        <v>9000</v>
      </c>
      <c r="H70" s="102"/>
      <c r="I70" s="103">
        <v>-1225700</v>
      </c>
    </row>
    <row r="71" spans="1:15" ht="18.95" customHeight="1">
      <c r="A71" s="62" t="s">
        <v>229</v>
      </c>
      <c r="C71" s="100">
        <v>-10000</v>
      </c>
      <c r="D71" s="102"/>
      <c r="E71" s="100">
        <v>0</v>
      </c>
      <c r="F71" s="100"/>
      <c r="G71" s="100">
        <v>-10000</v>
      </c>
      <c r="H71" s="102"/>
      <c r="I71" s="103">
        <v>0</v>
      </c>
    </row>
    <row r="72" spans="1:15" ht="18.95" customHeight="1">
      <c r="A72" s="62" t="s">
        <v>171</v>
      </c>
      <c r="C72" s="100">
        <v>0</v>
      </c>
      <c r="D72" s="102"/>
      <c r="E72" s="100">
        <v>-10000</v>
      </c>
      <c r="F72" s="103"/>
      <c r="G72" s="150">
        <v>0</v>
      </c>
      <c r="H72" s="102"/>
      <c r="I72" s="103">
        <v>-10000</v>
      </c>
    </row>
    <row r="73" spans="1:15" ht="18.95" customHeight="1">
      <c r="A73" s="62" t="s">
        <v>100</v>
      </c>
      <c r="C73" s="100">
        <v>-714</v>
      </c>
      <c r="D73" s="102"/>
      <c r="E73" s="100">
        <v>-739</v>
      </c>
      <c r="F73" s="100"/>
      <c r="G73" s="150">
        <v>0</v>
      </c>
      <c r="H73" s="102"/>
      <c r="I73" s="103">
        <v>0</v>
      </c>
    </row>
    <row r="74" spans="1:15" ht="18.95" customHeight="1">
      <c r="A74" s="62" t="s">
        <v>146</v>
      </c>
      <c r="C74" s="100">
        <v>1</v>
      </c>
      <c r="D74" s="102"/>
      <c r="E74" s="100">
        <v>91</v>
      </c>
      <c r="F74" s="100"/>
      <c r="G74" s="147">
        <v>0</v>
      </c>
      <c r="H74" s="102"/>
      <c r="I74" s="103">
        <v>0</v>
      </c>
    </row>
    <row r="75" spans="1:15" ht="18.95" customHeight="1">
      <c r="A75" s="62" t="s">
        <v>114</v>
      </c>
      <c r="C75" s="100">
        <v>-55</v>
      </c>
      <c r="D75" s="102"/>
      <c r="E75" s="100">
        <v>-317</v>
      </c>
      <c r="F75" s="100"/>
      <c r="G75" s="147">
        <v>0</v>
      </c>
      <c r="H75" s="102"/>
      <c r="I75" s="103">
        <v>0</v>
      </c>
    </row>
    <row r="76" spans="1:15" ht="18.95" customHeight="1">
      <c r="A76" s="80" t="s">
        <v>187</v>
      </c>
      <c r="C76" s="105">
        <f>SUM(C68:C75)</f>
        <v>-10610</v>
      </c>
      <c r="D76" s="102"/>
      <c r="E76" s="105">
        <f>SUM(E68:E75)</f>
        <v>-10807</v>
      </c>
      <c r="F76" s="100"/>
      <c r="G76" s="105">
        <f>SUM(G68:G75)</f>
        <v>-1000</v>
      </c>
      <c r="H76" s="102"/>
      <c r="I76" s="105">
        <f>SUM(I68:I75)</f>
        <v>-1139700</v>
      </c>
    </row>
    <row r="77" spans="1:15" ht="18.95" customHeight="1">
      <c r="A77" s="80" t="s">
        <v>57</v>
      </c>
      <c r="C77" s="102"/>
      <c r="D77" s="102"/>
      <c r="E77" s="102"/>
      <c r="F77" s="107"/>
      <c r="G77" s="102"/>
      <c r="H77" s="102"/>
      <c r="I77" s="102"/>
    </row>
    <row r="78" spans="1:15" ht="18.95" customHeight="1">
      <c r="A78" s="62" t="s">
        <v>148</v>
      </c>
      <c r="C78" s="100">
        <v>-7760</v>
      </c>
      <c r="D78" s="100"/>
      <c r="E78" s="100">
        <v>-8020</v>
      </c>
      <c r="F78" s="107"/>
      <c r="G78" s="147">
        <v>0</v>
      </c>
      <c r="H78" s="100"/>
      <c r="I78" s="103">
        <v>0</v>
      </c>
      <c r="J78" s="99"/>
      <c r="K78" s="99"/>
    </row>
    <row r="79" spans="1:15" ht="18.95" customHeight="1">
      <c r="A79" s="80" t="s">
        <v>197</v>
      </c>
      <c r="C79" s="105">
        <f>SUM(C78:C78)</f>
        <v>-7760</v>
      </c>
      <c r="D79" s="102"/>
      <c r="E79" s="105">
        <f>SUM(E78:E78)</f>
        <v>-8020</v>
      </c>
      <c r="F79" s="100"/>
      <c r="G79" s="105">
        <f>SUM(G78:G78)</f>
        <v>0</v>
      </c>
      <c r="H79" s="102"/>
      <c r="I79" s="105">
        <f>SUM(I78:I78)</f>
        <v>0</v>
      </c>
    </row>
    <row r="80" spans="1:15" ht="18.95" customHeight="1">
      <c r="A80" s="80" t="s">
        <v>217</v>
      </c>
      <c r="C80" s="102">
        <f>SUM(C57,C76,C79)</f>
        <v>-112778</v>
      </c>
      <c r="D80" s="102"/>
      <c r="E80" s="102">
        <f>SUM(E57,E76,E79)</f>
        <v>32256</v>
      </c>
      <c r="F80" s="100"/>
      <c r="G80" s="102">
        <f>SUM(G57,G76,G79)</f>
        <v>-231</v>
      </c>
      <c r="H80" s="102"/>
      <c r="I80" s="102">
        <f>SUM(I57,I76,I79)</f>
        <v>-269</v>
      </c>
    </row>
    <row r="81" spans="1:13" ht="18.95" customHeight="1">
      <c r="A81" s="62" t="s">
        <v>83</v>
      </c>
      <c r="C81" s="104">
        <v>178777</v>
      </c>
      <c r="D81" s="102"/>
      <c r="E81" s="104">
        <v>112293</v>
      </c>
      <c r="F81" s="100"/>
      <c r="G81" s="151">
        <v>1652</v>
      </c>
      <c r="H81" s="102"/>
      <c r="I81" s="104">
        <v>1947</v>
      </c>
    </row>
    <row r="82" spans="1:13" ht="18.95" customHeight="1" thickBot="1">
      <c r="A82" s="80" t="s">
        <v>201</v>
      </c>
      <c r="B82" s="83"/>
      <c r="C82" s="108">
        <f>SUM(C80:C81)</f>
        <v>65999</v>
      </c>
      <c r="D82" s="100"/>
      <c r="E82" s="108">
        <f>SUM(E80:E81)</f>
        <v>144549</v>
      </c>
      <c r="F82" s="100"/>
      <c r="G82" s="108">
        <f>SUM(G80:G81)</f>
        <v>1421</v>
      </c>
      <c r="H82" s="102"/>
      <c r="I82" s="108">
        <f>SUM(I80:I81)</f>
        <v>1678</v>
      </c>
    </row>
    <row r="83" spans="1:13" ht="18.95" customHeight="1" thickTop="1">
      <c r="B83" s="83"/>
      <c r="C83" s="100">
        <f>SUM(C82-BS!D11)</f>
        <v>0</v>
      </c>
      <c r="D83" s="109"/>
      <c r="E83" s="109"/>
      <c r="F83" s="110"/>
      <c r="G83" s="100">
        <f>SUM(G82-BS!H11)</f>
        <v>0</v>
      </c>
      <c r="H83" s="109"/>
      <c r="I83" s="109"/>
    </row>
    <row r="84" spans="1:13" ht="18.95" customHeight="1">
      <c r="A84" s="80" t="s">
        <v>116</v>
      </c>
      <c r="C84" s="111"/>
      <c r="D84" s="106"/>
      <c r="E84" s="111"/>
      <c r="F84" s="112"/>
      <c r="G84" s="113"/>
      <c r="H84" s="106"/>
      <c r="I84" s="113"/>
    </row>
    <row r="85" spans="1:13" ht="18.95" customHeight="1">
      <c r="A85" s="62" t="s">
        <v>41</v>
      </c>
      <c r="C85" s="101"/>
      <c r="D85" s="101"/>
      <c r="E85" s="101"/>
      <c r="F85" s="100"/>
      <c r="G85" s="100"/>
      <c r="H85" s="102"/>
      <c r="I85" s="100"/>
    </row>
    <row r="86" spans="1:13" ht="18.95" customHeight="1">
      <c r="A86" s="62" t="s">
        <v>214</v>
      </c>
      <c r="C86" s="101">
        <v>2097</v>
      </c>
      <c r="D86" s="101"/>
      <c r="E86" s="101">
        <v>-2082</v>
      </c>
      <c r="F86" s="107"/>
      <c r="G86" s="100">
        <v>0</v>
      </c>
      <c r="H86" s="102"/>
      <c r="I86" s="100">
        <v>0</v>
      </c>
    </row>
    <row r="87" spans="1:13" ht="18.95" customHeight="1">
      <c r="A87" s="62" t="s">
        <v>199</v>
      </c>
      <c r="C87" s="101"/>
      <c r="D87" s="101"/>
      <c r="E87" s="101"/>
      <c r="F87" s="100"/>
      <c r="G87" s="100"/>
      <c r="H87" s="102"/>
      <c r="I87" s="100"/>
    </row>
    <row r="88" spans="1:13" ht="18.95" customHeight="1">
      <c r="A88" s="62" t="s">
        <v>150</v>
      </c>
      <c r="C88" s="101">
        <v>-1214</v>
      </c>
      <c r="D88" s="101"/>
      <c r="E88" s="101">
        <v>3945</v>
      </c>
      <c r="F88" s="100"/>
      <c r="G88" s="146">
        <v>-331</v>
      </c>
      <c r="H88" s="102"/>
      <c r="I88" s="100">
        <v>481</v>
      </c>
    </row>
    <row r="89" spans="1:13" ht="18.95" customHeight="1">
      <c r="A89" s="62" t="s">
        <v>213</v>
      </c>
      <c r="C89" s="103">
        <v>0</v>
      </c>
      <c r="D89" s="103"/>
      <c r="E89" s="101">
        <v>815</v>
      </c>
      <c r="F89" s="103"/>
      <c r="G89" s="103">
        <v>0</v>
      </c>
      <c r="H89" s="103"/>
      <c r="I89" s="103">
        <v>0</v>
      </c>
    </row>
    <row r="90" spans="1:13" ht="18.95" customHeight="1">
      <c r="M90" s="88"/>
    </row>
    <row r="91" spans="1:13" ht="18.95" customHeight="1">
      <c r="A91" s="62" t="s">
        <v>1</v>
      </c>
      <c r="M91" s="88" t="s">
        <v>142</v>
      </c>
    </row>
    <row r="94" spans="1:13" ht="18.95" customHeight="1">
      <c r="A94" s="88"/>
    </row>
    <row r="95" spans="1:13" ht="18.95" customHeight="1">
      <c r="A95" s="8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59" max="10" man="1"/>
    <brk id="255" max="65535" man="1"/>
    <brk id="278" max="65535" man="1"/>
    <brk id="324" max="655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298CEB6DC5A2428C587917064BB1D2" ma:contentTypeVersion="14" ma:contentTypeDescription="Create a new document." ma:contentTypeScope="" ma:versionID="a0437f1a0400efb55bb4b1cdf1b550ec">
  <xsd:schema xmlns:xsd="http://www.w3.org/2001/XMLSchema" xmlns:xs="http://www.w3.org/2001/XMLSchema" xmlns:p="http://schemas.microsoft.com/office/2006/metadata/properties" xmlns:ns3="9e13905a-efb9-43ed-a10d-8f6a2bc451d7" xmlns:ns4="d97998fb-9e21-4f78-9a26-238ea101f50f" targetNamespace="http://schemas.microsoft.com/office/2006/metadata/properties" ma:root="true" ma:fieldsID="fc647a6e390e6ae7e8376f7acc16557b" ns3:_="" ns4:_="">
    <xsd:import namespace="9e13905a-efb9-43ed-a10d-8f6a2bc451d7"/>
    <xsd:import namespace="d97998fb-9e21-4f78-9a26-238ea101f50f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3905a-efb9-43ed-a10d-8f6a2bc451d7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998fb-9e21-4f78-9a26-238ea101f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58A5DC-BBB6-42ED-B6AD-BA5DFB49EE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1F7580-E589-466E-A24C-BA7D00AAE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13905a-efb9-43ed-a10d-8f6a2bc451d7"/>
    <ds:schemaRef ds:uri="d97998fb-9e21-4f78-9a26-238ea101f5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EBE268-60DF-4CBB-97CF-32280859F10B}">
  <ds:schemaRefs>
    <ds:schemaRef ds:uri="http://purl.org/dc/terms/"/>
    <ds:schemaRef ds:uri="http://schemas.microsoft.com/office/infopath/2007/PartnerControls"/>
    <ds:schemaRef ds:uri="d97998fb-9e21-4f78-9a26-238ea101f50f"/>
    <ds:schemaRef ds:uri="http://schemas.microsoft.com/office/2006/documentManagement/types"/>
    <ds:schemaRef ds:uri="9e13905a-efb9-43ed-a10d-8f6a2bc451d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2023-05-10T12:02:38Z</cp:lastPrinted>
  <dcterms:created xsi:type="dcterms:W3CDTF">1998-02-25T03:57:14Z</dcterms:created>
  <dcterms:modified xsi:type="dcterms:W3CDTF">2023-05-10T14:39:26Z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0x010100E8298CEB6DC5A2428C587917064BB1D2</vt:lpwstr>
  </property>
</Properties>
</file>