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I:\ACC-FIN\Account\Consolidate\Online FS\2023 (2566)\Q1\Eng\"/>
    </mc:Choice>
  </mc:AlternateContent>
  <xr:revisionPtr revIDLastSave="0" documentId="8_{96151786-B837-448C-8F02-8FD7E7645CD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S" sheetId="7" r:id="rId1"/>
    <sheet name="3M" sheetId="2" r:id="rId2"/>
    <sheet name="Conso" sheetId="4" r:id="rId3"/>
    <sheet name="Separate" sheetId="5" r:id="rId4"/>
    <sheet name="CF" sheetId="6" r:id="rId5"/>
  </sheets>
  <externalReferences>
    <externalReference r:id="rId6"/>
  </externalReferenc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7" i="6" l="1"/>
  <c r="C27" i="6"/>
  <c r="C40" i="6" s="1"/>
  <c r="C42" i="6" s="1"/>
  <c r="C124" i="7"/>
  <c r="R25" i="4"/>
  <c r="R24" i="4"/>
  <c r="C23" i="7" l="1"/>
  <c r="P21" i="5"/>
  <c r="P22" i="5"/>
  <c r="P23" i="5"/>
  <c r="J23" i="5"/>
  <c r="T17" i="4"/>
  <c r="T18" i="4"/>
  <c r="T15" i="4"/>
  <c r="R18" i="4"/>
  <c r="R19" i="4" s="1"/>
  <c r="C70" i="2"/>
  <c r="G87" i="6"/>
  <c r="C87" i="6"/>
  <c r="T19" i="4" l="1"/>
  <c r="T22" i="4"/>
  <c r="V22" i="4" s="1"/>
  <c r="T21" i="4"/>
  <c r="T23" i="4"/>
  <c r="F23" i="7"/>
  <c r="T24" i="4" l="1"/>
  <c r="T25" i="4" s="1"/>
  <c r="D18" i="4"/>
  <c r="F18" i="4"/>
  <c r="H18" i="4"/>
  <c r="J18" i="4"/>
  <c r="L18" i="4"/>
  <c r="O18" i="4"/>
  <c r="V15" i="4"/>
  <c r="Z15" i="4" s="1"/>
  <c r="X18" i="4" l="1"/>
  <c r="X19" i="4" s="1"/>
  <c r="O19" i="4"/>
  <c r="R21" i="5" l="1"/>
  <c r="G27" i="6" l="1"/>
  <c r="E27" i="6"/>
  <c r="I40" i="2"/>
  <c r="G40" i="2"/>
  <c r="E40" i="2"/>
  <c r="C40" i="2"/>
  <c r="J18" i="5" l="1"/>
  <c r="M18" i="5"/>
  <c r="P17" i="5" l="1"/>
  <c r="D19" i="4" l="1"/>
  <c r="V21" i="4"/>
  <c r="I84" i="6"/>
  <c r="G84" i="6"/>
  <c r="E84" i="6"/>
  <c r="C84" i="6"/>
  <c r="E40" i="6"/>
  <c r="E42" i="6" s="1"/>
  <c r="P24" i="5" l="1"/>
  <c r="L24" i="4"/>
  <c r="H24" i="4"/>
  <c r="F24" i="4"/>
  <c r="D24" i="4"/>
  <c r="I40" i="6" l="1"/>
  <c r="I42" i="6" s="1"/>
  <c r="C78" i="7"/>
  <c r="C17" i="2" l="1"/>
  <c r="C71" i="6" l="1"/>
  <c r="C86" i="6" s="1"/>
  <c r="E71" i="6" l="1"/>
  <c r="E86" i="6" s="1"/>
  <c r="D19" i="5"/>
  <c r="F19" i="5"/>
  <c r="H19" i="5"/>
  <c r="F78" i="7"/>
  <c r="M24" i="5"/>
  <c r="J24" i="5"/>
  <c r="C126" i="7" l="1"/>
  <c r="O24" i="4" l="1"/>
  <c r="J24" i="4"/>
  <c r="V23" i="4"/>
  <c r="V16" i="4"/>
  <c r="Z21" i="4"/>
  <c r="V24" i="4" l="1"/>
  <c r="V25" i="4" s="1"/>
  <c r="R15" i="5" l="1"/>
  <c r="P18" i="5" l="1"/>
  <c r="P19" i="5" s="1"/>
  <c r="M19" i="5"/>
  <c r="J19" i="5"/>
  <c r="L19" i="4"/>
  <c r="H19" i="4"/>
  <c r="F19" i="4"/>
  <c r="J19" i="4" l="1"/>
  <c r="V17" i="4"/>
  <c r="V18" i="4" l="1"/>
  <c r="V19" i="4" s="1"/>
  <c r="C26" i="2" l="1"/>
  <c r="R17" i="5" l="1"/>
  <c r="R23" i="5" l="1"/>
  <c r="G71" i="6"/>
  <c r="J25" i="5" l="1"/>
  <c r="G40" i="6"/>
  <c r="G42" i="6" s="1"/>
  <c r="G86" i="6" s="1"/>
  <c r="X24" i="4"/>
  <c r="X25" i="4" s="1"/>
  <c r="Z22" i="4"/>
  <c r="R22" i="5" l="1"/>
  <c r="R24" i="5" s="1"/>
  <c r="R25" i="5" s="1"/>
  <c r="Z24" i="4"/>
  <c r="Z25" i="4" s="1"/>
  <c r="E26" i="2" l="1"/>
  <c r="L124" i="7"/>
  <c r="F124" i="7"/>
  <c r="F126" i="7" s="1"/>
  <c r="L126" i="7" l="1"/>
  <c r="L93" i="7"/>
  <c r="I93" i="7"/>
  <c r="F93" i="7"/>
  <c r="C93" i="7"/>
  <c r="C94" i="7" s="1"/>
  <c r="L78" i="7"/>
  <c r="I78" i="7"/>
  <c r="L33" i="7"/>
  <c r="I33" i="7"/>
  <c r="F33" i="7"/>
  <c r="C33" i="7"/>
  <c r="L23" i="7"/>
  <c r="I23" i="7"/>
  <c r="I94" i="7" l="1"/>
  <c r="F94" i="7"/>
  <c r="F127" i="7" s="1"/>
  <c r="L94" i="7"/>
  <c r="L127" i="7" s="1"/>
  <c r="C34" i="7"/>
  <c r="C127" i="7"/>
  <c r="I34" i="7"/>
  <c r="F34" i="7"/>
  <c r="L34" i="7"/>
  <c r="I71" i="6" l="1"/>
  <c r="I86" i="6" s="1"/>
  <c r="O25" i="4"/>
  <c r="J25" i="4"/>
  <c r="H25" i="4"/>
  <c r="F25" i="4"/>
  <c r="D25" i="4"/>
  <c r="Z17" i="4"/>
  <c r="Z16" i="4"/>
  <c r="M25" i="5"/>
  <c r="H25" i="5"/>
  <c r="F25" i="5"/>
  <c r="D25" i="5"/>
  <c r="R18" i="5"/>
  <c r="R19" i="5" s="1"/>
  <c r="R16" i="5"/>
  <c r="I26" i="2"/>
  <c r="I17" i="2"/>
  <c r="G17" i="2"/>
  <c r="E17" i="2"/>
  <c r="Z18" i="4" l="1"/>
  <c r="Z19" i="4" s="1"/>
  <c r="C88" i="6"/>
  <c r="C28" i="2"/>
  <c r="C32" i="2" s="1"/>
  <c r="E88" i="6"/>
  <c r="G88" i="6"/>
  <c r="I88" i="6"/>
  <c r="E28" i="2"/>
  <c r="L25" i="4"/>
  <c r="I28" i="2"/>
  <c r="I32" i="2" s="1"/>
  <c r="I34" i="2" s="1"/>
  <c r="P25" i="5"/>
  <c r="I41" i="2" l="1"/>
  <c r="I72" i="2"/>
  <c r="C34" i="2"/>
  <c r="Z23" i="4"/>
  <c r="E32" i="2"/>
  <c r="E34" i="2" s="1"/>
  <c r="E41" i="2" l="1"/>
  <c r="E72" i="2"/>
  <c r="C65" i="2"/>
  <c r="C41" i="2"/>
  <c r="E65" i="2" l="1"/>
  <c r="C72" i="2"/>
  <c r="G26" i="2" l="1"/>
  <c r="G28" i="2" s="1"/>
  <c r="G32" i="2" s="1"/>
  <c r="G34" i="2" s="1"/>
  <c r="G41" i="2" s="1"/>
  <c r="E70" i="2" l="1"/>
  <c r="G72" i="2" l="1"/>
  <c r="I124" i="7" l="1"/>
  <c r="I126" i="7" s="1"/>
  <c r="I127" i="7" s="1"/>
</calcChain>
</file>

<file path=xl/sharedStrings.xml><?xml version="1.0" encoding="utf-8"?>
<sst xmlns="http://schemas.openxmlformats.org/spreadsheetml/2006/main" count="358" uniqueCount="233">
  <si>
    <t>CHARN  ISSARA  DEVELOPMENT  PUBLIC  COMPANY  LIMITED  AND  ITS  SUBSIDIARIES</t>
  </si>
  <si>
    <t>STATEMENT  OF  FINANCIAL  POSITION</t>
  </si>
  <si>
    <r>
      <t xml:space="preserve">AS  AT  MARCH </t>
    </r>
    <r>
      <rPr>
        <b/>
        <sz val="12"/>
        <rFont val="Times New Roman"/>
        <family val="1"/>
      </rPr>
      <t xml:space="preserve"> 31,  2023</t>
    </r>
  </si>
  <si>
    <t>UNIT : THOUSAND BAHT</t>
  </si>
  <si>
    <t>Notes</t>
  </si>
  <si>
    <t>Consolidated</t>
  </si>
  <si>
    <t xml:space="preserve">Separate </t>
  </si>
  <si>
    <t xml:space="preserve">  financial statements</t>
  </si>
  <si>
    <t xml:space="preserve">As at </t>
  </si>
  <si>
    <t>March 31,</t>
  </si>
  <si>
    <t>December 31,</t>
  </si>
  <si>
    <t>“Unaudited”</t>
  </si>
  <si>
    <t>ASSETS</t>
  </si>
  <si>
    <t>CURRENT  ASSETS</t>
  </si>
  <si>
    <t>Cash and cash equivalents</t>
  </si>
  <si>
    <t>Trade and other current receivables</t>
  </si>
  <si>
    <t>Short-term loans to subsidiaries</t>
  </si>
  <si>
    <t>4.3 and 8</t>
  </si>
  <si>
    <t>Costs of property development projects for sales</t>
  </si>
  <si>
    <t>Inventories</t>
  </si>
  <si>
    <t>Current corporate income tax receivable</t>
  </si>
  <si>
    <t>Other current financial assets</t>
  </si>
  <si>
    <t>Deposit for land</t>
  </si>
  <si>
    <t>Other current assets</t>
  </si>
  <si>
    <t xml:space="preserve">     Total Current Assets</t>
  </si>
  <si>
    <t>NON-CURRENT  ASSETS</t>
  </si>
  <si>
    <t>Other non-current financial assets</t>
  </si>
  <si>
    <t>Investments in subsidiaries</t>
  </si>
  <si>
    <t>Investment properties</t>
  </si>
  <si>
    <t>Property, plant and equipment</t>
  </si>
  <si>
    <t>Right-of-use assets</t>
  </si>
  <si>
    <t>Deferred tax assets</t>
  </si>
  <si>
    <t xml:space="preserve">Other non-current assets </t>
  </si>
  <si>
    <t>Total Non-current Assets</t>
  </si>
  <si>
    <t>TOTAL  ASSETS</t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</si>
  <si>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</si>
  <si>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t>LIABILITIES  AND  SHAREHOLDERS’  EQUITY</t>
  </si>
  <si>
    <t>CURRENT LIABILITIES</t>
  </si>
  <si>
    <t>Bank overdrafts from financial institutions</t>
  </si>
  <si>
    <t>Short-term borrowings from financial institutions</t>
  </si>
  <si>
    <t>Short-term borrowings from other company</t>
  </si>
  <si>
    <t>Trade and other current payables</t>
  </si>
  <si>
    <t>Current contract liabilities</t>
  </si>
  <si>
    <t xml:space="preserve">Current portion of long-term borrowings </t>
  </si>
  <si>
    <t xml:space="preserve"> from financial institutions</t>
  </si>
  <si>
    <t xml:space="preserve"> from other companies</t>
  </si>
  <si>
    <t>Current portion of bonds</t>
  </si>
  <si>
    <t>Current portion of lease liabilities</t>
  </si>
  <si>
    <t>Short-term borrowings from related parties</t>
  </si>
  <si>
    <t>Retention payables</t>
  </si>
  <si>
    <t>Income tax payable</t>
  </si>
  <si>
    <t>Other current liabilities</t>
  </si>
  <si>
    <t xml:space="preserve">     Total Current Liabilities</t>
  </si>
  <si>
    <t>NON-CURRENT  LIABILITIES</t>
  </si>
  <si>
    <t xml:space="preserve">Long-term borrowings from financial institutions, net </t>
  </si>
  <si>
    <t>of current portion</t>
  </si>
  <si>
    <t xml:space="preserve">Long-term borrowings from other companies, net </t>
  </si>
  <si>
    <t>Bonds, net of current portion</t>
  </si>
  <si>
    <t>Lease liabilities, net of current portion</t>
  </si>
  <si>
    <t>Other non-current payables - related company</t>
  </si>
  <si>
    <t>Non-current contract liabilities</t>
  </si>
  <si>
    <t>Deferred tax liabilities</t>
  </si>
  <si>
    <t>Non-current provisions for employee benefits</t>
  </si>
  <si>
    <t>Deferred revenue</t>
  </si>
  <si>
    <t xml:space="preserve">Other non-current liabilities </t>
  </si>
  <si>
    <t xml:space="preserve">     Total Non-current Liabilities</t>
  </si>
  <si>
    <t xml:space="preserve">     TOTAL  LIABILITIES</t>
  </si>
  <si>
    <r>
      <t xml:space="preserve">AS  AT  MARCH  </t>
    </r>
    <r>
      <rPr>
        <b/>
        <sz val="12"/>
        <rFont val="Times New Roman"/>
        <family val="1"/>
      </rPr>
      <t>31,  2023</t>
    </r>
  </si>
  <si>
    <t>Note</t>
  </si>
  <si>
    <r>
      <t>LIABILITIES  AND  SHAREHOLDERS’  EQUITY</t>
    </r>
    <r>
      <rPr>
        <b/>
        <sz val="11"/>
        <rFont val="Times New Roman"/>
        <family val="1"/>
      </rPr>
      <t xml:space="preserve"> </t>
    </r>
    <r>
      <rPr>
        <b/>
        <sz val="10"/>
        <rFont val="Times New Roman"/>
        <family val="1"/>
      </rPr>
      <t xml:space="preserve"> </t>
    </r>
    <r>
      <rPr>
        <b/>
        <sz val="10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(CONTINUED)</t>
    </r>
  </si>
  <si>
    <t>SHARE  CAPITAL</t>
  </si>
  <si>
    <t xml:space="preserve">     Authorized share capital</t>
  </si>
  <si>
    <r>
      <rPr>
        <sz val="11"/>
        <rFont val="Times New Roman"/>
        <family val="1"/>
      </rPr>
      <t xml:space="preserve">         1,589,286,363</t>
    </r>
    <r>
      <rPr>
        <sz val="12"/>
        <rFont val="Times New Roman"/>
        <family val="1"/>
      </rPr>
      <t xml:space="preserve"> ordinary shares of Baht 1 each</t>
    </r>
  </si>
  <si>
    <t xml:space="preserve">     Issued and paid-up share capital</t>
  </si>
  <si>
    <r>
      <rPr>
        <sz val="11"/>
        <rFont val="Times New Roman"/>
        <family val="1"/>
      </rPr>
      <t xml:space="preserve">         1,066,595,865</t>
    </r>
    <r>
      <rPr>
        <sz val="12"/>
        <rFont val="Times New Roman"/>
        <family val="1"/>
      </rPr>
      <t xml:space="preserve"> ordinary shares of Baht 1 each</t>
    </r>
  </si>
  <si>
    <t>Share premium</t>
  </si>
  <si>
    <t>Retained earnings</t>
  </si>
  <si>
    <t xml:space="preserve">     Appropriated </t>
  </si>
  <si>
    <t xml:space="preserve">           Legal reserve</t>
  </si>
  <si>
    <t xml:space="preserve">     Unappropriated</t>
  </si>
  <si>
    <t>Other components of shareholders’ equity</t>
  </si>
  <si>
    <t xml:space="preserve">      TOTAL  SHAREHOLDERS’  EQUITY </t>
  </si>
  <si>
    <t xml:space="preserve">           ATTRIBUTABLE  TO  OWNERS  OF  THE  PARENT</t>
  </si>
  <si>
    <t>NON-CONTROLLING  INTERESTS</t>
  </si>
  <si>
    <t xml:space="preserve">      TOTAL  SHAREHOLDERS’  EQUITY</t>
  </si>
  <si>
    <t>TOTAL  LIABILITIES  AND  SHAREHOLDERS’  EQUITY</t>
  </si>
  <si>
    <t>See condensed notes to the financial statements</t>
  </si>
  <si>
    <t>STATEMENTS  OF  PROFIT  OR  LOSS  AND  OTHER  COMPREHENSIVE  INCOME</t>
  </si>
  <si>
    <r>
      <t xml:space="preserve">FOR  THE  THREE-MONTH  PERIOD  ENDED  MARCH  </t>
    </r>
    <r>
      <rPr>
        <b/>
        <sz val="12"/>
        <rFont val="Times New Roman"/>
        <family val="1"/>
      </rPr>
      <t>31,  2023</t>
    </r>
  </si>
  <si>
    <t>“UNAUDITED”</t>
  </si>
  <si>
    <t>REVENUES</t>
  </si>
  <si>
    <t xml:space="preserve"> Revenues from real estate sales </t>
  </si>
  <si>
    <t xml:space="preserve"> Rental and services income </t>
  </si>
  <si>
    <t xml:space="preserve"> Revenues from hotel operations </t>
  </si>
  <si>
    <t xml:space="preserve"> Revenues from sales of goods</t>
  </si>
  <si>
    <t xml:space="preserve"> Management fee and other fee income </t>
  </si>
  <si>
    <t xml:space="preserve"> Other income</t>
  </si>
  <si>
    <t xml:space="preserve">      Total Revenues </t>
  </si>
  <si>
    <t xml:space="preserve"> EXPENSES </t>
  </si>
  <si>
    <t>Costs of real estate sales</t>
  </si>
  <si>
    <t>Costs of rental and services</t>
  </si>
  <si>
    <t>Costs of hotel operations</t>
  </si>
  <si>
    <t>Costs of goods sold</t>
  </si>
  <si>
    <t>Distribution costs</t>
  </si>
  <si>
    <t>Administrative expenses</t>
  </si>
  <si>
    <t xml:space="preserve">     Total Expenses</t>
  </si>
  <si>
    <t>Profit (loss) from operating activities</t>
  </si>
  <si>
    <t>Finance income</t>
  </si>
  <si>
    <t>Finance costs</t>
  </si>
  <si>
    <t>(LOSS)  PROFIT  BEFORE  INCOME  TAX  EXPENSES</t>
  </si>
  <si>
    <t>INCOME TAX  EXPENSES  (INCOME)</t>
  </si>
  <si>
    <t>(LOSS)  PROFIT  FOR  THE  PERIOD</t>
  </si>
  <si>
    <t>OTHER  COMPREHENSIVE ( LOSS) INCOME</t>
  </si>
  <si>
    <t xml:space="preserve">Components of other comprehensive income </t>
  </si>
  <si>
    <t xml:space="preserve">    that will not be reclassified to profit or loss</t>
  </si>
  <si>
    <t xml:space="preserve">      (Loss) profit on measuring financial assets, net of tax</t>
  </si>
  <si>
    <t>Other comprehensive (loss) income for the period, net of tax</t>
  </si>
  <si>
    <t>TOTAL COMPREHENSIVE LOSS FOR THE PERIOD</t>
  </si>
  <si>
    <r>
      <t xml:space="preserve">STATEMENTS  OF  PROFIT  OR  LOSS  AND  OTHER  COMPREHENSIVE  INCOME  </t>
    </r>
    <r>
      <rPr>
        <sz val="10"/>
        <rFont val="Times New Roman"/>
        <family val="1"/>
      </rPr>
      <t xml:space="preserve">(CONTINUED) </t>
    </r>
  </si>
  <si>
    <t>(Loss) profit attributable to</t>
  </si>
  <si>
    <t xml:space="preserve">    Owners of the parent</t>
  </si>
  <si>
    <t xml:space="preserve">    Non-controlling interests</t>
  </si>
  <si>
    <t>Other comprehensive loss attributable to</t>
  </si>
  <si>
    <t>Basic (losses) earnings per share (Baht)</t>
  </si>
  <si>
    <t>STATEMENTS  OF  CHANGES  IN  SHAREHOLDERS’  EQUITY</t>
  </si>
  <si>
    <t>Consolidated financial statements</t>
  </si>
  <si>
    <t>Issued and paid-up</t>
  </si>
  <si>
    <t>Share</t>
  </si>
  <si>
    <t>Total</t>
  </si>
  <si>
    <t xml:space="preserve">Non-controlling </t>
  </si>
  <si>
    <t>share capital</t>
  </si>
  <si>
    <t xml:space="preserve"> premium</t>
  </si>
  <si>
    <t xml:space="preserve">Appropriated </t>
  </si>
  <si>
    <t>Unappropriated</t>
  </si>
  <si>
    <t>Other comprehensive income (loss)</t>
  </si>
  <si>
    <t>Total other</t>
  </si>
  <si>
    <t>profit (loss)</t>
  </si>
  <si>
    <t>interests</t>
  </si>
  <si>
    <t>shareholders’</t>
  </si>
  <si>
    <t>Legal</t>
  </si>
  <si>
    <t xml:space="preserve">Surplus </t>
  </si>
  <si>
    <t>(Loss) gain</t>
  </si>
  <si>
    <t>Revaluation</t>
  </si>
  <si>
    <t>components of</t>
  </si>
  <si>
    <t>attributions to</t>
  </si>
  <si>
    <t>equity</t>
  </si>
  <si>
    <t>reserve</t>
  </si>
  <si>
    <t>on change in</t>
  </si>
  <si>
    <t>on measuring</t>
  </si>
  <si>
    <t>surplus</t>
  </si>
  <si>
    <t>owners of</t>
  </si>
  <si>
    <t>interest in equity</t>
  </si>
  <si>
    <t>financial assets</t>
  </si>
  <si>
    <t>the parent</t>
  </si>
  <si>
    <t>of subsidiaries</t>
  </si>
  <si>
    <t>Brought forward balance as at January 1, 2022</t>
  </si>
  <si>
    <t>Loss for the period</t>
  </si>
  <si>
    <t>Other comprehensive loss for the period</t>
  </si>
  <si>
    <t>Total comprehensive loss for the period</t>
  </si>
  <si>
    <t>Carried forward balance as at March 31, 2022</t>
  </si>
  <si>
    <t>Brought forward balance as at January 1, 2023</t>
  </si>
  <si>
    <t>Carried forward balance as at March 31, 2023</t>
  </si>
  <si>
    <r>
      <t>STATEMENTS  OF  CHANGES  IN  SHAREHOLDERS’  EQUITY</t>
    </r>
    <r>
      <rPr>
        <sz val="10"/>
        <rFont val="Times New Roman"/>
        <family val="1"/>
      </rPr>
      <t xml:space="preserve">  (CONTINUED) </t>
    </r>
  </si>
  <si>
    <t>Separate financial statements</t>
  </si>
  <si>
    <t/>
  </si>
  <si>
    <t>premium</t>
  </si>
  <si>
    <t>Other comprehensive</t>
  </si>
  <si>
    <t xml:space="preserve">shareholders’ </t>
  </si>
  <si>
    <t>Legal reserve</t>
  </si>
  <si>
    <t>income (loss)</t>
  </si>
  <si>
    <t xml:space="preserve"> equity</t>
  </si>
  <si>
    <t>Gain (loss)</t>
  </si>
  <si>
    <t>Brought forward balance  as at January 1, 2022</t>
  </si>
  <si>
    <t>Profit for the period</t>
  </si>
  <si>
    <t>Total comprehensive income (loss) for the period</t>
  </si>
  <si>
    <t>Other comprehensive income for the period</t>
  </si>
  <si>
    <t>Total comprehensive (loss) income for the period</t>
  </si>
  <si>
    <t>STATEMENTS  OF  CASH  FLOWS</t>
  </si>
  <si>
    <r>
      <t xml:space="preserve">FOR  THE  THREE-MONTH  PERIOD  ENDED  MARCH  </t>
    </r>
    <r>
      <rPr>
        <b/>
        <sz val="12"/>
        <color theme="1"/>
        <rFont val="Times New Roman"/>
        <family val="1"/>
      </rPr>
      <t>31,  2023</t>
    </r>
  </si>
  <si>
    <t>CASH FLOWS FROM OPERATING ACTIVITIES</t>
  </si>
  <si>
    <t>Adjustments to reconcile (loss) profit to cash provided by (paid)</t>
  </si>
  <si>
    <t xml:space="preserve">Adjust with income tax (income) expense </t>
  </si>
  <si>
    <t xml:space="preserve">Depreciation </t>
  </si>
  <si>
    <t>Amortization</t>
  </si>
  <si>
    <t xml:space="preserve">Amortization of front-end fee of borrowings </t>
  </si>
  <si>
    <t xml:space="preserve">  from financial institutions and other companies</t>
  </si>
  <si>
    <t>Amortization of issuance cost of bonds</t>
  </si>
  <si>
    <t>Expenses from non-current provisions for employee benefits</t>
  </si>
  <si>
    <t>Dividends received from other non-current financial assets</t>
  </si>
  <si>
    <t>Gain from lease modifications</t>
  </si>
  <si>
    <t>in operating assets and liabilities</t>
  </si>
  <si>
    <t>Decrease (increase) in operating assets</t>
  </si>
  <si>
    <t>Increase (decrease) in operating liabilities</t>
  </si>
  <si>
    <t xml:space="preserve">Trade and other current payables </t>
  </si>
  <si>
    <t>Contract liabilities</t>
  </si>
  <si>
    <t>Other non-current liabilities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</si>
  <si>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</si>
  <si>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r>
      <t xml:space="preserve">FOR  THE  THREE-MONTH  PERIOD  ENDED  MARCH </t>
    </r>
    <r>
      <rPr>
        <b/>
        <sz val="12"/>
        <rFont val="Times New Roman"/>
        <family val="1"/>
      </rPr>
      <t xml:space="preserve"> 31,  2023</t>
    </r>
  </si>
  <si>
    <t>CASH FLOWS FROM INVESTING ACTIVITIES</t>
  </si>
  <si>
    <t xml:space="preserve">   Cash received from other current financial assets</t>
  </si>
  <si>
    <t xml:space="preserve">   Cash paid for other current financial assets</t>
  </si>
  <si>
    <t xml:space="preserve">   Cash paid for other non-current financial assets</t>
  </si>
  <si>
    <t xml:space="preserve">   Dividends received from other non-current financial assets</t>
  </si>
  <si>
    <t xml:space="preserve">   Cash received from sale of equipment and vehicle</t>
  </si>
  <si>
    <t xml:space="preserve">   Cash paid for purchase of plant and equipment</t>
  </si>
  <si>
    <t xml:space="preserve">   Cash paid for purchase of intangible asset</t>
  </si>
  <si>
    <t xml:space="preserve">   Interest received</t>
  </si>
  <si>
    <t>Net cash (used in) provided by investing activities</t>
  </si>
  <si>
    <t>CASH FLOWS FROM FINANCING ACTIVITIES</t>
  </si>
  <si>
    <t xml:space="preserve">   Increase in bank overdrafts from financial institutions</t>
  </si>
  <si>
    <t xml:space="preserve">   Cash received from short-term borrowings from financial institutions</t>
  </si>
  <si>
    <t xml:space="preserve">   Cash for repayment of short-term borrowings from financial institutions</t>
  </si>
  <si>
    <t xml:space="preserve">   Cash received from short-term borrowings from other company</t>
  </si>
  <si>
    <t xml:space="preserve">   Cash received from long-term borrowings from financial institutions</t>
  </si>
  <si>
    <t xml:space="preserve">   Cash for repayment of long-term borrowings from financial institutions</t>
  </si>
  <si>
    <t xml:space="preserve">   Cash received from long-term borrowings from other companies</t>
  </si>
  <si>
    <t xml:space="preserve">   Cash for repayment of lease liabilities </t>
  </si>
  <si>
    <t xml:space="preserve">   Cash received from issuing of bonds, net of issuance costs</t>
  </si>
  <si>
    <t xml:space="preserve">   Interest paid</t>
  </si>
  <si>
    <t>Cash and cash equivalents as at January 1,</t>
  </si>
  <si>
    <t>Cash and cash equivalents as at March 31,</t>
  </si>
  <si>
    <t>Impairment loss determined in accordance with TFRS 9</t>
  </si>
  <si>
    <t>4.2</t>
  </si>
  <si>
    <t>Loss on impairment determined in accordance with TFRS 9</t>
  </si>
  <si>
    <t>Gain from sale of equipment and vehicle</t>
  </si>
  <si>
    <t xml:space="preserve">Net cash provided by (used in) operating activities before changes </t>
  </si>
  <si>
    <t>Net increase in cash and cash equivalents</t>
  </si>
  <si>
    <t>Cash (paid) received for income tax</t>
  </si>
  <si>
    <t>Net cash (used in) provided by operating activities</t>
  </si>
  <si>
    <t>SHAREHOLDERS’ EQUITY</t>
  </si>
  <si>
    <t>(Loss) profit for the periods</t>
  </si>
  <si>
    <t>Net cash provided by financing activities</t>
  </si>
  <si>
    <t>Cash (used in) provided by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</si>
</sst>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(* #,##0_);_(* \(#,##0\);_(* &quot;-&quot;_);_(@_)"/>
    <numFmt numFmtId="165" formatCode="_(* #,##0.00_);_(* \(#,##0.00\);_(* &quot;-&quot;??_);_(@_)"/>
    <numFmt numFmtId="166" formatCode="_(* #,##0.0000_);_(* \(#,##0.0000\);_(* &quot;-&quot;????_);_(@_)"/>
    <numFmt numFmtId="167" formatCode="_(* #,##0_);_(* \(#,##0\);_(* &quot;-&quot;????_);_(@_)"/>
    <numFmt numFmtId="168" formatCode="#,##0.000_);\(#,##0.000\)"/>
    <numFmt numFmtId="169" formatCode="_(* #,##0.000_);_(* \(#,##0.000\);_(* &quot;-&quot;??_);_(@_)"/>
    <numFmt numFmtId="170" formatCode="_(* #,##0_);_(* \(#,##0\);_(* &quot;-&quot;??_);_(@_)"/>
    <numFmt numFmtId="171" formatCode="_(* #,##0.000000_);_(* \(#,##0.000000\);_(* &quot;-&quot;??????_);_(@_)"/>
    <numFmt numFmtId="172" formatCode="_(* #,##0.00000000_);_(* \(#,##0.00000000\);_(* &quot;-&quot;????????_);_(@_)"/>
    <numFmt numFmtId="173" formatCode="#,##0.0"/>
    <numFmt numFmtId="174" formatCode="\-"/>
    <numFmt numFmtId="175" formatCode="_(* #,##0_);_(* \(#,##0\);_(* &quot;-&quot;?????_);_(@_)"/>
  </numFmts>
  <fonts count="22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theme="1"/>
      <name val="Arial"/>
      <family val="2"/>
    </font>
    <font>
      <b/>
      <sz val="8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6"/>
      <name val="Angsana New"/>
      <family val="1"/>
    </font>
    <font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1"/>
      <name val="ApFont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6" fillId="0" borderId="0"/>
    <xf numFmtId="0" fontId="6" fillId="0" borderId="0"/>
    <xf numFmtId="0" fontId="8" fillId="0" borderId="0"/>
    <xf numFmtId="0" fontId="13" fillId="0" borderId="0"/>
    <xf numFmtId="9" fontId="1" fillId="0" borderId="0" applyFont="0" applyFill="0" applyBorder="0" applyAlignment="0" applyProtection="0"/>
  </cellStyleXfs>
  <cellXfs count="217">
    <xf numFmtId="0" fontId="0" fillId="0" borderId="0" xfId="0"/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37" fontId="3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37" fontId="3" fillId="0" borderId="2" xfId="1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37" fontId="3" fillId="0" borderId="1" xfId="1" applyNumberFormat="1" applyFont="1" applyFill="1" applyBorder="1" applyAlignment="1">
      <alignment horizontal="right" vertical="center"/>
    </xf>
    <xf numFmtId="37" fontId="3" fillId="0" borderId="5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left" vertical="center" indent="1"/>
    </xf>
    <xf numFmtId="164" fontId="4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37" fontId="3" fillId="0" borderId="4" xfId="1" applyNumberFormat="1" applyFont="1" applyFill="1" applyBorder="1" applyAlignment="1">
      <alignment horizontal="right" vertical="center"/>
    </xf>
    <xf numFmtId="168" fontId="3" fillId="0" borderId="0" xfId="0" applyNumberFormat="1" applyFont="1" applyAlignment="1">
      <alignment vertical="center"/>
    </xf>
    <xf numFmtId="169" fontId="3" fillId="0" borderId="4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164" fontId="3" fillId="0" borderId="0" xfId="1" applyNumberFormat="1" applyFont="1" applyFill="1" applyAlignment="1">
      <alignment horizontal="left" vertical="center" indent="2"/>
    </xf>
    <xf numFmtId="164" fontId="3" fillId="0" borderId="0" xfId="1" applyNumberFormat="1" applyFont="1" applyFill="1" applyBorder="1" applyAlignment="1">
      <alignment horizontal="left" vertical="center" indent="2"/>
    </xf>
    <xf numFmtId="166" fontId="3" fillId="0" borderId="0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170" fontId="3" fillId="0" borderId="0" xfId="1" applyNumberFormat="1" applyFont="1" applyFill="1" applyAlignment="1">
      <alignment horizontal="right" vertical="center"/>
    </xf>
    <xf numFmtId="170" fontId="3" fillId="0" borderId="0" xfId="1" applyNumberFormat="1" applyFont="1" applyFill="1" applyBorder="1" applyAlignment="1">
      <alignment horizontal="right" vertical="center"/>
    </xf>
    <xf numFmtId="37" fontId="3" fillId="0" borderId="0" xfId="0" applyNumberFormat="1" applyFont="1"/>
    <xf numFmtId="164" fontId="3" fillId="0" borderId="0" xfId="0" applyNumberFormat="1" applyFont="1"/>
    <xf numFmtId="173" fontId="3" fillId="0" borderId="0" xfId="1" applyNumberFormat="1" applyFont="1" applyFill="1" applyAlignment="1">
      <alignment horizontal="center" vertical="center"/>
    </xf>
    <xf numFmtId="167" fontId="3" fillId="0" borderId="0" xfId="1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horizontal="center" vertical="center" wrapText="1" shrinkToFit="1"/>
    </xf>
    <xf numFmtId="0" fontId="3" fillId="0" borderId="0" xfId="0" quotePrefix="1" applyFont="1" applyAlignment="1">
      <alignment horizontal="left" vertical="center"/>
    </xf>
    <xf numFmtId="37" fontId="11" fillId="0" borderId="0" xfId="1" applyNumberFormat="1" applyFont="1" applyFill="1" applyAlignment="1">
      <alignment horizontal="right" vertical="center"/>
    </xf>
    <xf numFmtId="37" fontId="12" fillId="0" borderId="0" xfId="1" applyNumberFormat="1" applyFont="1" applyFill="1" applyAlignment="1">
      <alignment horizontal="right" vertical="center"/>
    </xf>
    <xf numFmtId="37" fontId="11" fillId="0" borderId="1" xfId="1" applyNumberFormat="1" applyFont="1" applyFill="1" applyBorder="1" applyAlignment="1">
      <alignment horizontal="right" vertical="center"/>
    </xf>
    <xf numFmtId="37" fontId="11" fillId="0" borderId="2" xfId="1" applyNumberFormat="1" applyFont="1" applyFill="1" applyBorder="1" applyAlignment="1">
      <alignment horizontal="right" vertical="center"/>
    </xf>
    <xf numFmtId="170" fontId="11" fillId="0" borderId="0" xfId="1" applyNumberFormat="1" applyFont="1" applyFill="1" applyAlignment="1">
      <alignment vertical="center"/>
    </xf>
    <xf numFmtId="170" fontId="15" fillId="0" borderId="0" xfId="1" applyNumberFormat="1" applyFont="1" applyFill="1" applyAlignment="1">
      <alignment horizontal="center"/>
    </xf>
    <xf numFmtId="37" fontId="11" fillId="0" borderId="3" xfId="1" applyNumberFormat="1" applyFont="1" applyFill="1" applyBorder="1" applyAlignment="1">
      <alignment horizontal="right" vertical="center"/>
    </xf>
    <xf numFmtId="170" fontId="12" fillId="0" borderId="0" xfId="1" applyNumberFormat="1" applyFont="1" applyFill="1" applyAlignment="1">
      <alignment horizontal="center" vertical="center"/>
    </xf>
    <xf numFmtId="37" fontId="11" fillId="0" borderId="0" xfId="1" applyNumberFormat="1" applyFont="1" applyFill="1" applyAlignment="1">
      <alignment vertical="center"/>
    </xf>
    <xf numFmtId="37" fontId="12" fillId="0" borderId="0" xfId="1" applyNumberFormat="1" applyFont="1" applyFill="1" applyAlignment="1">
      <alignment vertical="center"/>
    </xf>
    <xf numFmtId="37" fontId="11" fillId="0" borderId="4" xfId="1" applyNumberFormat="1" applyFont="1" applyFill="1" applyBorder="1" applyAlignment="1">
      <alignment vertical="center"/>
    </xf>
    <xf numFmtId="166" fontId="3" fillId="0" borderId="1" xfId="0" applyNumberFormat="1" applyFont="1" applyBorder="1" applyAlignment="1">
      <alignment horizontal="center" vertical="center" wrapText="1" shrinkToFit="1"/>
    </xf>
    <xf numFmtId="37" fontId="10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vertical="center"/>
    </xf>
    <xf numFmtId="37" fontId="11" fillId="0" borderId="0" xfId="1" applyNumberFormat="1" applyFont="1" applyFill="1" applyBorder="1" applyAlignment="1">
      <alignment horizontal="right" vertical="center"/>
    </xf>
    <xf numFmtId="37" fontId="12" fillId="0" borderId="0" xfId="1" applyNumberFormat="1" applyFont="1" applyFill="1" applyBorder="1" applyAlignment="1">
      <alignment horizontal="right" vertical="center"/>
    </xf>
    <xf numFmtId="37" fontId="11" fillId="0" borderId="4" xfId="1" applyNumberFormat="1" applyFont="1" applyFill="1" applyBorder="1" applyAlignment="1">
      <alignment horizontal="right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170" fontId="19" fillId="0" borderId="0" xfId="0" applyNumberFormat="1" applyFont="1" applyAlignment="1">
      <alignment vertical="center"/>
    </xf>
    <xf numFmtId="170" fontId="19" fillId="0" borderId="0" xfId="0" applyNumberFormat="1" applyFont="1" applyAlignment="1">
      <alignment horizontal="center" vertical="center"/>
    </xf>
    <xf numFmtId="37" fontId="19" fillId="0" borderId="0" xfId="0" applyNumberFormat="1" applyFont="1" applyAlignment="1">
      <alignment horizontal="center" vertical="center"/>
    </xf>
    <xf numFmtId="0" fontId="19" fillId="0" borderId="0" xfId="3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37" fontId="19" fillId="0" borderId="0" xfId="0" applyNumberFormat="1" applyFont="1" applyAlignment="1">
      <alignment vertical="center"/>
    </xf>
    <xf numFmtId="170" fontId="18" fillId="0" borderId="0" xfId="1" applyNumberFormat="1" applyFont="1" applyFill="1" applyAlignment="1">
      <alignment horizontal="right" vertical="center"/>
    </xf>
    <xf numFmtId="170" fontId="18" fillId="0" borderId="0" xfId="1" applyNumberFormat="1" applyFont="1" applyFill="1" applyBorder="1" applyAlignment="1">
      <alignment horizontal="right" vertical="center"/>
    </xf>
    <xf numFmtId="37" fontId="18" fillId="0" borderId="0" xfId="0" applyNumberFormat="1" applyFont="1" applyAlignment="1">
      <alignment horizontal="right" vertical="center"/>
    </xf>
    <xf numFmtId="37" fontId="18" fillId="0" borderId="0" xfId="0" applyNumberFormat="1" applyFont="1" applyAlignment="1">
      <alignment vertical="center"/>
    </xf>
    <xf numFmtId="170" fontId="18" fillId="0" borderId="0" xfId="1" applyNumberFormat="1" applyFont="1" applyFill="1" applyBorder="1" applyAlignment="1">
      <alignment vertical="center"/>
    </xf>
    <xf numFmtId="170" fontId="18" fillId="0" borderId="6" xfId="1" applyNumberFormat="1" applyFont="1" applyFill="1" applyBorder="1" applyAlignment="1">
      <alignment horizontal="right" vertical="center"/>
    </xf>
    <xf numFmtId="37" fontId="18" fillId="0" borderId="6" xfId="0" applyNumberFormat="1" applyFont="1" applyBorder="1" applyAlignment="1">
      <alignment horizontal="right" vertical="center"/>
    </xf>
    <xf numFmtId="170" fontId="18" fillId="0" borderId="7" xfId="1" applyNumberFormat="1" applyFont="1" applyFill="1" applyBorder="1" applyAlignment="1">
      <alignment horizontal="right" vertical="center"/>
    </xf>
    <xf numFmtId="37" fontId="18" fillId="0" borderId="7" xfId="0" applyNumberFormat="1" applyFont="1" applyBorder="1" applyAlignment="1">
      <alignment horizontal="right" vertical="center"/>
    </xf>
    <xf numFmtId="170" fontId="18" fillId="0" borderId="0" xfId="0" applyNumberFormat="1" applyFont="1" applyAlignment="1">
      <alignment vertical="center"/>
    </xf>
    <xf numFmtId="164" fontId="18" fillId="0" borderId="0" xfId="0" applyNumberFormat="1" applyFont="1" applyAlignment="1">
      <alignment horizontal="right" vertical="center"/>
    </xf>
    <xf numFmtId="37" fontId="18" fillId="0" borderId="3" xfId="0" applyNumberFormat="1" applyFont="1" applyBorder="1" applyAlignment="1">
      <alignment horizontal="right" vertical="center"/>
    </xf>
    <xf numFmtId="37" fontId="18" fillId="0" borderId="0" xfId="0" quotePrefix="1" applyNumberFormat="1" applyFont="1" applyAlignment="1">
      <alignment horizontal="center" vertical="center"/>
    </xf>
    <xf numFmtId="166" fontId="18" fillId="0" borderId="7" xfId="0" applyNumberFormat="1" applyFont="1" applyBorder="1" applyAlignment="1">
      <alignment horizontal="right" vertical="center"/>
    </xf>
    <xf numFmtId="170" fontId="18" fillId="0" borderId="0" xfId="1" applyNumberFormat="1" applyFont="1" applyFill="1" applyBorder="1" applyAlignment="1">
      <alignment horizontal="center" vertical="center"/>
    </xf>
    <xf numFmtId="170" fontId="18" fillId="0" borderId="3" xfId="1" applyNumberFormat="1" applyFont="1" applyFill="1" applyBorder="1" applyAlignment="1">
      <alignment horizontal="right" vertical="center"/>
    </xf>
    <xf numFmtId="166" fontId="18" fillId="0" borderId="0" xfId="0" applyNumberFormat="1" applyFont="1" applyAlignment="1">
      <alignment horizontal="right" vertical="center"/>
    </xf>
    <xf numFmtId="166" fontId="10" fillId="0" borderId="0" xfId="0" applyNumberFormat="1" applyFont="1" applyAlignment="1">
      <alignment horizontal="center" vertical="center" wrapText="1" shrinkToFi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9" fillId="0" borderId="0" xfId="0" quotePrefix="1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quotePrefix="1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9" fillId="0" borderId="0" xfId="3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172" fontId="10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166" fontId="10" fillId="0" borderId="6" xfId="0" applyNumberFormat="1" applyFont="1" applyBorder="1" applyAlignment="1">
      <alignment horizontal="center" vertical="center" wrapText="1" shrinkToFit="1"/>
    </xf>
    <xf numFmtId="166" fontId="10" fillId="0" borderId="0" xfId="0" applyNumberFormat="1" applyFont="1" applyAlignment="1">
      <alignment horizontal="right" vertical="center"/>
    </xf>
    <xf numFmtId="37" fontId="10" fillId="0" borderId="6" xfId="0" applyNumberFormat="1" applyFont="1" applyBorder="1" applyAlignment="1">
      <alignment horizontal="right" vertical="center"/>
    </xf>
    <xf numFmtId="170" fontId="10" fillId="0" borderId="0" xfId="0" applyNumberFormat="1" applyFont="1" applyAlignment="1">
      <alignment vertical="center"/>
    </xf>
    <xf numFmtId="166" fontId="10" fillId="0" borderId="7" xfId="0" applyNumberFormat="1" applyFont="1" applyBorder="1" applyAlignment="1">
      <alignment horizontal="center" vertical="center" wrapText="1" shrinkToFit="1"/>
    </xf>
    <xf numFmtId="37" fontId="10" fillId="0" borderId="3" xfId="0" applyNumberFormat="1" applyFont="1" applyBorder="1" applyAlignment="1">
      <alignment horizontal="right" vertical="center"/>
    </xf>
    <xf numFmtId="37" fontId="9" fillId="0" borderId="0" xfId="0" applyNumberFormat="1" applyFont="1" applyAlignment="1">
      <alignment vertical="center"/>
    </xf>
    <xf numFmtId="167" fontId="10" fillId="0" borderId="7" xfId="0" applyNumberFormat="1" applyFont="1" applyBorder="1" applyAlignment="1">
      <alignment horizontal="right" vertical="center" wrapText="1" shrinkToFit="1"/>
    </xf>
    <xf numFmtId="167" fontId="10" fillId="0" borderId="0" xfId="0" applyNumberFormat="1" applyFont="1" applyAlignment="1">
      <alignment horizontal="right" vertical="center" wrapText="1" shrinkToFit="1"/>
    </xf>
    <xf numFmtId="166" fontId="18" fillId="0" borderId="0" xfId="0" applyNumberFormat="1" applyFont="1" applyAlignment="1">
      <alignment horizontal="center" vertical="center" wrapText="1" shrinkToFi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170" fontId="12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1" fillId="0" borderId="0" xfId="5" applyFont="1" applyAlignment="1">
      <alignment horizontal="left" vertical="center" indent="2"/>
    </xf>
    <xf numFmtId="0" fontId="3" fillId="0" borderId="0" xfId="0" applyFont="1" applyAlignment="1">
      <alignment horizontal="center" vertical="center"/>
    </xf>
    <xf numFmtId="0" fontId="11" fillId="0" borderId="0" xfId="5" applyFont="1" applyAlignment="1">
      <alignment horizontal="left" vertical="center" indent="4"/>
    </xf>
    <xf numFmtId="0" fontId="1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1" fillId="0" borderId="0" xfId="5" applyFont="1" applyAlignment="1">
      <alignment vertical="center"/>
    </xf>
    <xf numFmtId="0" fontId="3" fillId="0" borderId="0" xfId="0" applyFont="1" applyAlignment="1">
      <alignment vertical="center"/>
    </xf>
    <xf numFmtId="0" fontId="14" fillId="0" borderId="0" xfId="5" applyFont="1" applyAlignment="1">
      <alignment horizontal="left" vertical="center"/>
    </xf>
    <xf numFmtId="0" fontId="16" fillId="0" borderId="0" xfId="5" applyFont="1" applyAlignment="1">
      <alignment horizontal="center" vertical="center"/>
    </xf>
    <xf numFmtId="0" fontId="14" fillId="0" borderId="0" xfId="5" applyFont="1" applyAlignment="1">
      <alignment vertical="center"/>
    </xf>
    <xf numFmtId="0" fontId="3" fillId="0" borderId="0" xfId="5" applyFont="1" applyAlignment="1">
      <alignment vertical="center"/>
    </xf>
    <xf numFmtId="0" fontId="16" fillId="0" borderId="0" xfId="5" applyFont="1" applyAlignment="1">
      <alignment vertical="center"/>
    </xf>
    <xf numFmtId="171" fontId="10" fillId="0" borderId="0" xfId="0" applyNumberFormat="1" applyFont="1" applyAlignment="1">
      <alignment horizontal="right" vertical="center"/>
    </xf>
    <xf numFmtId="37" fontId="10" fillId="0" borderId="7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0" fontId="17" fillId="0" borderId="0" xfId="5" applyFont="1" applyAlignment="1">
      <alignment vertical="center"/>
    </xf>
    <xf numFmtId="0" fontId="12" fillId="0" borderId="0" xfId="5" applyFont="1" applyAlignment="1">
      <alignment vertical="center"/>
    </xf>
    <xf numFmtId="0" fontId="11" fillId="0" borderId="0" xfId="5" applyFont="1" applyAlignment="1">
      <alignment horizontal="left"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 wrapText="1" shrinkToFit="1"/>
    </xf>
    <xf numFmtId="166" fontId="18" fillId="0" borderId="6" xfId="0" applyNumberFormat="1" applyFont="1" applyBorder="1" applyAlignment="1">
      <alignment horizontal="center" vertical="center" wrapText="1" shrinkToFit="1"/>
    </xf>
    <xf numFmtId="166" fontId="18" fillId="0" borderId="7" xfId="0" applyNumberFormat="1" applyFont="1" applyBorder="1" applyAlignment="1">
      <alignment horizontal="center" vertical="center" wrapText="1" shrinkToFit="1"/>
    </xf>
    <xf numFmtId="0" fontId="11" fillId="0" borderId="0" xfId="5" quotePrefix="1" applyFont="1" applyAlignment="1">
      <alignment vertical="center"/>
    </xf>
    <xf numFmtId="37" fontId="11" fillId="0" borderId="0" xfId="0" applyNumberFormat="1" applyFont="1" applyAlignment="1">
      <alignment vertical="center"/>
    </xf>
    <xf numFmtId="9" fontId="11" fillId="0" borderId="0" xfId="6" applyFont="1" applyFill="1" applyAlignment="1">
      <alignment vertical="center"/>
    </xf>
    <xf numFmtId="0" fontId="0" fillId="0" borderId="0" xfId="0" applyAlignment="1">
      <alignment horizontal="center" vertical="center" wrapText="1"/>
    </xf>
    <xf numFmtId="174" fontId="21" fillId="0" borderId="6" xfId="0" applyNumberFormat="1" applyFont="1" applyBorder="1" applyAlignment="1">
      <alignment horizontal="center" vertical="center"/>
    </xf>
    <xf numFmtId="37" fontId="18" fillId="0" borderId="4" xfId="0" applyNumberFormat="1" applyFont="1" applyBorder="1" applyAlignment="1">
      <alignment horizontal="right" vertical="center"/>
    </xf>
    <xf numFmtId="0" fontId="2" fillId="0" borderId="0" xfId="5" applyFont="1" applyAlignment="1">
      <alignment vertical="center"/>
    </xf>
    <xf numFmtId="171" fontId="10" fillId="0" borderId="7" xfId="0" applyNumberFormat="1" applyFont="1" applyBorder="1" applyAlignment="1">
      <alignment horizontal="right" vertical="center"/>
    </xf>
    <xf numFmtId="0" fontId="5" fillId="0" borderId="0" xfId="0" quotePrefix="1" applyFont="1" applyAlignment="1">
      <alignment vertical="center"/>
    </xf>
    <xf numFmtId="0" fontId="12" fillId="0" borderId="0" xfId="1" quotePrefix="1" applyNumberFormat="1" applyFont="1" applyFill="1" applyAlignment="1">
      <alignment horizontal="center" vertical="center"/>
    </xf>
    <xf numFmtId="166" fontId="5" fillId="0" borderId="6" xfId="0" applyNumberFormat="1" applyFont="1" applyBorder="1" applyAlignment="1">
      <alignment horizontal="center" vertical="center" wrapText="1" shrinkToFit="1"/>
    </xf>
    <xf numFmtId="166" fontId="5" fillId="0" borderId="7" xfId="0" applyNumberFormat="1" applyFont="1" applyBorder="1" applyAlignment="1">
      <alignment horizontal="center" vertical="center" wrapText="1" shrinkToFit="1"/>
    </xf>
    <xf numFmtId="175" fontId="3" fillId="0" borderId="0" xfId="0" applyNumberFormat="1" applyFont="1" applyAlignment="1">
      <alignment horizontal="right" vertical="center"/>
    </xf>
    <xf numFmtId="0" fontId="11" fillId="0" borderId="0" xfId="5" applyFont="1" applyAlignment="1">
      <alignment horizontal="left" vertical="center" indent="3"/>
    </xf>
    <xf numFmtId="175" fontId="3" fillId="0" borderId="0" xfId="0" applyNumberFormat="1" applyFont="1" applyAlignment="1">
      <alignment vertical="center"/>
    </xf>
    <xf numFmtId="175" fontId="3" fillId="0" borderId="1" xfId="0" applyNumberFormat="1" applyFont="1" applyBorder="1" applyAlignment="1">
      <alignment vertical="center"/>
    </xf>
    <xf numFmtId="175" fontId="3" fillId="0" borderId="4" xfId="0" applyNumberFormat="1" applyFont="1" applyBorder="1" applyAlignment="1">
      <alignment vertical="center"/>
    </xf>
    <xf numFmtId="37" fontId="3" fillId="0" borderId="1" xfId="0" applyNumberFormat="1" applyFont="1" applyBorder="1" applyAlignment="1">
      <alignment horizontal="right" vertical="center"/>
    </xf>
    <xf numFmtId="175" fontId="3" fillId="0" borderId="1" xfId="0" applyNumberFormat="1" applyFont="1" applyBorder="1" applyAlignment="1">
      <alignment horizontal="right" vertical="center"/>
    </xf>
    <xf numFmtId="175" fontId="11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horizontal="right" vertical="center"/>
    </xf>
    <xf numFmtId="175" fontId="3" fillId="0" borderId="1" xfId="1" applyNumberFormat="1" applyFont="1" applyFill="1" applyBorder="1" applyAlignment="1">
      <alignment horizontal="right" vertical="center"/>
    </xf>
    <xf numFmtId="171" fontId="3" fillId="0" borderId="0" xfId="0" applyNumberFormat="1" applyFont="1" applyAlignment="1">
      <alignment horizontal="right" vertical="center"/>
    </xf>
    <xf numFmtId="37" fontId="18" fillId="0" borderId="2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center" vertical="center" wrapText="1" shrinkToFit="1"/>
    </xf>
    <xf numFmtId="166" fontId="5" fillId="0" borderId="2" xfId="0" applyNumberFormat="1" applyFont="1" applyBorder="1" applyAlignment="1">
      <alignment horizontal="center" vertical="center" wrapText="1" shrinkToFit="1"/>
    </xf>
    <xf numFmtId="166" fontId="5" fillId="0" borderId="3" xfId="0" applyNumberFormat="1" applyFont="1" applyBorder="1" applyAlignment="1">
      <alignment horizontal="center" vertical="center" wrapText="1" shrinkToFit="1"/>
    </xf>
    <xf numFmtId="167" fontId="11" fillId="0" borderId="0" xfId="1" applyNumberFormat="1" applyFont="1" applyFill="1" applyAlignment="1">
      <alignment horizontal="right" vertical="center"/>
    </xf>
    <xf numFmtId="167" fontId="11" fillId="0" borderId="4" xfId="1" applyNumberFormat="1" applyFont="1" applyFill="1" applyBorder="1" applyAlignment="1">
      <alignment horizontal="right" vertical="center"/>
    </xf>
    <xf numFmtId="167" fontId="18" fillId="0" borderId="6" xfId="1" applyNumberFormat="1" applyFont="1" applyFill="1" applyBorder="1" applyAlignment="1">
      <alignment horizontal="right" vertical="center"/>
    </xf>
    <xf numFmtId="175" fontId="10" fillId="0" borderId="6" xfId="0" applyNumberFormat="1" applyFont="1" applyBorder="1" applyAlignment="1">
      <alignment horizontal="right" vertical="center"/>
    </xf>
    <xf numFmtId="167" fontId="3" fillId="0" borderId="0" xfId="1" applyNumberFormat="1" applyFont="1" applyFill="1" applyAlignment="1">
      <alignment horizontal="right" vertical="center"/>
    </xf>
    <xf numFmtId="167" fontId="10" fillId="0" borderId="7" xfId="0" applyNumberFormat="1" applyFont="1" applyBorder="1" applyAlignment="1">
      <alignment horizontal="right" vertical="center" shrinkToFit="1"/>
    </xf>
    <xf numFmtId="37" fontId="3" fillId="0" borderId="8" xfId="1" applyNumberFormat="1" applyFont="1" applyFill="1" applyBorder="1" applyAlignment="1">
      <alignment horizontal="right" vertical="center"/>
    </xf>
    <xf numFmtId="166" fontId="5" fillId="0" borderId="9" xfId="0" applyNumberFormat="1" applyFont="1" applyBorder="1" applyAlignment="1">
      <alignment horizontal="center" vertical="center" wrapText="1" shrinkToFit="1"/>
    </xf>
    <xf numFmtId="174" fontId="21" fillId="0" borderId="9" xfId="0" applyNumberFormat="1" applyFont="1" applyBorder="1" applyAlignment="1">
      <alignment horizontal="center" vertical="center"/>
    </xf>
    <xf numFmtId="170" fontId="18" fillId="0" borderId="4" xfId="1" applyNumberFormat="1" applyFont="1" applyFill="1" applyBorder="1" applyAlignment="1">
      <alignment horizontal="right" vertical="center"/>
    </xf>
    <xf numFmtId="174" fontId="21" fillId="0" borderId="2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3" fillId="0" borderId="0" xfId="4" applyFont="1" applyAlignment="1">
      <alignment vertical="center"/>
    </xf>
    <xf numFmtId="37" fontId="3" fillId="0" borderId="0" xfId="4" applyNumberFormat="1" applyFont="1" applyAlignment="1">
      <alignment horizontal="right" vertical="center"/>
    </xf>
    <xf numFmtId="170" fontId="3" fillId="0" borderId="0" xfId="4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 shrinkToFit="1"/>
    </xf>
    <xf numFmtId="166" fontId="3" fillId="0" borderId="0" xfId="0" applyNumberFormat="1" applyFont="1" applyAlignment="1">
      <alignment horizontal="right" vertical="center" shrinkToFit="1"/>
    </xf>
    <xf numFmtId="37" fontId="3" fillId="0" borderId="8" xfId="4" applyNumberFormat="1" applyFont="1" applyBorder="1" applyAlignment="1">
      <alignment horizontal="right" vertical="center"/>
    </xf>
    <xf numFmtId="37" fontId="3" fillId="0" borderId="0" xfId="4" applyNumberFormat="1" applyFont="1" applyAlignment="1">
      <alignment vertical="center"/>
    </xf>
    <xf numFmtId="170" fontId="3" fillId="0" borderId="0" xfId="4" applyNumberFormat="1" applyFont="1" applyAlignment="1">
      <alignment vertical="center"/>
    </xf>
    <xf numFmtId="0" fontId="3" fillId="0" borderId="0" xfId="0" applyFont="1" applyAlignment="1">
      <alignment horizontal="left" vertical="center" indent="4"/>
    </xf>
    <xf numFmtId="37" fontId="3" fillId="0" borderId="1" xfId="4" applyNumberFormat="1" applyFont="1" applyBorder="1" applyAlignment="1">
      <alignment vertical="center"/>
    </xf>
    <xf numFmtId="0" fontId="3" fillId="0" borderId="0" xfId="0" quotePrefix="1" applyFont="1" applyAlignment="1">
      <alignment vertical="center"/>
    </xf>
    <xf numFmtId="0" fontId="12" fillId="0" borderId="0" xfId="3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" xfId="3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0" fontId="19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7" fontId="2" fillId="0" borderId="0" xfId="0" quotePrefix="1" applyNumberFormat="1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19" fillId="0" borderId="0" xfId="0" applyFont="1" applyAlignment="1">
      <alignment horizontal="center" vertical="center" wrapText="1"/>
    </xf>
    <xf numFmtId="170" fontId="19" fillId="0" borderId="2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0" xfId="0" quotePrefix="1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7">
    <cellStyle name="Comma" xfId="1" builtinId="3"/>
    <cellStyle name="Normal" xfId="0" builtinId="0"/>
    <cellStyle name="Normal 10 2" xfId="4" xr:uid="{00000000-0005-0000-0000-000002000000}"/>
    <cellStyle name="Normal 2" xfId="3" xr:uid="{00000000-0005-0000-0000-000003000000}"/>
    <cellStyle name="Normal 51" xfId="2" xr:uid="{00000000-0005-0000-0000-000004000000}"/>
    <cellStyle name="Normal_INO07Y" xfId="5" xr:uid="{942E9EED-4805-4330-B1D3-39CF387F5B6A}"/>
    <cellStyle name="Percent" xfId="6" builtinId="5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306428</xdr:colOff>
      <xdr:row>47</xdr:row>
      <xdr:rowOff>37353</xdr:rowOff>
    </xdr:from>
    <xdr:to>
      <xdr:col>11</xdr:col>
      <xdr:colOff>51323</xdr:colOff>
      <xdr:row>48</xdr:row>
      <xdr:rowOff>183444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3132475-5303-4BC6-8550-61E8623AAD06}"/>
            </a:ext>
          </a:extLst>
        </xdr:cNvPr>
        <xdr:cNvSpPr txBox="1">
          <a:spLocks noChangeArrowheads="1"/>
        </xdr:cNvSpPr>
      </xdr:nvSpPr>
      <xdr:spPr bwMode="auto">
        <a:xfrm>
          <a:off x="306428" y="12251765"/>
          <a:ext cx="8149307" cy="4150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  <xdr:twoCellAnchor>
    <xdr:from>
      <xdr:col>0</xdr:col>
      <xdr:colOff>207290</xdr:colOff>
      <xdr:row>144</xdr:row>
      <xdr:rowOff>77343</xdr:rowOff>
    </xdr:from>
    <xdr:to>
      <xdr:col>9</xdr:col>
      <xdr:colOff>10648</xdr:colOff>
      <xdr:row>145</xdr:row>
      <xdr:rowOff>184150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3A59C97-4354-48CF-97A3-B970888254BB}"/>
            </a:ext>
          </a:extLst>
        </xdr:cNvPr>
        <xdr:cNvSpPr txBox="1">
          <a:spLocks noChangeArrowheads="1"/>
        </xdr:cNvSpPr>
      </xdr:nvSpPr>
      <xdr:spPr bwMode="auto">
        <a:xfrm>
          <a:off x="207290" y="35428700"/>
          <a:ext cx="6865465" cy="3517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  <xdr:twoCellAnchor>
    <xdr:from>
      <xdr:col>0</xdr:col>
      <xdr:colOff>557488</xdr:colOff>
      <xdr:row>95</xdr:row>
      <xdr:rowOff>96918</xdr:rowOff>
    </xdr:from>
    <xdr:to>
      <xdr:col>11</xdr:col>
      <xdr:colOff>219326</xdr:colOff>
      <xdr:row>96</xdr:row>
      <xdr:rowOff>217063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FCA63BB4-C608-4755-9BCB-F0747868F1CA}"/>
            </a:ext>
          </a:extLst>
        </xdr:cNvPr>
        <xdr:cNvSpPr txBox="1">
          <a:spLocks noChangeArrowheads="1"/>
        </xdr:cNvSpPr>
      </xdr:nvSpPr>
      <xdr:spPr bwMode="auto">
        <a:xfrm>
          <a:off x="557488" y="24025212"/>
          <a:ext cx="7872014" cy="3890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Orawan.e/Desktop/Working%20Paper/Consolidate/2023/Q1/Template%20from%20by%20DTT/CID66Q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3M"/>
      <sheetName val="WP BS"/>
      <sheetName val="WP PL"/>
      <sheetName val="Conso"/>
      <sheetName val="Separate"/>
      <sheetName val="Cashflow"/>
      <sheetName val="CF Conso"/>
      <sheetName val="CF Separate"/>
      <sheetName val="Commission"/>
      <sheetName val="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0">
          <cell r="D20">
            <v>1066596</v>
          </cell>
        </row>
        <row r="22">
          <cell r="M22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27027-7F70-4901-9692-E90FB5325E62}">
  <sheetPr>
    <tabColor rgb="FF00B050"/>
  </sheetPr>
  <dimension ref="A1:P145"/>
  <sheetViews>
    <sheetView tabSelected="1" topLeftCell="A34" zoomScale="70" zoomScaleNormal="70" zoomScaleSheetLayoutView="85" workbookViewId="0">
      <selection activeCell="P41" sqref="P41"/>
    </sheetView>
  </sheetViews>
  <sheetFormatPr defaultColWidth="12.7109375" defaultRowHeight="20.100000000000001" customHeight="1"/>
  <cols>
    <col min="1" max="1" width="53.5703125" style="35" customWidth="1"/>
    <col min="2" max="2" width="10" style="35" bestFit="1" customWidth="1"/>
    <col min="3" max="3" width="14.5703125" style="35" customWidth="1"/>
    <col min="4" max="5" width="1.7109375" style="35" customWidth="1"/>
    <col min="6" max="6" width="14.5703125" style="35" customWidth="1"/>
    <col min="7" max="8" width="1.7109375" style="35" customWidth="1"/>
    <col min="9" max="9" width="14.5703125" style="35" customWidth="1"/>
    <col min="10" max="11" width="1.7109375" style="35" customWidth="1"/>
    <col min="12" max="12" width="14.5703125" style="35" customWidth="1"/>
    <col min="13" max="14" width="0.5703125" style="35" customWidth="1"/>
    <col min="15" max="16384" width="12.7109375" style="35"/>
  </cols>
  <sheetData>
    <row r="1" spans="1:12" s="109" customFormat="1" ht="20.100000000000001" customHeight="1">
      <c r="A1" s="197" t="s">
        <v>0</v>
      </c>
      <c r="B1" s="197"/>
      <c r="C1" s="197"/>
      <c r="D1" s="197"/>
      <c r="E1" s="197"/>
      <c r="F1" s="197"/>
      <c r="G1" s="194"/>
      <c r="H1" s="194"/>
      <c r="I1" s="194"/>
      <c r="J1" s="194"/>
      <c r="K1" s="194"/>
      <c r="L1" s="194"/>
    </row>
    <row r="2" spans="1:12" s="109" customFormat="1" ht="20.100000000000001" customHeight="1">
      <c r="A2" s="197" t="s">
        <v>1</v>
      </c>
      <c r="B2" s="197"/>
      <c r="C2" s="197"/>
      <c r="D2" s="197"/>
      <c r="E2" s="197"/>
      <c r="F2" s="197"/>
      <c r="G2" s="194"/>
      <c r="H2" s="194"/>
      <c r="I2" s="194"/>
      <c r="J2" s="194"/>
      <c r="K2" s="194"/>
      <c r="L2" s="194"/>
    </row>
    <row r="3" spans="1:12" s="109" customFormat="1" ht="20.100000000000001" customHeight="1">
      <c r="A3" s="198" t="s">
        <v>2</v>
      </c>
      <c r="B3" s="197"/>
      <c r="C3" s="197"/>
      <c r="D3" s="197"/>
      <c r="E3" s="197"/>
      <c r="F3" s="197"/>
      <c r="G3" s="194"/>
      <c r="H3" s="194"/>
      <c r="I3" s="194"/>
      <c r="J3" s="194"/>
      <c r="K3" s="194"/>
      <c r="L3" s="194"/>
    </row>
    <row r="4" spans="1:12" s="110" customFormat="1" ht="20.100000000000001" customHeight="1">
      <c r="A4" s="199" t="s">
        <v>3</v>
      </c>
      <c r="B4" s="199"/>
      <c r="C4" s="199"/>
      <c r="D4" s="199"/>
      <c r="E4" s="199"/>
      <c r="F4" s="199"/>
      <c r="G4" s="200"/>
      <c r="H4" s="200"/>
      <c r="I4" s="200"/>
      <c r="J4" s="200"/>
      <c r="K4" s="200"/>
      <c r="L4" s="200"/>
    </row>
    <row r="5" spans="1:12" s="109" customFormat="1" ht="9" customHeight="1">
      <c r="B5" s="114"/>
      <c r="C5" s="45"/>
      <c r="D5" s="115"/>
      <c r="E5" s="115"/>
      <c r="F5" s="45"/>
    </row>
    <row r="6" spans="1:12" s="109" customFormat="1" ht="20.100000000000001" customHeight="1">
      <c r="B6" s="111" t="s">
        <v>4</v>
      </c>
      <c r="C6" s="193" t="s">
        <v>5</v>
      </c>
      <c r="D6" s="194"/>
      <c r="E6" s="194"/>
      <c r="F6" s="194"/>
      <c r="I6" s="193" t="s">
        <v>6</v>
      </c>
      <c r="J6" s="194"/>
      <c r="K6" s="194"/>
      <c r="L6" s="194"/>
    </row>
    <row r="7" spans="1:12" s="109" customFormat="1" ht="20.100000000000001" customHeight="1">
      <c r="B7" s="111"/>
      <c r="C7" s="195" t="s">
        <v>7</v>
      </c>
      <c r="D7" s="196"/>
      <c r="E7" s="196"/>
      <c r="F7" s="196"/>
      <c r="I7" s="195" t="s">
        <v>7</v>
      </c>
      <c r="J7" s="196"/>
      <c r="K7" s="196"/>
      <c r="L7" s="196"/>
    </row>
    <row r="8" spans="1:12" s="114" customFormat="1" ht="20.100000000000001" customHeight="1">
      <c r="A8" s="116"/>
      <c r="C8" s="48" t="s">
        <v>8</v>
      </c>
      <c r="D8" s="115"/>
      <c r="E8" s="115"/>
      <c r="F8" s="48" t="s">
        <v>8</v>
      </c>
      <c r="G8" s="111"/>
      <c r="H8" s="111"/>
      <c r="I8" s="111" t="s">
        <v>8</v>
      </c>
      <c r="J8" s="111"/>
      <c r="K8" s="111"/>
      <c r="L8" s="111" t="s">
        <v>8</v>
      </c>
    </row>
    <row r="9" spans="1:12" s="114" customFormat="1" ht="20.100000000000001" customHeight="1">
      <c r="A9" s="116"/>
      <c r="C9" s="48" t="s">
        <v>9</v>
      </c>
      <c r="D9" s="115"/>
      <c r="E9" s="115"/>
      <c r="F9" s="48" t="s">
        <v>10</v>
      </c>
      <c r="G9" s="111"/>
      <c r="H9" s="111"/>
      <c r="I9" s="48" t="s">
        <v>9</v>
      </c>
      <c r="J9" s="115"/>
      <c r="K9" s="115"/>
      <c r="L9" s="48" t="s">
        <v>10</v>
      </c>
    </row>
    <row r="10" spans="1:12" s="114" customFormat="1" ht="20.100000000000001" customHeight="1">
      <c r="A10" s="116"/>
      <c r="C10" s="150">
        <v>2023</v>
      </c>
      <c r="D10" s="111"/>
      <c r="E10" s="111"/>
      <c r="F10" s="150">
        <v>2022</v>
      </c>
      <c r="G10" s="111"/>
      <c r="H10" s="111"/>
      <c r="I10" s="150">
        <v>2023</v>
      </c>
      <c r="J10" s="111"/>
      <c r="K10" s="111"/>
      <c r="L10" s="150">
        <v>2022</v>
      </c>
    </row>
    <row r="11" spans="1:12" s="109" customFormat="1" ht="20.100000000000001" customHeight="1">
      <c r="A11" s="117"/>
      <c r="B11" s="111"/>
      <c r="C11" s="48" t="s">
        <v>11</v>
      </c>
      <c r="D11" s="115"/>
      <c r="E11" s="115"/>
      <c r="F11" s="48"/>
      <c r="G11" s="111"/>
      <c r="H11" s="111"/>
      <c r="I11" s="111" t="s">
        <v>11</v>
      </c>
    </row>
    <row r="12" spans="1:12" s="109" customFormat="1" ht="20.100000000000001" customHeight="1">
      <c r="A12" s="117" t="s">
        <v>12</v>
      </c>
      <c r="B12" s="111"/>
      <c r="C12" s="45"/>
      <c r="D12" s="115"/>
      <c r="E12" s="115"/>
      <c r="F12" s="45"/>
    </row>
    <row r="13" spans="1:12" s="109" customFormat="1" ht="20.100000000000001" customHeight="1">
      <c r="A13" s="118" t="s">
        <v>13</v>
      </c>
      <c r="B13" s="114"/>
      <c r="C13" s="45"/>
      <c r="D13" s="115"/>
      <c r="E13" s="115"/>
      <c r="F13" s="46"/>
    </row>
    <row r="14" spans="1:12" s="109" customFormat="1" ht="20.100000000000001" customHeight="1">
      <c r="A14" s="119" t="s">
        <v>14</v>
      </c>
      <c r="B14" s="120"/>
      <c r="C14" s="41">
        <v>995384</v>
      </c>
      <c r="D14" s="42"/>
      <c r="E14" s="42"/>
      <c r="F14" s="2">
        <v>397050</v>
      </c>
      <c r="I14" s="41">
        <v>743663</v>
      </c>
      <c r="L14" s="2">
        <v>79935</v>
      </c>
    </row>
    <row r="15" spans="1:12" s="109" customFormat="1" ht="20.100000000000001" customHeight="1">
      <c r="A15" s="119" t="s">
        <v>15</v>
      </c>
      <c r="B15" s="120">
        <v>6</v>
      </c>
      <c r="C15" s="41">
        <v>174717</v>
      </c>
      <c r="D15" s="42"/>
      <c r="E15" s="42"/>
      <c r="F15" s="153">
        <v>192395</v>
      </c>
      <c r="I15" s="41">
        <v>72866</v>
      </c>
      <c r="L15" s="2">
        <v>76640</v>
      </c>
    </row>
    <row r="16" spans="1:12" s="109" customFormat="1" ht="20.100000000000001" customHeight="1">
      <c r="A16" s="119" t="s">
        <v>16</v>
      </c>
      <c r="B16" s="120" t="s">
        <v>17</v>
      </c>
      <c r="C16" s="39">
        <v>0</v>
      </c>
      <c r="D16" s="39"/>
      <c r="E16" s="39"/>
      <c r="F16" s="153">
        <v>0</v>
      </c>
      <c r="I16" s="41">
        <v>559500</v>
      </c>
      <c r="L16" s="2">
        <v>559500</v>
      </c>
    </row>
    <row r="17" spans="1:12" s="109" customFormat="1" ht="20.100000000000001" customHeight="1">
      <c r="A17" s="119" t="s">
        <v>18</v>
      </c>
      <c r="B17" s="120">
        <v>7</v>
      </c>
      <c r="C17" s="41">
        <v>4368822</v>
      </c>
      <c r="D17" s="42"/>
      <c r="E17" s="42"/>
      <c r="F17" s="2">
        <v>4226315</v>
      </c>
      <c r="I17" s="41">
        <v>1374991</v>
      </c>
      <c r="L17" s="2">
        <v>1222263</v>
      </c>
    </row>
    <row r="18" spans="1:12" s="109" customFormat="1" ht="20.100000000000001" customHeight="1">
      <c r="A18" s="119" t="s">
        <v>19</v>
      </c>
      <c r="B18" s="120"/>
      <c r="C18" s="41">
        <v>37713</v>
      </c>
      <c r="D18" s="42"/>
      <c r="E18" s="42"/>
      <c r="F18" s="153">
        <v>36315</v>
      </c>
      <c r="I18" s="41">
        <v>1750</v>
      </c>
      <c r="J18" s="39"/>
      <c r="K18" s="39"/>
      <c r="L18" s="2">
        <v>1171</v>
      </c>
    </row>
    <row r="19" spans="1:12" s="109" customFormat="1" ht="20.100000000000001" customHeight="1">
      <c r="A19" s="119" t="s">
        <v>20</v>
      </c>
      <c r="B19" s="120"/>
      <c r="C19" s="41">
        <v>2935</v>
      </c>
      <c r="D19" s="42"/>
      <c r="E19" s="42"/>
      <c r="F19" s="153">
        <v>14093</v>
      </c>
      <c r="I19" s="41">
        <v>886</v>
      </c>
      <c r="L19" s="2">
        <v>8958</v>
      </c>
    </row>
    <row r="20" spans="1:12" s="109" customFormat="1" ht="20.100000000000001" customHeight="1">
      <c r="A20" s="119" t="s">
        <v>21</v>
      </c>
      <c r="B20" s="120">
        <v>9</v>
      </c>
      <c r="C20" s="41">
        <v>3204</v>
      </c>
      <c r="D20" s="42"/>
      <c r="E20" s="42"/>
      <c r="F20" s="153">
        <v>3197</v>
      </c>
      <c r="I20" s="41">
        <v>3204</v>
      </c>
      <c r="L20" s="2">
        <v>3197</v>
      </c>
    </row>
    <row r="21" spans="1:12" s="109" customFormat="1" ht="20.100000000000001" customHeight="1">
      <c r="A21" s="119" t="s">
        <v>22</v>
      </c>
      <c r="B21" s="120"/>
      <c r="C21" s="41">
        <v>24800</v>
      </c>
      <c r="D21" s="42"/>
      <c r="E21" s="42"/>
      <c r="F21" s="153">
        <v>24800</v>
      </c>
      <c r="I21" s="153">
        <v>0</v>
      </c>
      <c r="L21" s="153">
        <v>0</v>
      </c>
    </row>
    <row r="22" spans="1:12" s="109" customFormat="1" ht="20.100000000000001" customHeight="1">
      <c r="A22" s="119" t="s">
        <v>23</v>
      </c>
      <c r="B22" s="120"/>
      <c r="C22" s="41">
        <v>20369</v>
      </c>
      <c r="D22" s="42"/>
      <c r="E22" s="42"/>
      <c r="F22" s="153">
        <v>18928</v>
      </c>
      <c r="I22" s="41">
        <v>2804</v>
      </c>
      <c r="L22" s="153">
        <v>1721</v>
      </c>
    </row>
    <row r="23" spans="1:12" s="109" customFormat="1" ht="20.100000000000001" customHeight="1">
      <c r="A23" s="119" t="s">
        <v>24</v>
      </c>
      <c r="B23" s="120"/>
      <c r="C23" s="44">
        <f>SUM(C14:C22)</f>
        <v>5627944</v>
      </c>
      <c r="D23" s="42"/>
      <c r="E23" s="42"/>
      <c r="F23" s="44">
        <f>SUM(F14:F22)</f>
        <v>4913093</v>
      </c>
      <c r="I23" s="44">
        <f>SUM(I14:I22)</f>
        <v>2759664</v>
      </c>
      <c r="L23" s="44">
        <f>SUM(L14:L22)</f>
        <v>1953385</v>
      </c>
    </row>
    <row r="24" spans="1:12" s="109" customFormat="1" ht="20.100000000000001" customHeight="1">
      <c r="A24" s="119"/>
      <c r="B24" s="120"/>
      <c r="C24" s="41"/>
      <c r="D24" s="42"/>
      <c r="E24" s="42"/>
      <c r="F24" s="41"/>
      <c r="I24" s="41"/>
      <c r="L24" s="41"/>
    </row>
    <row r="25" spans="1:12" s="109" customFormat="1" ht="20.100000000000001" customHeight="1">
      <c r="A25" s="118" t="s">
        <v>25</v>
      </c>
      <c r="B25" s="114"/>
      <c r="C25" s="45"/>
      <c r="D25" s="115"/>
      <c r="E25" s="115"/>
      <c r="F25" s="46"/>
    </row>
    <row r="26" spans="1:12" s="109" customFormat="1" ht="20.100000000000001" customHeight="1">
      <c r="A26" s="119" t="s">
        <v>26</v>
      </c>
      <c r="B26" s="120">
        <v>9</v>
      </c>
      <c r="C26" s="41">
        <v>745970</v>
      </c>
      <c r="D26" s="42"/>
      <c r="E26" s="42"/>
      <c r="F26" s="153">
        <v>834747</v>
      </c>
      <c r="I26" s="41">
        <v>416909</v>
      </c>
      <c r="L26" s="153">
        <v>415943</v>
      </c>
    </row>
    <row r="27" spans="1:12" s="109" customFormat="1" ht="20.100000000000001" customHeight="1">
      <c r="A27" s="119" t="s">
        <v>27</v>
      </c>
      <c r="B27" s="120">
        <v>10</v>
      </c>
      <c r="C27" s="39">
        <v>0</v>
      </c>
      <c r="D27" s="39"/>
      <c r="E27" s="39"/>
      <c r="F27" s="153">
        <v>0</v>
      </c>
      <c r="I27" s="41">
        <v>1615651</v>
      </c>
      <c r="L27" s="153">
        <v>1615651</v>
      </c>
    </row>
    <row r="28" spans="1:12" s="109" customFormat="1" ht="20.100000000000001" customHeight="1">
      <c r="A28" s="119" t="s">
        <v>28</v>
      </c>
      <c r="B28" s="120"/>
      <c r="C28" s="41">
        <v>353440</v>
      </c>
      <c r="D28" s="42"/>
      <c r="E28" s="42"/>
      <c r="F28" s="153">
        <v>353440</v>
      </c>
      <c r="I28" s="41">
        <v>250200</v>
      </c>
      <c r="L28" s="153">
        <v>250200</v>
      </c>
    </row>
    <row r="29" spans="1:12" s="109" customFormat="1" ht="20.100000000000001" customHeight="1">
      <c r="A29" s="119" t="s">
        <v>29</v>
      </c>
      <c r="B29" s="120">
        <v>11</v>
      </c>
      <c r="C29" s="41">
        <v>3489296</v>
      </c>
      <c r="D29" s="42"/>
      <c r="E29" s="42"/>
      <c r="F29" s="2">
        <v>3519357</v>
      </c>
      <c r="I29" s="41">
        <v>11079</v>
      </c>
      <c r="L29" s="153">
        <v>11991</v>
      </c>
    </row>
    <row r="30" spans="1:12" s="109" customFormat="1" ht="20.100000000000001" customHeight="1">
      <c r="A30" s="119" t="s">
        <v>30</v>
      </c>
      <c r="B30" s="120">
        <v>12</v>
      </c>
      <c r="C30" s="41">
        <v>1123533</v>
      </c>
      <c r="D30" s="42"/>
      <c r="E30" s="42"/>
      <c r="F30" s="35">
        <v>1175090</v>
      </c>
      <c r="I30" s="41">
        <v>13900</v>
      </c>
      <c r="L30" s="153">
        <v>16527</v>
      </c>
    </row>
    <row r="31" spans="1:12" s="109" customFormat="1" ht="20.100000000000001" customHeight="1">
      <c r="A31" s="119" t="s">
        <v>31</v>
      </c>
      <c r="B31" s="120"/>
      <c r="C31" s="41">
        <v>245970</v>
      </c>
      <c r="D31" s="42"/>
      <c r="E31" s="42"/>
      <c r="F31" s="2">
        <v>255198</v>
      </c>
      <c r="I31" s="39">
        <v>0</v>
      </c>
      <c r="J31" s="39"/>
      <c r="K31" s="39"/>
      <c r="L31" s="153">
        <v>0</v>
      </c>
    </row>
    <row r="32" spans="1:12" s="109" customFormat="1" ht="20.100000000000001" customHeight="1">
      <c r="A32" s="119" t="s">
        <v>32</v>
      </c>
      <c r="B32" s="120">
        <v>13</v>
      </c>
      <c r="C32" s="43">
        <v>113201</v>
      </c>
      <c r="D32" s="42"/>
      <c r="E32" s="42"/>
      <c r="F32" s="158">
        <v>102490</v>
      </c>
      <c r="I32" s="43">
        <v>53859</v>
      </c>
      <c r="L32" s="159">
        <v>47387</v>
      </c>
    </row>
    <row r="33" spans="1:15" s="109" customFormat="1" ht="20.100000000000001" customHeight="1">
      <c r="A33" s="121" t="s">
        <v>33</v>
      </c>
      <c r="B33" s="120"/>
      <c r="C33" s="41">
        <f>SUM(C26:C32)</f>
        <v>6071410</v>
      </c>
      <c r="D33" s="42"/>
      <c r="E33" s="42"/>
      <c r="F33" s="41">
        <f>SUM(F26:F32)</f>
        <v>6240322</v>
      </c>
      <c r="I33" s="41">
        <f>SUM(I26:I32)</f>
        <v>2361598</v>
      </c>
      <c r="J33" s="41"/>
      <c r="K33" s="41"/>
      <c r="L33" s="41">
        <f>SUM(L26:L32)</f>
        <v>2357699</v>
      </c>
    </row>
    <row r="34" spans="1:15" s="109" customFormat="1" ht="20.100000000000001" customHeight="1" thickBot="1">
      <c r="A34" s="122" t="s">
        <v>34</v>
      </c>
      <c r="B34" s="123"/>
      <c r="C34" s="47">
        <f>+C33+C23</f>
        <v>11699354</v>
      </c>
      <c r="D34" s="42"/>
      <c r="E34" s="42"/>
      <c r="F34" s="47">
        <f>+F33+F23</f>
        <v>11153415</v>
      </c>
      <c r="G34" s="142"/>
      <c r="H34" s="142"/>
      <c r="I34" s="47">
        <f>+I33+I23</f>
        <v>5121262</v>
      </c>
      <c r="J34" s="142"/>
      <c r="K34" s="142"/>
      <c r="L34" s="47">
        <f>+L33+L23</f>
        <v>4311084</v>
      </c>
      <c r="N34" s="142"/>
      <c r="O34" s="143"/>
    </row>
    <row r="35" spans="1:15" s="109" customFormat="1" ht="20.100000000000001" customHeight="1" thickTop="1">
      <c r="A35" s="119"/>
      <c r="B35" s="120"/>
      <c r="C35" s="41"/>
      <c r="D35" s="42"/>
      <c r="E35" s="42"/>
      <c r="F35" s="41"/>
      <c r="I35" s="41"/>
      <c r="L35" s="41"/>
    </row>
    <row r="36" spans="1:15" s="109" customFormat="1" ht="20.100000000000001" customHeight="1">
      <c r="A36" s="119"/>
      <c r="B36" s="120"/>
      <c r="C36" s="41"/>
      <c r="D36" s="42"/>
      <c r="E36" s="42"/>
      <c r="F36" s="41"/>
      <c r="I36" s="41"/>
      <c r="L36" s="41"/>
    </row>
    <row r="37" spans="1:15" s="109" customFormat="1" ht="20.100000000000001" customHeight="1">
      <c r="A37" s="119"/>
      <c r="B37" s="120"/>
      <c r="C37" s="41"/>
      <c r="D37" s="42"/>
      <c r="E37" s="42"/>
      <c r="F37" s="41"/>
      <c r="I37" s="41"/>
      <c r="L37" s="41"/>
    </row>
    <row r="38" spans="1:15" s="109" customFormat="1" ht="20.100000000000001" customHeight="1">
      <c r="A38" s="119"/>
      <c r="B38" s="120"/>
      <c r="C38" s="41"/>
      <c r="D38" s="42"/>
      <c r="E38" s="42"/>
      <c r="F38" s="41"/>
      <c r="I38" s="41"/>
      <c r="L38" s="41"/>
    </row>
    <row r="39" spans="1:15" s="109" customFormat="1" ht="20.100000000000001" customHeight="1">
      <c r="A39" s="119"/>
      <c r="B39" s="120"/>
      <c r="C39" s="41"/>
      <c r="D39" s="42"/>
      <c r="E39" s="42"/>
      <c r="F39" s="41"/>
      <c r="I39" s="41"/>
      <c r="L39" s="41"/>
    </row>
    <row r="40" spans="1:15" s="109" customFormat="1" ht="20.100000000000001" customHeight="1">
      <c r="A40" s="119"/>
      <c r="B40" s="120"/>
      <c r="C40" s="41"/>
      <c r="D40" s="42"/>
      <c r="E40" s="42"/>
      <c r="F40" s="41"/>
      <c r="I40" s="41"/>
      <c r="L40" s="41"/>
    </row>
    <row r="41" spans="1:15" s="109" customFormat="1" ht="20.100000000000001" customHeight="1">
      <c r="A41" s="119"/>
      <c r="B41" s="120"/>
      <c r="C41" s="41"/>
      <c r="D41" s="42"/>
      <c r="E41" s="42"/>
      <c r="F41" s="41"/>
      <c r="I41" s="41"/>
      <c r="L41" s="41"/>
    </row>
    <row r="42" spans="1:15" s="109" customFormat="1" ht="20.100000000000001" customHeight="1">
      <c r="A42" s="119"/>
      <c r="B42" s="120"/>
      <c r="C42" s="41"/>
      <c r="D42" s="42"/>
      <c r="E42" s="42"/>
      <c r="F42" s="41"/>
      <c r="I42" s="41"/>
      <c r="L42" s="41"/>
    </row>
    <row r="43" spans="1:15" s="109" customFormat="1" ht="20.100000000000001" customHeight="1">
      <c r="A43" s="119"/>
      <c r="B43" s="120"/>
      <c r="C43" s="41"/>
      <c r="D43" s="42"/>
      <c r="E43" s="42"/>
      <c r="F43" s="41"/>
      <c r="I43" s="41"/>
      <c r="L43" s="41"/>
    </row>
    <row r="44" spans="1:15" s="109" customFormat="1" ht="20.100000000000001" customHeight="1">
      <c r="A44" s="192" t="s">
        <v>86</v>
      </c>
      <c r="B44" s="120"/>
      <c r="C44" s="41"/>
      <c r="D44" s="42"/>
      <c r="E44" s="42"/>
      <c r="F44" s="41"/>
      <c r="I44" s="41"/>
      <c r="L44" s="41"/>
    </row>
    <row r="45" spans="1:15" s="109" customFormat="1" ht="20.100000000000001" customHeight="1">
      <c r="A45" s="119"/>
      <c r="B45" s="120"/>
      <c r="C45" s="41"/>
      <c r="D45" s="42"/>
      <c r="E45" s="42"/>
      <c r="F45" s="41"/>
      <c r="I45" s="41"/>
      <c r="L45" s="41"/>
    </row>
    <row r="46" spans="1:15" s="109" customFormat="1" ht="20.100000000000001" customHeight="1">
      <c r="B46" s="120"/>
      <c r="C46" s="41"/>
      <c r="D46" s="42"/>
      <c r="E46" s="42"/>
      <c r="F46" s="41"/>
      <c r="I46" s="41"/>
      <c r="L46" s="41"/>
    </row>
    <row r="47" spans="1:15" s="109" customFormat="1" ht="20.100000000000001" customHeight="1">
      <c r="B47" s="125"/>
      <c r="C47" s="49"/>
      <c r="D47" s="50"/>
      <c r="E47" s="50"/>
      <c r="F47" s="49"/>
      <c r="I47" s="49"/>
      <c r="L47" s="49"/>
    </row>
    <row r="48" spans="1:15" s="109" customFormat="1" ht="20.100000000000001" customHeight="1">
      <c r="A48" s="119"/>
      <c r="B48" s="120"/>
      <c r="C48" s="41"/>
      <c r="D48" s="42"/>
      <c r="E48" s="42"/>
      <c r="F48" s="41"/>
      <c r="I48" s="41"/>
      <c r="L48" s="41"/>
    </row>
    <row r="49" spans="1:12" ht="20.100000000000001" customHeight="1">
      <c r="C49" s="2"/>
      <c r="D49" s="36"/>
      <c r="E49" s="36"/>
      <c r="F49" s="36"/>
      <c r="G49" s="36"/>
      <c r="H49" s="36"/>
      <c r="I49" s="36"/>
      <c r="J49" s="36"/>
      <c r="K49" s="36"/>
      <c r="L49" s="36"/>
    </row>
    <row r="50" spans="1:12" s="109" customFormat="1" ht="20.100000000000001" customHeight="1">
      <c r="A50" s="197" t="s">
        <v>0</v>
      </c>
      <c r="B50" s="197"/>
      <c r="C50" s="197"/>
      <c r="D50" s="197"/>
      <c r="E50" s="197"/>
      <c r="F50" s="197"/>
      <c r="G50" s="194"/>
      <c r="H50" s="194"/>
      <c r="I50" s="194"/>
      <c r="J50" s="194"/>
      <c r="K50" s="194"/>
      <c r="L50" s="194"/>
    </row>
    <row r="51" spans="1:12" s="109" customFormat="1" ht="20.100000000000001" customHeight="1">
      <c r="A51" s="197" t="s">
        <v>35</v>
      </c>
      <c r="B51" s="197"/>
      <c r="C51" s="197"/>
      <c r="D51" s="197"/>
      <c r="E51" s="197"/>
      <c r="F51" s="197"/>
      <c r="G51" s="194"/>
      <c r="H51" s="194"/>
      <c r="I51" s="194"/>
      <c r="J51" s="194"/>
      <c r="K51" s="194"/>
      <c r="L51" s="194"/>
    </row>
    <row r="52" spans="1:12" s="109" customFormat="1" ht="20.100000000000001" customHeight="1">
      <c r="A52" s="198" t="s">
        <v>2</v>
      </c>
      <c r="B52" s="197"/>
      <c r="C52" s="197"/>
      <c r="D52" s="197"/>
      <c r="E52" s="197"/>
      <c r="F52" s="197"/>
      <c r="G52" s="194"/>
      <c r="H52" s="194"/>
      <c r="I52" s="194"/>
      <c r="J52" s="194"/>
      <c r="K52" s="194"/>
      <c r="L52" s="194"/>
    </row>
    <row r="53" spans="1:12" s="110" customFormat="1" ht="20.100000000000001" customHeight="1">
      <c r="A53" s="199" t="s">
        <v>3</v>
      </c>
      <c r="B53" s="199"/>
      <c r="C53" s="199"/>
      <c r="D53" s="199"/>
      <c r="E53" s="199"/>
      <c r="F53" s="199"/>
      <c r="G53" s="200"/>
      <c r="H53" s="200"/>
      <c r="I53" s="200"/>
      <c r="J53" s="200"/>
      <c r="K53" s="200"/>
      <c r="L53" s="200"/>
    </row>
    <row r="54" spans="1:12" s="109" customFormat="1" ht="20.100000000000001" customHeight="1">
      <c r="B54" s="114"/>
      <c r="C54" s="45"/>
      <c r="D54" s="115"/>
      <c r="E54" s="115"/>
      <c r="F54" s="45"/>
    </row>
    <row r="55" spans="1:12" s="109" customFormat="1" ht="20.100000000000001" customHeight="1">
      <c r="B55" s="111" t="s">
        <v>4</v>
      </c>
      <c r="C55" s="193" t="s">
        <v>5</v>
      </c>
      <c r="D55" s="194"/>
      <c r="E55" s="194"/>
      <c r="F55" s="194"/>
      <c r="I55" s="193" t="s">
        <v>6</v>
      </c>
      <c r="J55" s="194"/>
      <c r="K55" s="194"/>
      <c r="L55" s="194"/>
    </row>
    <row r="56" spans="1:12" s="109" customFormat="1" ht="20.100000000000001" customHeight="1">
      <c r="B56" s="111"/>
      <c r="C56" s="195" t="s">
        <v>7</v>
      </c>
      <c r="D56" s="196"/>
      <c r="E56" s="196"/>
      <c r="F56" s="196"/>
      <c r="I56" s="195" t="s">
        <v>7</v>
      </c>
      <c r="J56" s="196"/>
      <c r="K56" s="196"/>
      <c r="L56" s="196"/>
    </row>
    <row r="57" spans="1:12" s="114" customFormat="1" ht="20.100000000000001" customHeight="1">
      <c r="A57" s="116"/>
      <c r="C57" s="48" t="s">
        <v>8</v>
      </c>
      <c r="D57" s="115"/>
      <c r="E57" s="115"/>
      <c r="F57" s="48" t="s">
        <v>8</v>
      </c>
      <c r="G57" s="111"/>
      <c r="H57" s="111"/>
      <c r="I57" s="111" t="s">
        <v>8</v>
      </c>
      <c r="J57" s="111"/>
      <c r="K57" s="111"/>
      <c r="L57" s="111" t="s">
        <v>8</v>
      </c>
    </row>
    <row r="58" spans="1:12" s="114" customFormat="1" ht="20.100000000000001" customHeight="1">
      <c r="A58" s="116"/>
      <c r="C58" s="48" t="s">
        <v>9</v>
      </c>
      <c r="D58" s="115"/>
      <c r="E58" s="115"/>
      <c r="F58" s="48" t="s">
        <v>10</v>
      </c>
      <c r="G58" s="111"/>
      <c r="H58" s="111"/>
      <c r="I58" s="48" t="s">
        <v>9</v>
      </c>
      <c r="J58" s="115"/>
      <c r="K58" s="115"/>
      <c r="L58" s="48" t="s">
        <v>10</v>
      </c>
    </row>
    <row r="59" spans="1:12" s="114" customFormat="1" ht="20.100000000000001" customHeight="1">
      <c r="A59" s="116"/>
      <c r="C59" s="150">
        <v>2023</v>
      </c>
      <c r="D59" s="111"/>
      <c r="E59" s="111"/>
      <c r="F59" s="150">
        <v>2022</v>
      </c>
      <c r="G59" s="111"/>
      <c r="H59" s="111"/>
      <c r="I59" s="150">
        <v>2023</v>
      </c>
      <c r="J59" s="111"/>
      <c r="K59" s="111"/>
      <c r="L59" s="150">
        <v>2022</v>
      </c>
    </row>
    <row r="60" spans="1:12" s="109" customFormat="1" ht="20.100000000000001" customHeight="1">
      <c r="A60" s="117"/>
      <c r="B60" s="111"/>
      <c r="C60" s="48" t="s">
        <v>11</v>
      </c>
      <c r="D60" s="115"/>
      <c r="E60" s="115"/>
      <c r="F60" s="48"/>
      <c r="G60" s="111"/>
      <c r="H60" s="111"/>
      <c r="I60" s="111" t="s">
        <v>11</v>
      </c>
    </row>
    <row r="61" spans="1:12" s="109" customFormat="1" ht="20.100000000000001" customHeight="1">
      <c r="A61" s="117" t="s">
        <v>36</v>
      </c>
      <c r="B61" s="111"/>
      <c r="C61" s="45"/>
      <c r="D61" s="115"/>
      <c r="E61" s="115"/>
      <c r="F61" s="45"/>
    </row>
    <row r="62" spans="1:12" s="109" customFormat="1" ht="20.100000000000001" customHeight="1">
      <c r="A62" s="118" t="s">
        <v>37</v>
      </c>
      <c r="B62" s="114"/>
      <c r="C62" s="45"/>
      <c r="D62" s="115"/>
      <c r="E62" s="115"/>
      <c r="F62" s="46"/>
    </row>
    <row r="63" spans="1:12" s="109" customFormat="1" ht="20.100000000000001" customHeight="1">
      <c r="A63" s="119" t="s">
        <v>38</v>
      </c>
      <c r="B63" s="120"/>
      <c r="C63" s="41">
        <v>12716</v>
      </c>
      <c r="D63" s="42"/>
      <c r="E63" s="42"/>
      <c r="F63" s="153">
        <v>18202</v>
      </c>
      <c r="I63" s="39">
        <v>0</v>
      </c>
      <c r="J63" s="39"/>
      <c r="K63" s="39"/>
      <c r="L63" s="153">
        <v>0</v>
      </c>
    </row>
    <row r="64" spans="1:12" s="109" customFormat="1" ht="20.100000000000001" customHeight="1">
      <c r="A64" s="119" t="s">
        <v>39</v>
      </c>
      <c r="B64" s="120">
        <v>16</v>
      </c>
      <c r="C64" s="41">
        <v>435081</v>
      </c>
      <c r="D64" s="42"/>
      <c r="E64" s="42"/>
      <c r="F64" s="153">
        <v>426831</v>
      </c>
      <c r="I64" s="41">
        <v>407081</v>
      </c>
      <c r="J64" s="41"/>
      <c r="K64" s="41"/>
      <c r="L64" s="153">
        <v>406831</v>
      </c>
    </row>
    <row r="65" spans="1:12" s="109" customFormat="1" ht="20.100000000000001" customHeight="1">
      <c r="A65" s="119" t="s">
        <v>40</v>
      </c>
      <c r="B65" s="120">
        <v>17</v>
      </c>
      <c r="C65" s="41">
        <v>55000</v>
      </c>
      <c r="D65" s="42"/>
      <c r="E65" s="42"/>
      <c r="F65" s="153">
        <v>55000</v>
      </c>
      <c r="I65" s="39">
        <v>0</v>
      </c>
      <c r="J65" s="41"/>
      <c r="K65" s="41"/>
      <c r="L65" s="39">
        <v>0</v>
      </c>
    </row>
    <row r="66" spans="1:12" s="109" customFormat="1" ht="20.100000000000001" customHeight="1">
      <c r="A66" s="119" t="s">
        <v>41</v>
      </c>
      <c r="B66" s="120">
        <v>14</v>
      </c>
      <c r="C66" s="41">
        <v>337931</v>
      </c>
      <c r="D66" s="42"/>
      <c r="E66" s="42"/>
      <c r="F66" s="153">
        <v>382494</v>
      </c>
      <c r="I66" s="41">
        <v>125700</v>
      </c>
      <c r="J66" s="41"/>
      <c r="K66" s="41"/>
      <c r="L66" s="153">
        <v>95848</v>
      </c>
    </row>
    <row r="67" spans="1:12" s="109" customFormat="1" ht="20.100000000000001" customHeight="1">
      <c r="A67" s="119" t="s">
        <v>42</v>
      </c>
      <c r="B67" s="120">
        <v>15</v>
      </c>
      <c r="C67" s="41">
        <v>364201</v>
      </c>
      <c r="D67" s="42"/>
      <c r="E67" s="42"/>
      <c r="F67" s="160">
        <v>405250</v>
      </c>
      <c r="I67" s="41">
        <v>258087</v>
      </c>
      <c r="J67" s="41"/>
      <c r="K67" s="41"/>
      <c r="L67" s="160">
        <v>249526</v>
      </c>
    </row>
    <row r="68" spans="1:12" s="109" customFormat="1" ht="20.100000000000001" customHeight="1">
      <c r="A68" s="119" t="s">
        <v>43</v>
      </c>
      <c r="C68" s="41"/>
      <c r="D68" s="42"/>
      <c r="E68" s="42"/>
      <c r="F68" s="39"/>
      <c r="I68" s="41"/>
      <c r="J68" s="41"/>
      <c r="K68" s="41"/>
      <c r="L68" s="41"/>
    </row>
    <row r="69" spans="1:12" s="109" customFormat="1" ht="20.100000000000001" customHeight="1">
      <c r="A69" s="154" t="s">
        <v>44</v>
      </c>
      <c r="B69" s="120">
        <v>16</v>
      </c>
      <c r="C69" s="41">
        <v>983276</v>
      </c>
      <c r="D69" s="42"/>
      <c r="E69" s="42"/>
      <c r="F69" s="153">
        <v>799984</v>
      </c>
      <c r="I69" s="41">
        <v>210862</v>
      </c>
      <c r="J69" s="41"/>
      <c r="K69" s="41"/>
      <c r="L69" s="153">
        <v>86239</v>
      </c>
    </row>
    <row r="70" spans="1:12" s="109" customFormat="1" ht="20.100000000000001" customHeight="1">
      <c r="A70" s="119" t="s">
        <v>43</v>
      </c>
      <c r="C70" s="41"/>
      <c r="D70" s="42"/>
      <c r="E70" s="42"/>
      <c r="F70" s="39"/>
      <c r="I70" s="41"/>
      <c r="J70" s="41"/>
      <c r="K70" s="41"/>
      <c r="L70" s="41"/>
    </row>
    <row r="71" spans="1:12" s="109" customFormat="1" ht="20.100000000000001" customHeight="1">
      <c r="A71" s="154" t="s">
        <v>45</v>
      </c>
      <c r="B71" s="120">
        <v>17</v>
      </c>
      <c r="C71" s="41">
        <v>174097</v>
      </c>
      <c r="D71" s="42"/>
      <c r="E71" s="42"/>
      <c r="F71" s="160">
        <v>174097</v>
      </c>
      <c r="I71" s="153">
        <v>0</v>
      </c>
      <c r="J71" s="41"/>
      <c r="K71" s="41"/>
      <c r="L71" s="153">
        <v>0</v>
      </c>
    </row>
    <row r="72" spans="1:12" s="109" customFormat="1" ht="20.100000000000001" customHeight="1">
      <c r="A72" s="119" t="s">
        <v>46</v>
      </c>
      <c r="B72" s="120">
        <v>18</v>
      </c>
      <c r="C72" s="41">
        <v>1226266</v>
      </c>
      <c r="D72" s="42"/>
      <c r="E72" s="42"/>
      <c r="F72" s="161">
        <v>1233662</v>
      </c>
      <c r="I72" s="41">
        <v>1226266</v>
      </c>
      <c r="J72" s="41"/>
      <c r="K72" s="41"/>
      <c r="L72" s="161">
        <v>1233662</v>
      </c>
    </row>
    <row r="73" spans="1:12" s="109" customFormat="1" ht="20.100000000000001" customHeight="1">
      <c r="A73" s="119" t="s">
        <v>47</v>
      </c>
      <c r="B73" s="120">
        <v>19</v>
      </c>
      <c r="C73" s="41">
        <v>584256</v>
      </c>
      <c r="D73" s="42"/>
      <c r="E73" s="42"/>
      <c r="F73" s="153">
        <v>620443</v>
      </c>
      <c r="I73" s="41">
        <v>8410</v>
      </c>
      <c r="J73" s="41"/>
      <c r="K73" s="41"/>
      <c r="L73" s="153">
        <v>9473</v>
      </c>
    </row>
    <row r="74" spans="1:12" s="109" customFormat="1" ht="20.100000000000001" customHeight="1">
      <c r="A74" s="119" t="s">
        <v>48</v>
      </c>
      <c r="B74" s="120">
        <v>4.4000000000000004</v>
      </c>
      <c r="C74" s="41">
        <v>157500</v>
      </c>
      <c r="D74" s="42"/>
      <c r="E74" s="42"/>
      <c r="F74" s="153">
        <v>157500</v>
      </c>
      <c r="I74" s="39">
        <v>0</v>
      </c>
      <c r="J74" s="41"/>
      <c r="K74" s="41"/>
      <c r="L74" s="153">
        <v>0</v>
      </c>
    </row>
    <row r="75" spans="1:12" s="109" customFormat="1" ht="20.100000000000001" customHeight="1">
      <c r="A75" s="119" t="s">
        <v>49</v>
      </c>
      <c r="B75" s="120"/>
      <c r="C75" s="41">
        <v>74185</v>
      </c>
      <c r="D75" s="42"/>
      <c r="E75" s="42"/>
      <c r="F75" s="153">
        <v>75607</v>
      </c>
      <c r="I75" s="41">
        <v>25781</v>
      </c>
      <c r="J75" s="41"/>
      <c r="K75" s="41"/>
      <c r="L75" s="153">
        <v>19178</v>
      </c>
    </row>
    <row r="76" spans="1:12" s="109" customFormat="1" ht="20.100000000000001" customHeight="1">
      <c r="A76" s="119" t="s">
        <v>50</v>
      </c>
      <c r="B76" s="120"/>
      <c r="C76" s="41">
        <v>7109</v>
      </c>
      <c r="D76" s="42"/>
      <c r="E76" s="42"/>
      <c r="F76" s="153">
        <v>7391</v>
      </c>
      <c r="I76" s="39">
        <v>0</v>
      </c>
      <c r="J76" s="41"/>
      <c r="K76" s="41"/>
      <c r="L76" s="153">
        <v>0</v>
      </c>
    </row>
    <row r="77" spans="1:12" s="109" customFormat="1" ht="20.100000000000001" customHeight="1">
      <c r="A77" s="119" t="s">
        <v>51</v>
      </c>
      <c r="B77" s="120"/>
      <c r="C77" s="43">
        <v>24430</v>
      </c>
      <c r="D77" s="42"/>
      <c r="E77" s="42"/>
      <c r="F77" s="162">
        <v>23435</v>
      </c>
      <c r="I77" s="43">
        <v>4330</v>
      </c>
      <c r="J77" s="41"/>
      <c r="K77" s="41"/>
      <c r="L77" s="159">
        <v>3827</v>
      </c>
    </row>
    <row r="78" spans="1:12" s="109" customFormat="1" ht="20.100000000000001" customHeight="1">
      <c r="A78" s="119" t="s">
        <v>52</v>
      </c>
      <c r="B78" s="120"/>
      <c r="C78" s="43">
        <f>SUM(C63:C77)</f>
        <v>4436048</v>
      </c>
      <c r="D78" s="42"/>
      <c r="E78" s="42"/>
      <c r="F78" s="43">
        <f>SUM(F63:F77)</f>
        <v>4379896</v>
      </c>
      <c r="I78" s="43">
        <f>SUM(I63:I77)</f>
        <v>2266517</v>
      </c>
      <c r="J78" s="41"/>
      <c r="K78" s="41"/>
      <c r="L78" s="43">
        <f>SUM(L63:L77)</f>
        <v>2104584</v>
      </c>
    </row>
    <row r="79" spans="1:12" s="109" customFormat="1" ht="20.100000000000001" customHeight="1">
      <c r="A79" s="118"/>
      <c r="B79" s="114"/>
      <c r="C79" s="45"/>
      <c r="D79" s="115"/>
      <c r="E79" s="115"/>
      <c r="F79" s="46"/>
    </row>
    <row r="80" spans="1:12" s="109" customFormat="1" ht="20.100000000000001" customHeight="1">
      <c r="A80" s="118" t="s">
        <v>53</v>
      </c>
      <c r="B80" s="114"/>
      <c r="C80" s="45"/>
      <c r="D80" s="115"/>
      <c r="E80" s="115"/>
      <c r="F80" s="46"/>
    </row>
    <row r="81" spans="1:16" s="109" customFormat="1" ht="20.100000000000001" customHeight="1">
      <c r="A81" s="119" t="s">
        <v>54</v>
      </c>
      <c r="C81" s="41"/>
      <c r="D81" s="42"/>
      <c r="E81" s="42"/>
      <c r="F81" s="41"/>
      <c r="I81" s="41"/>
      <c r="J81" s="41"/>
      <c r="K81" s="41"/>
      <c r="L81" s="41"/>
    </row>
    <row r="82" spans="1:16" s="109" customFormat="1" ht="20.100000000000001" customHeight="1">
      <c r="A82" s="154" t="s">
        <v>55</v>
      </c>
      <c r="B82" s="120">
        <v>16</v>
      </c>
      <c r="C82" s="41">
        <v>667561</v>
      </c>
      <c r="D82" s="42"/>
      <c r="E82" s="42"/>
      <c r="F82" s="2">
        <v>695938</v>
      </c>
      <c r="I82" s="41">
        <v>46535</v>
      </c>
      <c r="J82" s="41"/>
      <c r="K82" s="41"/>
      <c r="L82" s="2">
        <v>47686</v>
      </c>
    </row>
    <row r="83" spans="1:16" s="109" customFormat="1" ht="20.100000000000001" customHeight="1">
      <c r="A83" s="119" t="s">
        <v>56</v>
      </c>
      <c r="C83" s="41"/>
      <c r="D83" s="42"/>
      <c r="E83" s="42"/>
      <c r="F83" s="41"/>
      <c r="I83" s="39"/>
      <c r="J83" s="41"/>
      <c r="K83" s="41"/>
      <c r="L83" s="39"/>
    </row>
    <row r="84" spans="1:16" s="109" customFormat="1" ht="20.100000000000001" customHeight="1">
      <c r="A84" s="154" t="s">
        <v>55</v>
      </c>
      <c r="B84" s="120">
        <v>17</v>
      </c>
      <c r="C84" s="41">
        <v>708504</v>
      </c>
      <c r="D84" s="42"/>
      <c r="E84" s="42"/>
      <c r="F84" s="2">
        <v>671108</v>
      </c>
      <c r="I84" s="39">
        <v>0</v>
      </c>
      <c r="J84" s="41"/>
      <c r="K84" s="41"/>
      <c r="L84" s="39">
        <v>0</v>
      </c>
      <c r="P84" s="142"/>
    </row>
    <row r="85" spans="1:16" s="109" customFormat="1" ht="20.100000000000001" customHeight="1">
      <c r="A85" s="119" t="s">
        <v>57</v>
      </c>
      <c r="B85" s="120">
        <v>18</v>
      </c>
      <c r="C85" s="41">
        <v>1199055</v>
      </c>
      <c r="D85" s="42"/>
      <c r="E85" s="42"/>
      <c r="F85" s="2">
        <v>498477</v>
      </c>
      <c r="I85" s="41">
        <v>1199055</v>
      </c>
      <c r="J85" s="41"/>
      <c r="K85" s="41"/>
      <c r="L85" s="2">
        <v>498477</v>
      </c>
    </row>
    <row r="86" spans="1:16" s="109" customFormat="1" ht="20.100000000000001" customHeight="1">
      <c r="A86" s="119" t="s">
        <v>58</v>
      </c>
      <c r="B86" s="120">
        <v>19</v>
      </c>
      <c r="C86" s="41">
        <v>1310436</v>
      </c>
      <c r="D86" s="42"/>
      <c r="E86" s="42"/>
      <c r="F86" s="2">
        <v>1365041</v>
      </c>
      <c r="I86" s="41">
        <v>5395</v>
      </c>
      <c r="J86" s="41"/>
      <c r="K86" s="41"/>
      <c r="L86" s="2">
        <v>6820</v>
      </c>
    </row>
    <row r="87" spans="1:16" s="109" customFormat="1" ht="20.100000000000001" customHeight="1">
      <c r="A87" s="119" t="s">
        <v>59</v>
      </c>
      <c r="B87" s="120" t="s">
        <v>222</v>
      </c>
      <c r="C87" s="39">
        <v>0</v>
      </c>
      <c r="D87" s="41"/>
      <c r="E87" s="41"/>
      <c r="F87" s="163">
        <v>0</v>
      </c>
      <c r="I87" s="41">
        <v>802</v>
      </c>
      <c r="J87" s="41"/>
      <c r="K87" s="41"/>
      <c r="L87" s="2">
        <v>802</v>
      </c>
    </row>
    <row r="88" spans="1:16" s="109" customFormat="1" ht="20.100000000000001" customHeight="1">
      <c r="A88" s="119" t="s">
        <v>60</v>
      </c>
      <c r="B88" s="120">
        <v>15</v>
      </c>
      <c r="C88" s="41">
        <v>129851</v>
      </c>
      <c r="D88" s="42"/>
      <c r="E88" s="42"/>
      <c r="F88" s="2">
        <v>108529</v>
      </c>
      <c r="I88" s="39">
        <v>0</v>
      </c>
      <c r="J88" s="41"/>
      <c r="K88" s="41"/>
      <c r="L88" s="39">
        <v>0</v>
      </c>
    </row>
    <row r="89" spans="1:16" s="109" customFormat="1" ht="20.100000000000001" customHeight="1">
      <c r="A89" s="119" t="s">
        <v>61</v>
      </c>
      <c r="B89" s="120"/>
      <c r="C89" s="41">
        <v>275343</v>
      </c>
      <c r="D89" s="42"/>
      <c r="E89" s="42"/>
      <c r="F89" s="2">
        <v>291803</v>
      </c>
      <c r="I89" s="41">
        <v>52638</v>
      </c>
      <c r="J89" s="41"/>
      <c r="K89" s="41"/>
      <c r="L89" s="2">
        <v>52392</v>
      </c>
    </row>
    <row r="90" spans="1:16" s="109" customFormat="1" ht="20.100000000000001" customHeight="1">
      <c r="A90" s="119" t="s">
        <v>62</v>
      </c>
      <c r="B90" s="120">
        <v>20</v>
      </c>
      <c r="C90" s="41">
        <v>70070</v>
      </c>
      <c r="D90" s="42"/>
      <c r="E90" s="42"/>
      <c r="F90" s="2">
        <v>68934</v>
      </c>
      <c r="I90" s="41">
        <v>49332</v>
      </c>
      <c r="J90" s="41"/>
      <c r="K90" s="41"/>
      <c r="L90" s="2">
        <v>48810</v>
      </c>
    </row>
    <row r="91" spans="1:16" s="109" customFormat="1" ht="20.100000000000001" customHeight="1">
      <c r="A91" s="119" t="s">
        <v>63</v>
      </c>
      <c r="B91" s="120"/>
      <c r="C91" s="41">
        <v>14931</v>
      </c>
      <c r="D91" s="42"/>
      <c r="E91" s="42"/>
      <c r="F91" s="2">
        <v>15789</v>
      </c>
      <c r="I91" s="39">
        <v>0</v>
      </c>
      <c r="J91" s="42"/>
      <c r="K91" s="42"/>
      <c r="L91" s="39">
        <v>0</v>
      </c>
    </row>
    <row r="92" spans="1:16" s="109" customFormat="1" ht="20.100000000000001" customHeight="1">
      <c r="A92" s="119" t="s">
        <v>64</v>
      </c>
      <c r="B92" s="120"/>
      <c r="C92" s="41">
        <v>39432</v>
      </c>
      <c r="D92" s="42"/>
      <c r="E92" s="42"/>
      <c r="F92" s="2">
        <v>37309</v>
      </c>
      <c r="I92" s="41">
        <v>8589</v>
      </c>
      <c r="J92" s="41"/>
      <c r="K92" s="41"/>
      <c r="L92" s="2">
        <v>8452</v>
      </c>
    </row>
    <row r="93" spans="1:16" s="109" customFormat="1" ht="20.100000000000001" customHeight="1">
      <c r="A93" s="119" t="s">
        <v>65</v>
      </c>
      <c r="B93" s="120"/>
      <c r="C93" s="44">
        <f>SUM(C81:C92)</f>
        <v>4415183</v>
      </c>
      <c r="D93" s="42"/>
      <c r="E93" s="42"/>
      <c r="F93" s="44">
        <f>SUM(F81:F92)</f>
        <v>3752928</v>
      </c>
      <c r="I93" s="44">
        <f>SUM(I81:I92)</f>
        <v>1362346</v>
      </c>
      <c r="L93" s="44">
        <f>SUM(L81:L92)</f>
        <v>663439</v>
      </c>
    </row>
    <row r="94" spans="1:16" s="109" customFormat="1" ht="20.100000000000001" customHeight="1">
      <c r="A94" s="126" t="s">
        <v>66</v>
      </c>
      <c r="B94" s="120"/>
      <c r="C94" s="44">
        <f>+C93+C78</f>
        <v>8851231</v>
      </c>
      <c r="D94" s="42"/>
      <c r="E94" s="42"/>
      <c r="F94" s="44">
        <f>+F93+F78</f>
        <v>8132824</v>
      </c>
      <c r="I94" s="44">
        <f>+I93+I78</f>
        <v>3628863</v>
      </c>
      <c r="J94" s="41"/>
      <c r="K94" s="41"/>
      <c r="L94" s="44">
        <f>+L93+L78</f>
        <v>2768023</v>
      </c>
      <c r="N94" s="142"/>
      <c r="O94" s="143"/>
    </row>
    <row r="95" spans="1:16" s="109" customFormat="1" ht="20.100000000000001" customHeight="1">
      <c r="A95" s="126"/>
      <c r="B95" s="120"/>
      <c r="C95" s="55"/>
      <c r="D95" s="42"/>
      <c r="E95" s="42"/>
      <c r="F95" s="55"/>
      <c r="I95" s="55"/>
      <c r="J95" s="41"/>
      <c r="K95" s="41"/>
      <c r="L95" s="55"/>
      <c r="N95" s="142"/>
      <c r="O95" s="143"/>
    </row>
    <row r="96" spans="1:16" s="109" customFormat="1" ht="20.100000000000001" customHeight="1">
      <c r="A96" s="124"/>
      <c r="B96" s="125"/>
      <c r="C96" s="49"/>
      <c r="D96" s="50"/>
      <c r="E96" s="50"/>
      <c r="F96" s="49"/>
      <c r="I96" s="49"/>
      <c r="J96" s="49"/>
      <c r="K96" s="49"/>
      <c r="L96" s="49"/>
    </row>
    <row r="97" spans="1:12" s="109" customFormat="1" ht="20.100000000000001" customHeight="1">
      <c r="A97" s="124"/>
      <c r="B97" s="125"/>
      <c r="C97" s="49"/>
      <c r="D97" s="50"/>
      <c r="E97" s="50"/>
      <c r="F97" s="49"/>
      <c r="I97" s="49"/>
      <c r="J97" s="49"/>
      <c r="K97" s="49"/>
      <c r="L97" s="49"/>
    </row>
    <row r="98" spans="1:12" s="109" customFormat="1" ht="20.100000000000001" customHeight="1">
      <c r="A98" s="197" t="s">
        <v>0</v>
      </c>
      <c r="B98" s="197"/>
      <c r="C98" s="197"/>
      <c r="D98" s="197"/>
      <c r="E98" s="197"/>
      <c r="F98" s="197"/>
      <c r="G98" s="194"/>
      <c r="H98" s="194"/>
      <c r="I98" s="194"/>
      <c r="J98" s="194"/>
      <c r="K98" s="194"/>
      <c r="L98" s="194"/>
    </row>
    <row r="99" spans="1:12" s="109" customFormat="1" ht="20.100000000000001" customHeight="1">
      <c r="A99" s="197" t="s">
        <v>35</v>
      </c>
      <c r="B99" s="197"/>
      <c r="C99" s="197"/>
      <c r="D99" s="197"/>
      <c r="E99" s="197"/>
      <c r="F99" s="197"/>
      <c r="G99" s="194"/>
      <c r="H99" s="194"/>
      <c r="I99" s="194"/>
      <c r="J99" s="194"/>
      <c r="K99" s="194"/>
      <c r="L99" s="194"/>
    </row>
    <row r="100" spans="1:12" s="109" customFormat="1" ht="20.100000000000001" customHeight="1">
      <c r="A100" s="198" t="s">
        <v>67</v>
      </c>
      <c r="B100" s="197"/>
      <c r="C100" s="197"/>
      <c r="D100" s="197"/>
      <c r="E100" s="197"/>
      <c r="F100" s="197"/>
      <c r="G100" s="194"/>
      <c r="H100" s="194"/>
      <c r="I100" s="194"/>
      <c r="J100" s="194"/>
      <c r="K100" s="194"/>
      <c r="L100" s="194"/>
    </row>
    <row r="101" spans="1:12" s="110" customFormat="1" ht="20.100000000000001" customHeight="1">
      <c r="A101" s="199" t="s">
        <v>3</v>
      </c>
      <c r="B101" s="199"/>
      <c r="C101" s="199"/>
      <c r="D101" s="199"/>
      <c r="E101" s="199"/>
      <c r="F101" s="199"/>
      <c r="G101" s="200"/>
      <c r="H101" s="200"/>
      <c r="I101" s="200"/>
      <c r="J101" s="200"/>
      <c r="K101" s="200"/>
      <c r="L101" s="200"/>
    </row>
    <row r="102" spans="1:12" s="109" customFormat="1" ht="9" customHeight="1">
      <c r="B102" s="114"/>
      <c r="C102" s="45"/>
      <c r="D102" s="115"/>
      <c r="E102" s="115"/>
      <c r="F102" s="45"/>
    </row>
    <row r="103" spans="1:12" s="109" customFormat="1" ht="20.100000000000001" customHeight="1"/>
    <row r="104" spans="1:12" s="109" customFormat="1" ht="20.100000000000001" customHeight="1">
      <c r="B104" s="111" t="s">
        <v>68</v>
      </c>
      <c r="C104" s="193" t="s">
        <v>5</v>
      </c>
      <c r="D104" s="194"/>
      <c r="E104" s="194"/>
      <c r="F104" s="194"/>
      <c r="I104" s="193" t="s">
        <v>6</v>
      </c>
      <c r="J104" s="194"/>
      <c r="K104" s="194"/>
      <c r="L104" s="194"/>
    </row>
    <row r="105" spans="1:12" s="109" customFormat="1" ht="20.100000000000001" customHeight="1">
      <c r="B105" s="111"/>
      <c r="C105" s="195" t="s">
        <v>7</v>
      </c>
      <c r="D105" s="196"/>
      <c r="E105" s="196"/>
      <c r="F105" s="196"/>
      <c r="I105" s="195" t="s">
        <v>7</v>
      </c>
      <c r="J105" s="196"/>
      <c r="K105" s="196"/>
      <c r="L105" s="196"/>
    </row>
    <row r="106" spans="1:12" s="114" customFormat="1" ht="20.100000000000001" customHeight="1">
      <c r="A106" s="116"/>
      <c r="C106" s="48" t="s">
        <v>8</v>
      </c>
      <c r="D106" s="115"/>
      <c r="E106" s="115"/>
      <c r="F106" s="48" t="s">
        <v>8</v>
      </c>
      <c r="G106" s="111"/>
      <c r="H106" s="111"/>
      <c r="I106" s="111" t="s">
        <v>8</v>
      </c>
      <c r="J106" s="111"/>
      <c r="K106" s="111"/>
      <c r="L106" s="111" t="s">
        <v>8</v>
      </c>
    </row>
    <row r="107" spans="1:12" s="114" customFormat="1" ht="20.100000000000001" customHeight="1">
      <c r="A107" s="116"/>
      <c r="C107" s="48" t="s">
        <v>9</v>
      </c>
      <c r="D107" s="115"/>
      <c r="E107" s="115"/>
      <c r="F107" s="48" t="s">
        <v>10</v>
      </c>
      <c r="G107" s="111"/>
      <c r="H107" s="111"/>
      <c r="I107" s="48" t="s">
        <v>9</v>
      </c>
      <c r="J107" s="115"/>
      <c r="K107" s="115"/>
      <c r="L107" s="48" t="s">
        <v>10</v>
      </c>
    </row>
    <row r="108" spans="1:12" s="114" customFormat="1" ht="20.100000000000001" customHeight="1">
      <c r="A108" s="116"/>
      <c r="C108" s="150">
        <v>2023</v>
      </c>
      <c r="D108" s="111"/>
      <c r="E108" s="111"/>
      <c r="F108" s="150">
        <v>2022</v>
      </c>
      <c r="G108" s="111"/>
      <c r="H108" s="111"/>
      <c r="I108" s="150">
        <v>2023</v>
      </c>
      <c r="J108" s="111"/>
      <c r="K108" s="111"/>
      <c r="L108" s="150">
        <v>2022</v>
      </c>
    </row>
    <row r="109" spans="1:12" s="109" customFormat="1" ht="20.100000000000001" customHeight="1">
      <c r="A109" s="117"/>
      <c r="B109" s="111"/>
      <c r="C109" s="48" t="s">
        <v>11</v>
      </c>
      <c r="D109" s="115"/>
      <c r="E109" s="115"/>
      <c r="F109" s="48"/>
      <c r="G109" s="111"/>
      <c r="H109" s="111"/>
      <c r="I109" s="111" t="s">
        <v>11</v>
      </c>
    </row>
    <row r="110" spans="1:12" s="109" customFormat="1" ht="20.100000000000001" customHeight="1">
      <c r="A110" s="127" t="s">
        <v>69</v>
      </c>
      <c r="B110" s="120"/>
      <c r="C110" s="41"/>
      <c r="D110" s="42"/>
      <c r="E110" s="42"/>
      <c r="F110" s="41"/>
      <c r="I110" s="41"/>
      <c r="J110" s="41"/>
      <c r="K110" s="41"/>
      <c r="L110" s="41"/>
    </row>
    <row r="111" spans="1:12" s="109" customFormat="1" ht="20.100000000000001" customHeight="1">
      <c r="A111" s="128" t="s">
        <v>229</v>
      </c>
      <c r="B111" s="125"/>
      <c r="C111" s="49"/>
      <c r="D111" s="50"/>
      <c r="E111" s="50"/>
      <c r="F111" s="49"/>
      <c r="I111" s="49"/>
      <c r="J111" s="49"/>
      <c r="K111" s="49"/>
      <c r="L111" s="49"/>
    </row>
    <row r="112" spans="1:12" s="109" customFormat="1" ht="20.100000000000001" customHeight="1">
      <c r="A112" s="128" t="s">
        <v>70</v>
      </c>
      <c r="B112" s="120"/>
      <c r="C112" s="49"/>
      <c r="D112" s="50"/>
      <c r="E112" s="50"/>
      <c r="F112" s="49"/>
      <c r="I112" s="49"/>
      <c r="J112" s="49"/>
      <c r="K112" s="49"/>
      <c r="L112" s="49"/>
    </row>
    <row r="113" spans="1:15" s="109" customFormat="1" ht="20.100000000000001" customHeight="1">
      <c r="A113" s="124" t="s">
        <v>71</v>
      </c>
      <c r="B113" s="120"/>
      <c r="C113" s="41"/>
      <c r="D113" s="42"/>
      <c r="E113" s="42"/>
      <c r="F113" s="41"/>
      <c r="I113" s="41"/>
      <c r="J113" s="41"/>
      <c r="K113" s="41"/>
      <c r="L113" s="41"/>
    </row>
    <row r="114" spans="1:15" s="109" customFormat="1" ht="20.100000000000001" customHeight="1" thickBot="1">
      <c r="A114" s="129" t="s">
        <v>72</v>
      </c>
      <c r="B114" s="125"/>
      <c r="C114" s="51">
        <v>1589286</v>
      </c>
      <c r="D114" s="50"/>
      <c r="E114" s="50"/>
      <c r="F114" s="157">
        <v>1589286</v>
      </c>
      <c r="I114" s="51">
        <v>1589286</v>
      </c>
      <c r="J114" s="49"/>
      <c r="K114" s="49"/>
      <c r="L114" s="157">
        <v>1589286</v>
      </c>
    </row>
    <row r="115" spans="1:15" s="109" customFormat="1" ht="20.100000000000001" customHeight="1" thickTop="1">
      <c r="A115" s="124" t="s">
        <v>73</v>
      </c>
      <c r="B115" s="120"/>
      <c r="C115" s="41"/>
      <c r="D115" s="42"/>
      <c r="E115" s="42"/>
      <c r="F115" s="41"/>
      <c r="I115" s="41"/>
      <c r="J115" s="41"/>
      <c r="K115" s="41"/>
      <c r="L115" s="41"/>
    </row>
    <row r="116" spans="1:15" s="109" customFormat="1" ht="20.100000000000001" customHeight="1">
      <c r="A116" s="129" t="s">
        <v>74</v>
      </c>
      <c r="B116" s="125"/>
      <c r="C116" s="49">
        <v>1066596</v>
      </c>
      <c r="D116" s="50"/>
      <c r="E116" s="50"/>
      <c r="F116" s="153">
        <v>1066596</v>
      </c>
      <c r="G116" s="153"/>
      <c r="H116" s="153"/>
      <c r="I116" s="153">
        <v>1066596</v>
      </c>
      <c r="J116" s="153"/>
      <c r="K116" s="153"/>
      <c r="L116" s="153">
        <v>1066596</v>
      </c>
    </row>
    <row r="117" spans="1:15" s="109" customFormat="1" ht="20.100000000000001" customHeight="1">
      <c r="A117" s="124" t="s">
        <v>75</v>
      </c>
      <c r="B117" s="125"/>
      <c r="C117" s="49">
        <v>98130</v>
      </c>
      <c r="D117" s="50"/>
      <c r="E117" s="50"/>
      <c r="F117" s="153">
        <v>98130</v>
      </c>
      <c r="G117" s="153"/>
      <c r="H117" s="153"/>
      <c r="I117" s="153">
        <v>98130</v>
      </c>
      <c r="J117" s="153"/>
      <c r="K117" s="153"/>
      <c r="L117" s="153">
        <v>98130</v>
      </c>
    </row>
    <row r="118" spans="1:15" s="109" customFormat="1" ht="20.100000000000001" customHeight="1">
      <c r="A118" s="124" t="s">
        <v>76</v>
      </c>
      <c r="B118" s="125"/>
      <c r="C118" s="49"/>
      <c r="D118" s="50"/>
      <c r="E118" s="50"/>
      <c r="F118" s="49"/>
      <c r="I118" s="49"/>
      <c r="J118" s="49"/>
      <c r="K118" s="49"/>
      <c r="L118" s="49"/>
    </row>
    <row r="119" spans="1:15" s="109" customFormat="1" ht="20.100000000000001" customHeight="1">
      <c r="A119" s="124" t="s">
        <v>77</v>
      </c>
      <c r="B119" s="120"/>
      <c r="C119" s="41"/>
      <c r="D119" s="42"/>
      <c r="E119" s="42"/>
      <c r="F119" s="41"/>
      <c r="I119" s="41"/>
      <c r="J119" s="41"/>
      <c r="K119" s="41"/>
      <c r="L119" s="41"/>
    </row>
    <row r="120" spans="1:15" s="109" customFormat="1" ht="20.100000000000001" customHeight="1">
      <c r="A120" s="124" t="s">
        <v>78</v>
      </c>
      <c r="B120" s="120"/>
      <c r="C120" s="41">
        <v>55444</v>
      </c>
      <c r="D120" s="42"/>
      <c r="E120" s="42"/>
      <c r="F120" s="155">
        <v>55444</v>
      </c>
      <c r="I120" s="41">
        <v>55444</v>
      </c>
      <c r="J120" s="41"/>
      <c r="K120" s="41"/>
      <c r="L120" s="155">
        <v>55444</v>
      </c>
    </row>
    <row r="121" spans="1:15" s="109" customFormat="1" ht="20.100000000000001" customHeight="1">
      <c r="A121" s="124" t="s">
        <v>79</v>
      </c>
      <c r="B121" s="120"/>
      <c r="C121" s="41">
        <v>80933</v>
      </c>
      <c r="D121" s="42"/>
      <c r="E121" s="42"/>
      <c r="F121" s="155">
        <v>155808</v>
      </c>
      <c r="I121" s="41">
        <v>200993</v>
      </c>
      <c r="J121" s="41"/>
      <c r="K121" s="41"/>
      <c r="L121" s="155">
        <v>252429</v>
      </c>
    </row>
    <row r="122" spans="1:15" s="109" customFormat="1" ht="20.100000000000001" customHeight="1">
      <c r="A122" s="124" t="s">
        <v>80</v>
      </c>
      <c r="B122" s="120"/>
      <c r="C122" s="43">
        <v>501642</v>
      </c>
      <c r="D122" s="42"/>
      <c r="E122" s="42"/>
      <c r="F122" s="156">
        <v>562150</v>
      </c>
      <c r="I122" s="43">
        <v>71236</v>
      </c>
      <c r="J122" s="41"/>
      <c r="K122" s="41"/>
      <c r="L122" s="156">
        <v>70462</v>
      </c>
    </row>
    <row r="123" spans="1:15" s="109" customFormat="1" ht="20.100000000000001" customHeight="1">
      <c r="A123" s="130" t="s">
        <v>81</v>
      </c>
      <c r="B123" s="120"/>
      <c r="C123" s="41"/>
      <c r="D123" s="42"/>
      <c r="E123" s="42"/>
      <c r="F123" s="41"/>
      <c r="I123" s="41"/>
      <c r="J123" s="41"/>
      <c r="K123" s="41"/>
      <c r="L123" s="41"/>
    </row>
    <row r="124" spans="1:15" s="109" customFormat="1" ht="20.100000000000001" customHeight="1">
      <c r="A124" s="130" t="s">
        <v>82</v>
      </c>
      <c r="B124" s="120"/>
      <c r="C124" s="41">
        <f>SUM(C116:C122)</f>
        <v>1802745</v>
      </c>
      <c r="D124" s="42"/>
      <c r="E124" s="42"/>
      <c r="F124" s="41">
        <f>SUM($F$116:$F$122)</f>
        <v>1938128</v>
      </c>
      <c r="I124" s="41">
        <f>SUM($I$116:$I$122)</f>
        <v>1492399</v>
      </c>
      <c r="J124" s="41"/>
      <c r="K124" s="41"/>
      <c r="L124" s="41">
        <f>SUM($L$116:$L$122)</f>
        <v>1543061</v>
      </c>
    </row>
    <row r="125" spans="1:15" s="109" customFormat="1" ht="20.100000000000001" customHeight="1">
      <c r="A125" s="128" t="s">
        <v>83</v>
      </c>
      <c r="B125" s="120"/>
      <c r="C125" s="43">
        <v>1045378</v>
      </c>
      <c r="D125" s="42"/>
      <c r="E125" s="42"/>
      <c r="F125" s="156">
        <v>1082463</v>
      </c>
      <c r="I125" s="52">
        <v>0</v>
      </c>
      <c r="J125" s="39"/>
      <c r="K125" s="39"/>
      <c r="L125" s="156">
        <v>0</v>
      </c>
    </row>
    <row r="126" spans="1:15" s="109" customFormat="1" ht="20.100000000000001" customHeight="1">
      <c r="A126" s="128" t="s">
        <v>84</v>
      </c>
      <c r="B126" s="120"/>
      <c r="C126" s="43">
        <f>C124+C125</f>
        <v>2848123</v>
      </c>
      <c r="D126" s="42"/>
      <c r="E126" s="42"/>
      <c r="F126" s="43">
        <f>F124+F125</f>
        <v>3020591</v>
      </c>
      <c r="I126" s="43">
        <f>I124+I125</f>
        <v>1492399</v>
      </c>
      <c r="J126" s="41"/>
      <c r="K126" s="41"/>
      <c r="L126" s="43">
        <f>L124+L125</f>
        <v>1543061</v>
      </c>
      <c r="N126" s="142"/>
      <c r="O126" s="143"/>
    </row>
    <row r="127" spans="1:15" s="109" customFormat="1" ht="20.100000000000001" customHeight="1" thickBot="1">
      <c r="A127" s="130" t="s">
        <v>85</v>
      </c>
      <c r="B127" s="120"/>
      <c r="C127" s="47">
        <f>C126+C94</f>
        <v>11699354</v>
      </c>
      <c r="D127" s="42"/>
      <c r="E127" s="42"/>
      <c r="F127" s="47">
        <f>F126+F94</f>
        <v>11153415</v>
      </c>
      <c r="I127" s="47">
        <f>I126+I94</f>
        <v>5121262</v>
      </c>
      <c r="J127" s="41"/>
      <c r="K127" s="41"/>
      <c r="L127" s="47">
        <f>L126+L94</f>
        <v>4311084</v>
      </c>
    </row>
    <row r="128" spans="1:15" s="109" customFormat="1" ht="20.100000000000001" customHeight="1" thickTop="1">
      <c r="A128" s="124"/>
      <c r="B128" s="120"/>
      <c r="C128" s="41"/>
      <c r="D128" s="42"/>
      <c r="E128" s="42"/>
      <c r="F128" s="41"/>
      <c r="I128" s="41"/>
      <c r="J128" s="41"/>
      <c r="K128" s="41"/>
      <c r="L128" s="41"/>
    </row>
    <row r="129" spans="1:12" s="109" customFormat="1" ht="20.100000000000001" customHeight="1">
      <c r="A129" s="124"/>
      <c r="B129" s="120"/>
      <c r="C129" s="41"/>
      <c r="D129" s="42"/>
      <c r="E129" s="42"/>
      <c r="F129" s="41"/>
      <c r="I129" s="41"/>
      <c r="J129" s="41"/>
      <c r="K129" s="41"/>
      <c r="L129" s="41"/>
    </row>
    <row r="130" spans="1:12" s="109" customFormat="1" ht="20.100000000000001" customHeight="1">
      <c r="A130" s="124"/>
      <c r="B130" s="120"/>
      <c r="C130" s="41"/>
      <c r="D130" s="42"/>
      <c r="E130" s="42"/>
      <c r="F130" s="41"/>
      <c r="I130" s="41"/>
      <c r="J130" s="41"/>
      <c r="K130" s="41"/>
      <c r="L130" s="41"/>
    </row>
    <row r="131" spans="1:12" s="109" customFormat="1" ht="20.100000000000001" customHeight="1">
      <c r="A131" s="124"/>
      <c r="B131" s="120"/>
      <c r="C131" s="41"/>
      <c r="D131" s="42"/>
      <c r="E131" s="42"/>
      <c r="F131" s="41"/>
      <c r="I131" s="41"/>
      <c r="J131" s="41"/>
      <c r="K131" s="41"/>
      <c r="L131" s="41"/>
    </row>
    <row r="132" spans="1:12" s="109" customFormat="1" ht="20.100000000000001" customHeight="1">
      <c r="A132" s="124"/>
      <c r="B132" s="120"/>
      <c r="C132" s="41"/>
      <c r="D132" s="42"/>
      <c r="E132" s="42"/>
      <c r="F132" s="41"/>
      <c r="I132" s="41"/>
      <c r="J132" s="41"/>
      <c r="K132" s="41"/>
      <c r="L132" s="41"/>
    </row>
    <row r="133" spans="1:12" s="109" customFormat="1" ht="20.100000000000001" customHeight="1">
      <c r="A133" s="124"/>
      <c r="B133" s="120"/>
      <c r="C133" s="41"/>
      <c r="D133" s="42"/>
      <c r="E133" s="42"/>
      <c r="F133" s="41"/>
      <c r="I133" s="41"/>
      <c r="J133" s="41"/>
      <c r="K133" s="41"/>
      <c r="L133" s="41"/>
    </row>
    <row r="134" spans="1:12" s="109" customFormat="1" ht="20.100000000000001" customHeight="1">
      <c r="A134" s="124"/>
      <c r="B134" s="120"/>
      <c r="C134" s="41"/>
      <c r="D134" s="42"/>
      <c r="E134" s="42"/>
      <c r="F134" s="41"/>
      <c r="I134" s="41"/>
      <c r="J134" s="41"/>
      <c r="K134" s="41"/>
      <c r="L134" s="41"/>
    </row>
    <row r="135" spans="1:12" s="109" customFormat="1" ht="20.100000000000001" customHeight="1">
      <c r="A135" s="124"/>
      <c r="B135" s="120"/>
      <c r="C135" s="41"/>
      <c r="D135" s="42"/>
      <c r="E135" s="42"/>
      <c r="F135" s="41"/>
      <c r="I135" s="41"/>
      <c r="J135" s="41"/>
      <c r="K135" s="41"/>
      <c r="L135" s="41"/>
    </row>
    <row r="136" spans="1:12" s="109" customFormat="1" ht="20.100000000000001" customHeight="1">
      <c r="A136" s="124"/>
      <c r="B136" s="120"/>
      <c r="C136" s="41"/>
      <c r="D136" s="42"/>
      <c r="E136" s="42"/>
      <c r="F136" s="41"/>
      <c r="I136" s="41"/>
      <c r="J136" s="41"/>
      <c r="K136" s="41"/>
      <c r="L136" s="41"/>
    </row>
    <row r="137" spans="1:12" s="109" customFormat="1" ht="20.100000000000001" customHeight="1">
      <c r="A137" s="124"/>
      <c r="B137" s="120"/>
      <c r="C137" s="41"/>
      <c r="D137" s="42"/>
      <c r="E137" s="42"/>
      <c r="F137" s="41"/>
      <c r="I137" s="41"/>
      <c r="J137" s="41"/>
      <c r="K137" s="41"/>
      <c r="L137" s="41"/>
    </row>
    <row r="138" spans="1:12" s="109" customFormat="1" ht="20.100000000000001" customHeight="1">
      <c r="A138" s="124"/>
      <c r="B138" s="120"/>
      <c r="C138" s="41"/>
      <c r="D138" s="42"/>
      <c r="E138" s="42"/>
      <c r="F138" s="41"/>
      <c r="I138" s="41"/>
      <c r="J138" s="41"/>
      <c r="K138" s="41"/>
      <c r="L138" s="41"/>
    </row>
    <row r="139" spans="1:12" s="109" customFormat="1" ht="20.100000000000001" customHeight="1">
      <c r="A139" s="124"/>
      <c r="B139" s="120"/>
      <c r="C139" s="41"/>
      <c r="D139" s="42"/>
      <c r="E139" s="42"/>
      <c r="F139" s="41"/>
      <c r="I139" s="41"/>
      <c r="J139" s="41"/>
      <c r="K139" s="41"/>
      <c r="L139" s="41"/>
    </row>
    <row r="140" spans="1:12" s="109" customFormat="1" ht="20.100000000000001" customHeight="1">
      <c r="A140" s="124"/>
      <c r="B140" s="120"/>
      <c r="C140" s="41"/>
      <c r="D140" s="42"/>
      <c r="E140" s="42"/>
      <c r="F140" s="41"/>
      <c r="I140" s="41"/>
      <c r="J140" s="41"/>
      <c r="K140" s="41"/>
      <c r="L140" s="41"/>
    </row>
    <row r="141" spans="1:12" s="109" customFormat="1" ht="20.100000000000001" customHeight="1">
      <c r="A141" s="124"/>
      <c r="B141" s="120"/>
      <c r="C141" s="41"/>
      <c r="D141" s="42"/>
      <c r="E141" s="42"/>
      <c r="F141" s="41"/>
      <c r="I141" s="41"/>
      <c r="J141" s="41"/>
      <c r="K141" s="41"/>
      <c r="L141" s="41"/>
    </row>
    <row r="142" spans="1:12" s="109" customFormat="1" ht="20.100000000000001" customHeight="1">
      <c r="A142" s="40" t="s">
        <v>86</v>
      </c>
      <c r="B142" s="120"/>
      <c r="C142" s="41"/>
      <c r="D142" s="42"/>
      <c r="E142" s="42"/>
      <c r="F142" s="41"/>
      <c r="I142" s="41"/>
      <c r="J142" s="41"/>
      <c r="K142" s="41"/>
      <c r="L142" s="41"/>
    </row>
    <row r="143" spans="1:12" s="109" customFormat="1" ht="20.100000000000001" customHeight="1">
      <c r="A143" s="124"/>
      <c r="B143" s="120"/>
      <c r="C143" s="41"/>
      <c r="D143" s="42"/>
      <c r="E143" s="42"/>
      <c r="F143" s="41"/>
      <c r="I143" s="41"/>
      <c r="J143" s="41"/>
      <c r="K143" s="41"/>
      <c r="L143" s="41"/>
    </row>
    <row r="144" spans="1:12" s="109" customFormat="1" ht="20.100000000000001" customHeight="1">
      <c r="A144" s="124"/>
      <c r="B144" s="120"/>
      <c r="C144" s="41"/>
      <c r="D144" s="42"/>
      <c r="E144" s="42"/>
      <c r="F144" s="41"/>
      <c r="I144" s="41"/>
      <c r="J144" s="41"/>
      <c r="K144" s="41"/>
      <c r="L144" s="41"/>
    </row>
    <row r="145" spans="1:12" s="109" customFormat="1" ht="20.100000000000001" customHeight="1">
      <c r="A145" s="124"/>
      <c r="B145" s="120"/>
      <c r="C145" s="41"/>
      <c r="D145" s="42"/>
      <c r="E145" s="42"/>
      <c r="F145" s="41"/>
      <c r="I145" s="41"/>
      <c r="J145" s="41"/>
      <c r="K145" s="41"/>
      <c r="L145" s="41"/>
    </row>
  </sheetData>
  <mergeCells count="24">
    <mergeCell ref="A53:L53"/>
    <mergeCell ref="A1:L1"/>
    <mergeCell ref="A2:L2"/>
    <mergeCell ref="A3:L3"/>
    <mergeCell ref="A4:L4"/>
    <mergeCell ref="C6:F6"/>
    <mergeCell ref="I6:L6"/>
    <mergeCell ref="C7:F7"/>
    <mergeCell ref="I7:L7"/>
    <mergeCell ref="A50:L50"/>
    <mergeCell ref="A51:L51"/>
    <mergeCell ref="A52:L52"/>
    <mergeCell ref="C104:F104"/>
    <mergeCell ref="I104:L104"/>
    <mergeCell ref="C105:F105"/>
    <mergeCell ref="I105:L105"/>
    <mergeCell ref="C55:F55"/>
    <mergeCell ref="I55:L55"/>
    <mergeCell ref="C56:F56"/>
    <mergeCell ref="I56:L56"/>
    <mergeCell ref="A98:L98"/>
    <mergeCell ref="A99:L99"/>
    <mergeCell ref="A100:L100"/>
    <mergeCell ref="A101:L101"/>
  </mergeCells>
  <pageMargins left="0.8" right="0.3" top="1" bottom="0.5" header="0.6" footer="0.3"/>
  <pageSetup scale="70" fitToWidth="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N128"/>
  <sheetViews>
    <sheetView topLeftCell="A91" zoomScale="70" zoomScaleNormal="70" zoomScaleSheetLayoutView="70" workbookViewId="0">
      <selection activeCell="N53" sqref="N53"/>
    </sheetView>
  </sheetViews>
  <sheetFormatPr defaultColWidth="12.7109375" defaultRowHeight="20.100000000000001" customHeight="1"/>
  <cols>
    <col min="1" max="1" width="65.28515625" style="5" customWidth="1"/>
    <col min="2" max="2" width="6" style="6" bestFit="1" customWidth="1"/>
    <col min="3" max="3" width="12.5703125" style="5" customWidth="1"/>
    <col min="4" max="4" width="1.5703125" style="5" customWidth="1"/>
    <col min="5" max="5" width="12.5703125" style="5" customWidth="1"/>
    <col min="6" max="6" width="1.7109375" style="5" customWidth="1"/>
    <col min="7" max="7" width="12.5703125" style="5" customWidth="1"/>
    <col min="8" max="8" width="1.42578125" style="5" customWidth="1"/>
    <col min="9" max="9" width="12.5703125" style="5" customWidth="1"/>
    <col min="10" max="10" width="1.28515625" style="5" customWidth="1"/>
    <col min="11" max="11" width="15.7109375" style="5" customWidth="1"/>
    <col min="12" max="16384" width="12.7109375" style="5"/>
  </cols>
  <sheetData>
    <row r="1" spans="1:14" s="109" customFormat="1" ht="20.100000000000001" customHeight="1">
      <c r="A1" s="197" t="s">
        <v>0</v>
      </c>
      <c r="B1" s="197"/>
      <c r="C1" s="197"/>
      <c r="D1" s="197"/>
      <c r="E1" s="197"/>
      <c r="F1" s="194"/>
      <c r="G1" s="194"/>
      <c r="H1" s="194"/>
      <c r="I1" s="194"/>
    </row>
    <row r="2" spans="1:14" s="109" customFormat="1" ht="20.100000000000001" customHeight="1">
      <c r="A2" s="197" t="s">
        <v>87</v>
      </c>
      <c r="B2" s="197"/>
      <c r="C2" s="197"/>
      <c r="D2" s="197"/>
      <c r="E2" s="197"/>
      <c r="F2" s="194"/>
      <c r="G2" s="194"/>
      <c r="H2" s="194"/>
      <c r="I2" s="194"/>
    </row>
    <row r="3" spans="1:14" s="109" customFormat="1" ht="20.100000000000001" customHeight="1">
      <c r="A3" s="197" t="s">
        <v>88</v>
      </c>
      <c r="B3" s="197"/>
      <c r="C3" s="197"/>
      <c r="D3" s="197"/>
      <c r="E3" s="197"/>
      <c r="F3" s="194"/>
      <c r="G3" s="194"/>
      <c r="H3" s="194"/>
      <c r="I3" s="194"/>
    </row>
    <row r="4" spans="1:14" s="109" customFormat="1" ht="20.100000000000001" customHeight="1">
      <c r="A4" s="197" t="s">
        <v>89</v>
      </c>
      <c r="B4" s="197"/>
      <c r="C4" s="197"/>
      <c r="D4" s="197"/>
      <c r="E4" s="197"/>
      <c r="F4" s="194"/>
      <c r="G4" s="194"/>
      <c r="H4" s="194"/>
      <c r="I4" s="194"/>
    </row>
    <row r="5" spans="1:14" s="110" customFormat="1" ht="20.100000000000001" customHeight="1">
      <c r="A5" s="199" t="s">
        <v>3</v>
      </c>
      <c r="B5" s="199"/>
      <c r="C5" s="199"/>
      <c r="D5" s="199"/>
      <c r="E5" s="199"/>
      <c r="F5" s="200"/>
      <c r="G5" s="200"/>
      <c r="H5" s="200"/>
      <c r="I5" s="200"/>
    </row>
    <row r="6" spans="1:14" s="109" customFormat="1" ht="9" customHeight="1">
      <c r="B6" s="114"/>
      <c r="C6" s="45"/>
      <c r="D6" s="115"/>
      <c r="E6" s="45"/>
    </row>
    <row r="7" spans="1:14" s="109" customFormat="1" ht="20.100000000000001" customHeight="1">
      <c r="B7" s="111" t="s">
        <v>4</v>
      </c>
      <c r="C7" s="193" t="s">
        <v>5</v>
      </c>
      <c r="D7" s="194"/>
      <c r="E7" s="194"/>
      <c r="G7" s="193" t="s">
        <v>6</v>
      </c>
      <c r="H7" s="194"/>
      <c r="I7" s="194"/>
    </row>
    <row r="8" spans="1:14" s="109" customFormat="1" ht="20.100000000000001" customHeight="1">
      <c r="B8" s="111"/>
      <c r="C8" s="195" t="s">
        <v>7</v>
      </c>
      <c r="D8" s="196"/>
      <c r="E8" s="196"/>
      <c r="G8" s="195" t="s">
        <v>7</v>
      </c>
      <c r="H8" s="196"/>
      <c r="I8" s="196"/>
    </row>
    <row r="9" spans="1:14" s="114" customFormat="1" ht="20.100000000000001" customHeight="1">
      <c r="A9" s="116"/>
      <c r="C9" s="150">
        <v>2023</v>
      </c>
      <c r="D9" s="111"/>
      <c r="E9" s="150">
        <v>2022</v>
      </c>
      <c r="F9" s="111"/>
      <c r="G9" s="150">
        <v>2023</v>
      </c>
      <c r="H9" s="111"/>
      <c r="I9" s="150">
        <v>2022</v>
      </c>
    </row>
    <row r="10" spans="1:14" s="109" customFormat="1" ht="20.100000000000001" customHeight="1">
      <c r="A10" s="118" t="s">
        <v>90</v>
      </c>
      <c r="B10" s="114"/>
      <c r="C10" s="45"/>
      <c r="D10" s="115"/>
      <c r="E10" s="46"/>
    </row>
    <row r="11" spans="1:14" s="109" customFormat="1" ht="20.100000000000001" customHeight="1">
      <c r="A11" s="119" t="s">
        <v>91</v>
      </c>
      <c r="B11" s="120"/>
      <c r="C11" s="41">
        <v>131254</v>
      </c>
      <c r="D11" s="42"/>
      <c r="E11" s="41">
        <v>246570</v>
      </c>
      <c r="G11" s="133">
        <v>0</v>
      </c>
      <c r="H11" s="41"/>
      <c r="I11" s="41">
        <v>207070</v>
      </c>
      <c r="L11" s="142"/>
    </row>
    <row r="12" spans="1:14" s="109" customFormat="1" ht="20.100000000000001" customHeight="1">
      <c r="A12" s="119" t="s">
        <v>92</v>
      </c>
      <c r="B12" s="120"/>
      <c r="C12" s="41">
        <v>18579</v>
      </c>
      <c r="D12" s="42"/>
      <c r="E12" s="41">
        <v>14076</v>
      </c>
      <c r="G12" s="41">
        <v>17691</v>
      </c>
      <c r="H12" s="41"/>
      <c r="I12" s="41">
        <v>13419</v>
      </c>
      <c r="L12" s="142"/>
    </row>
    <row r="13" spans="1:14" s="109" customFormat="1" ht="20.100000000000001" customHeight="1">
      <c r="A13" s="119" t="s">
        <v>93</v>
      </c>
      <c r="B13" s="120"/>
      <c r="C13" s="41">
        <v>319082</v>
      </c>
      <c r="D13" s="42"/>
      <c r="E13" s="41">
        <v>123028</v>
      </c>
      <c r="G13" s="133">
        <v>0</v>
      </c>
      <c r="H13" s="2"/>
      <c r="I13" s="133">
        <v>0</v>
      </c>
      <c r="K13" s="142"/>
      <c r="L13" s="142"/>
    </row>
    <row r="14" spans="1:14" s="109" customFormat="1" ht="20.100000000000001" customHeight="1">
      <c r="A14" s="119" t="s">
        <v>94</v>
      </c>
      <c r="B14" s="120"/>
      <c r="C14" s="41">
        <v>16696</v>
      </c>
      <c r="D14" s="42"/>
      <c r="E14" s="41">
        <v>15168</v>
      </c>
      <c r="G14" s="133">
        <v>0</v>
      </c>
      <c r="H14" s="2"/>
      <c r="I14" s="133">
        <v>0</v>
      </c>
      <c r="M14" s="142"/>
      <c r="N14" s="142"/>
    </row>
    <row r="15" spans="1:14" s="109" customFormat="1" ht="20.100000000000001" customHeight="1">
      <c r="A15" s="119" t="s">
        <v>95</v>
      </c>
      <c r="B15" s="120"/>
      <c r="C15" s="41">
        <v>10258</v>
      </c>
      <c r="D15" s="42"/>
      <c r="E15" s="41">
        <v>7492</v>
      </c>
      <c r="G15" s="41">
        <v>7413</v>
      </c>
      <c r="H15" s="41"/>
      <c r="I15" s="41">
        <v>8897</v>
      </c>
    </row>
    <row r="16" spans="1:14" s="109" customFormat="1" ht="20.100000000000001" customHeight="1">
      <c r="A16" s="119" t="s">
        <v>96</v>
      </c>
      <c r="B16" s="120">
        <v>21</v>
      </c>
      <c r="C16" s="43">
        <v>17378</v>
      </c>
      <c r="D16" s="42"/>
      <c r="E16" s="43">
        <v>19020</v>
      </c>
      <c r="G16" s="43">
        <v>5734</v>
      </c>
      <c r="H16" s="41"/>
      <c r="I16" s="43">
        <v>4605</v>
      </c>
    </row>
    <row r="17" spans="1:12" s="109" customFormat="1" ht="20.100000000000001" customHeight="1">
      <c r="A17" s="119" t="s">
        <v>97</v>
      </c>
      <c r="B17" s="120"/>
      <c r="C17" s="43">
        <f>SUM(C11:C16)</f>
        <v>513247</v>
      </c>
      <c r="D17" s="42"/>
      <c r="E17" s="43">
        <f>SUM(E11:E16)</f>
        <v>425354</v>
      </c>
      <c r="G17" s="43">
        <f>SUM(G11:G16)</f>
        <v>30838</v>
      </c>
      <c r="H17" s="2"/>
      <c r="I17" s="43">
        <f>SUM(I11:I16)</f>
        <v>233991</v>
      </c>
    </row>
    <row r="18" spans="1:12" s="109" customFormat="1" ht="20.100000000000001" customHeight="1">
      <c r="A18" s="119"/>
      <c r="B18" s="120"/>
      <c r="C18" s="41"/>
      <c r="D18" s="42"/>
      <c r="E18" s="41"/>
      <c r="G18" s="133"/>
      <c r="H18" s="2"/>
      <c r="I18" s="39"/>
    </row>
    <row r="19" spans="1:12" s="109" customFormat="1" ht="20.100000000000001" customHeight="1">
      <c r="A19" s="118" t="s">
        <v>98</v>
      </c>
      <c r="B19" s="114"/>
      <c r="C19" s="45"/>
      <c r="D19" s="115"/>
      <c r="E19" s="46"/>
    </row>
    <row r="20" spans="1:12" s="109" customFormat="1" ht="20.100000000000001" customHeight="1">
      <c r="A20" s="119" t="s">
        <v>99</v>
      </c>
      <c r="B20" s="120"/>
      <c r="C20" s="41">
        <v>89366</v>
      </c>
      <c r="D20" s="42"/>
      <c r="E20" s="41">
        <v>173626</v>
      </c>
      <c r="G20" s="133">
        <v>0</v>
      </c>
      <c r="H20" s="41"/>
      <c r="I20" s="41">
        <v>147706</v>
      </c>
    </row>
    <row r="21" spans="1:12" s="109" customFormat="1" ht="20.100000000000001" customHeight="1">
      <c r="A21" s="119" t="s">
        <v>100</v>
      </c>
      <c r="B21" s="120"/>
      <c r="C21" s="41">
        <v>13488</v>
      </c>
      <c r="D21" s="42"/>
      <c r="E21" s="41">
        <v>8701</v>
      </c>
      <c r="G21" s="41">
        <v>13698</v>
      </c>
      <c r="H21" s="41"/>
      <c r="I21" s="41">
        <v>8979</v>
      </c>
      <c r="L21" s="142"/>
    </row>
    <row r="22" spans="1:12" s="109" customFormat="1" ht="20.100000000000001" customHeight="1">
      <c r="A22" s="119" t="s">
        <v>101</v>
      </c>
      <c r="B22" s="120"/>
      <c r="C22" s="41">
        <v>211832</v>
      </c>
      <c r="D22" s="42"/>
      <c r="E22" s="41">
        <v>135369</v>
      </c>
      <c r="G22" s="133">
        <v>0</v>
      </c>
      <c r="H22" s="2"/>
      <c r="I22" s="133">
        <v>0</v>
      </c>
      <c r="L22" s="142"/>
    </row>
    <row r="23" spans="1:12" s="109" customFormat="1" ht="20.100000000000001" customHeight="1">
      <c r="A23" s="119" t="s">
        <v>102</v>
      </c>
      <c r="B23" s="120"/>
      <c r="C23" s="41">
        <v>15853</v>
      </c>
      <c r="D23" s="42"/>
      <c r="E23" s="41">
        <v>14141</v>
      </c>
      <c r="G23" s="133">
        <v>0</v>
      </c>
      <c r="H23" s="2"/>
      <c r="I23" s="133">
        <v>0</v>
      </c>
    </row>
    <row r="24" spans="1:12" s="109" customFormat="1" ht="20.100000000000001" customHeight="1">
      <c r="A24" s="119" t="s">
        <v>103</v>
      </c>
      <c r="B24" s="120"/>
      <c r="C24" s="41">
        <v>31511</v>
      </c>
      <c r="D24" s="42"/>
      <c r="E24" s="41">
        <v>28390</v>
      </c>
      <c r="G24" s="41">
        <v>4851</v>
      </c>
      <c r="H24" s="41"/>
      <c r="I24" s="41">
        <v>14451</v>
      </c>
    </row>
    <row r="25" spans="1:12" s="109" customFormat="1" ht="20.100000000000001" customHeight="1">
      <c r="A25" s="119" t="s">
        <v>104</v>
      </c>
      <c r="B25" s="120"/>
      <c r="C25" s="43">
        <v>133243</v>
      </c>
      <c r="D25" s="42"/>
      <c r="E25" s="43">
        <v>131932</v>
      </c>
      <c r="G25" s="43">
        <v>44611</v>
      </c>
      <c r="H25" s="41"/>
      <c r="I25" s="43">
        <v>48424</v>
      </c>
    </row>
    <row r="26" spans="1:12" s="109" customFormat="1" ht="20.100000000000001" customHeight="1">
      <c r="A26" s="119" t="s">
        <v>105</v>
      </c>
      <c r="B26" s="120"/>
      <c r="C26" s="43">
        <f>SUM(C20:C25)</f>
        <v>495293</v>
      </c>
      <c r="D26" s="42"/>
      <c r="E26" s="43">
        <f>SUM(E20:E25)</f>
        <v>492159</v>
      </c>
      <c r="G26" s="43">
        <f>SUM(G20:G25)</f>
        <v>63160</v>
      </c>
      <c r="H26" s="2"/>
      <c r="I26" s="43">
        <f>SUM(I20:I25)</f>
        <v>219560</v>
      </c>
    </row>
    <row r="27" spans="1:12" s="109" customFormat="1" ht="20.100000000000001" customHeight="1">
      <c r="A27" s="119"/>
      <c r="B27" s="120"/>
      <c r="C27" s="41"/>
      <c r="D27" s="42"/>
      <c r="E27" s="41"/>
      <c r="G27" s="133"/>
      <c r="H27" s="2"/>
      <c r="I27" s="39"/>
    </row>
    <row r="28" spans="1:12" s="109" customFormat="1" ht="20.100000000000001" customHeight="1">
      <c r="A28" s="134" t="s">
        <v>106</v>
      </c>
      <c r="B28" s="120"/>
      <c r="C28" s="41">
        <f>C17-C26</f>
        <v>17954</v>
      </c>
      <c r="D28" s="42"/>
      <c r="E28" s="41">
        <f>E17-E26</f>
        <v>-66805</v>
      </c>
      <c r="G28" s="41">
        <f>G17-G26</f>
        <v>-32322</v>
      </c>
      <c r="H28" s="41"/>
      <c r="I28" s="41">
        <f>I17-I26</f>
        <v>14431</v>
      </c>
    </row>
    <row r="29" spans="1:12" s="109" customFormat="1" ht="20.100000000000001" customHeight="1">
      <c r="A29" s="119" t="s">
        <v>107</v>
      </c>
      <c r="B29" s="120"/>
      <c r="C29" s="41">
        <v>37</v>
      </c>
      <c r="D29" s="42"/>
      <c r="E29" s="41">
        <v>318</v>
      </c>
      <c r="G29" s="41">
        <v>9020</v>
      </c>
      <c r="H29" s="41"/>
      <c r="I29" s="41">
        <v>7972</v>
      </c>
    </row>
    <row r="30" spans="1:12" s="109" customFormat="1" ht="20.100000000000001" customHeight="1">
      <c r="A30" s="119" t="s">
        <v>108</v>
      </c>
      <c r="B30" s="120"/>
      <c r="C30" s="168">
        <v>-107254</v>
      </c>
      <c r="D30" s="42"/>
      <c r="E30" s="41">
        <v>-73878</v>
      </c>
      <c r="G30" s="168">
        <v>-28078</v>
      </c>
      <c r="H30" s="41"/>
      <c r="I30" s="41">
        <v>-20471</v>
      </c>
    </row>
    <row r="31" spans="1:12" s="109" customFormat="1" ht="20.100000000000001" customHeight="1">
      <c r="A31" s="119" t="s">
        <v>223</v>
      </c>
      <c r="B31" s="120"/>
      <c r="C31" s="43">
        <v>-1410</v>
      </c>
      <c r="D31" s="42"/>
      <c r="E31" s="43">
        <v>-2024</v>
      </c>
      <c r="G31" s="43">
        <v>-3</v>
      </c>
      <c r="H31" s="41"/>
      <c r="I31" s="43">
        <v>-10</v>
      </c>
    </row>
    <row r="32" spans="1:12" s="109" customFormat="1" ht="20.100000000000001" customHeight="1">
      <c r="A32" s="128" t="s">
        <v>109</v>
      </c>
      <c r="B32" s="120"/>
      <c r="C32" s="41">
        <f>SUM(C28:C31)</f>
        <v>-90673</v>
      </c>
      <c r="D32" s="42"/>
      <c r="E32" s="41">
        <f>SUM(E28:E31)</f>
        <v>-142389</v>
      </c>
      <c r="G32" s="41">
        <f>SUM(G28:G31)</f>
        <v>-51383</v>
      </c>
      <c r="H32" s="41"/>
      <c r="I32" s="41">
        <f>SUM(I28:I31)</f>
        <v>1922</v>
      </c>
    </row>
    <row r="33" spans="1:9" s="109" customFormat="1" ht="20.100000000000001" customHeight="1">
      <c r="A33" s="128" t="s">
        <v>110</v>
      </c>
      <c r="B33" s="120">
        <v>22</v>
      </c>
      <c r="C33" s="168">
        <v>10774</v>
      </c>
      <c r="D33" s="42"/>
      <c r="E33" s="41">
        <v>-19692</v>
      </c>
      <c r="G33" s="41">
        <v>53</v>
      </c>
      <c r="H33" s="41"/>
      <c r="I33" s="41">
        <v>166</v>
      </c>
    </row>
    <row r="34" spans="1:9" s="109" customFormat="1" ht="20.100000000000001" customHeight="1" thickBot="1">
      <c r="A34" s="130" t="s">
        <v>111</v>
      </c>
      <c r="B34" s="120"/>
      <c r="C34" s="47">
        <f>C32-C33</f>
        <v>-101447</v>
      </c>
      <c r="D34" s="42"/>
      <c r="E34" s="47">
        <f>E32-E33</f>
        <v>-122697</v>
      </c>
      <c r="G34" s="47">
        <f>G32-G33</f>
        <v>-51436</v>
      </c>
      <c r="H34" s="41"/>
      <c r="I34" s="47">
        <f>I32-I33</f>
        <v>1756</v>
      </c>
    </row>
    <row r="35" spans="1:9" s="109" customFormat="1" ht="20.100000000000001" customHeight="1" thickTop="1">
      <c r="A35" s="119"/>
      <c r="B35" s="120"/>
      <c r="C35" s="41"/>
      <c r="D35" s="42"/>
      <c r="E35" s="41"/>
      <c r="G35" s="133"/>
      <c r="H35" s="2"/>
      <c r="I35" s="39"/>
    </row>
    <row r="36" spans="1:9" s="109" customFormat="1" ht="20.100000000000001" customHeight="1">
      <c r="A36" s="147" t="s">
        <v>112</v>
      </c>
      <c r="B36" s="120"/>
      <c r="C36" s="55"/>
      <c r="D36" s="56"/>
      <c r="E36" s="55"/>
      <c r="G36" s="55"/>
      <c r="H36" s="55"/>
      <c r="I36" s="55"/>
    </row>
    <row r="37" spans="1:9" s="109" customFormat="1" ht="20.100000000000001" customHeight="1">
      <c r="A37" s="124" t="s">
        <v>113</v>
      </c>
      <c r="B37" s="120"/>
      <c r="C37" s="55"/>
      <c r="D37" s="56"/>
      <c r="E37" s="55"/>
      <c r="G37" s="55"/>
      <c r="H37" s="55"/>
      <c r="I37" s="55"/>
    </row>
    <row r="38" spans="1:9" s="109" customFormat="1" ht="20.100000000000001" customHeight="1">
      <c r="A38" s="124" t="s">
        <v>114</v>
      </c>
      <c r="B38" s="120"/>
      <c r="C38" s="41"/>
      <c r="D38" s="42"/>
      <c r="E38" s="41"/>
      <c r="G38" s="41"/>
      <c r="H38" s="41"/>
      <c r="I38" s="41"/>
    </row>
    <row r="39" spans="1:9" s="109" customFormat="1" ht="20.100000000000001" customHeight="1">
      <c r="A39" s="124" t="s">
        <v>115</v>
      </c>
      <c r="B39" s="120"/>
      <c r="C39" s="43">
        <v>-71021</v>
      </c>
      <c r="D39" s="56"/>
      <c r="E39" s="43">
        <v>-3423</v>
      </c>
      <c r="G39" s="43">
        <v>774</v>
      </c>
      <c r="H39" s="55"/>
      <c r="I39" s="43">
        <v>-5599</v>
      </c>
    </row>
    <row r="40" spans="1:9" s="109" customFormat="1" ht="20.100000000000001" customHeight="1">
      <c r="A40" s="124" t="s">
        <v>116</v>
      </c>
      <c r="B40" s="120"/>
      <c r="C40" s="41">
        <f>SUM(C39:C39)</f>
        <v>-71021</v>
      </c>
      <c r="D40" s="42"/>
      <c r="E40" s="41">
        <f>SUM(E39:E39)</f>
        <v>-3423</v>
      </c>
      <c r="G40" s="41">
        <f>SUM(G39:G39)</f>
        <v>774</v>
      </c>
      <c r="H40" s="41"/>
      <c r="I40" s="41">
        <f>SUM(I39:I39)</f>
        <v>-5599</v>
      </c>
    </row>
    <row r="41" spans="1:9" s="109" customFormat="1" ht="20.100000000000001" customHeight="1" thickBot="1">
      <c r="A41" s="130" t="s">
        <v>117</v>
      </c>
      <c r="B41" s="120"/>
      <c r="C41" s="47">
        <f>C34+C40</f>
        <v>-172468</v>
      </c>
      <c r="D41" s="42"/>
      <c r="E41" s="47">
        <f>E34+E40</f>
        <v>-126120</v>
      </c>
      <c r="G41" s="47">
        <f>G34+G40</f>
        <v>-50662</v>
      </c>
      <c r="H41" s="41"/>
      <c r="I41" s="47">
        <f>I34+I40</f>
        <v>-3843</v>
      </c>
    </row>
    <row r="42" spans="1:9" s="109" customFormat="1" ht="20.100000000000001" customHeight="1" thickTop="1">
      <c r="A42" s="119"/>
      <c r="B42" s="120"/>
      <c r="C42" s="41"/>
      <c r="D42" s="42"/>
      <c r="E42" s="41"/>
      <c r="G42" s="133"/>
      <c r="H42" s="2"/>
      <c r="I42" s="39"/>
    </row>
    <row r="43" spans="1:9" s="109" customFormat="1" ht="20.100000000000001" customHeight="1">
      <c r="A43" s="119"/>
      <c r="B43" s="120"/>
      <c r="C43" s="41"/>
      <c r="D43" s="42"/>
      <c r="E43" s="41"/>
      <c r="G43" s="133"/>
      <c r="H43" s="2"/>
      <c r="I43" s="39"/>
    </row>
    <row r="44" spans="1:9" s="109" customFormat="1" ht="20.100000000000001" customHeight="1">
      <c r="A44" s="119"/>
      <c r="B44" s="120"/>
      <c r="C44" s="41"/>
      <c r="D44" s="42"/>
      <c r="E44" s="41"/>
      <c r="G44" s="133"/>
      <c r="H44" s="2"/>
      <c r="I44" s="39"/>
    </row>
    <row r="45" spans="1:9" s="109" customFormat="1" ht="20.100000000000001" customHeight="1">
      <c r="A45" s="119"/>
      <c r="B45" s="120"/>
      <c r="C45" s="41"/>
      <c r="D45" s="42"/>
      <c r="E45" s="41"/>
      <c r="G45" s="133"/>
      <c r="H45" s="2"/>
      <c r="I45" s="39"/>
    </row>
    <row r="46" spans="1:9" s="109" customFormat="1" ht="20.100000000000001" customHeight="1">
      <c r="A46" s="119"/>
      <c r="B46" s="120"/>
      <c r="C46" s="41"/>
      <c r="D46" s="42"/>
      <c r="E46" s="41"/>
      <c r="G46" s="133"/>
      <c r="H46" s="2"/>
      <c r="I46" s="39"/>
    </row>
    <row r="47" spans="1:9" s="109" customFormat="1" ht="20.100000000000001" customHeight="1">
      <c r="A47" s="119"/>
      <c r="B47" s="120"/>
      <c r="C47" s="41"/>
      <c r="D47" s="42"/>
      <c r="E47" s="41"/>
      <c r="G47" s="133"/>
      <c r="H47" s="2"/>
      <c r="I47" s="39"/>
    </row>
    <row r="48" spans="1:9" s="109" customFormat="1" ht="20.100000000000001" customHeight="1">
      <c r="A48" s="119"/>
      <c r="B48" s="120"/>
      <c r="C48" s="41"/>
      <c r="D48" s="42"/>
      <c r="E48" s="41"/>
      <c r="G48" s="133"/>
      <c r="H48" s="2"/>
      <c r="I48" s="39"/>
    </row>
    <row r="49" spans="1:9" s="109" customFormat="1" ht="20.100000000000001" customHeight="1">
      <c r="A49" s="119"/>
      <c r="B49" s="120"/>
      <c r="C49" s="41"/>
      <c r="D49" s="42"/>
      <c r="E49" s="41"/>
      <c r="G49" s="133"/>
      <c r="H49" s="2"/>
      <c r="I49" s="39"/>
    </row>
    <row r="50" spans="1:9" s="109" customFormat="1" ht="20.100000000000001" customHeight="1">
      <c r="A50" s="119"/>
      <c r="B50" s="120"/>
      <c r="C50" s="41"/>
      <c r="D50" s="42"/>
      <c r="E50" s="41"/>
      <c r="G50" s="133"/>
      <c r="H50" s="2"/>
      <c r="I50" s="39"/>
    </row>
    <row r="51" spans="1:9" s="109" customFormat="1" ht="20.100000000000001" customHeight="1">
      <c r="A51" s="119"/>
      <c r="B51" s="120"/>
      <c r="C51" s="41"/>
      <c r="D51" s="42"/>
      <c r="E51" s="41"/>
      <c r="G51" s="133"/>
      <c r="H51" s="2"/>
      <c r="I51" s="39"/>
    </row>
    <row r="52" spans="1:9" s="109" customFormat="1" ht="20.100000000000001" customHeight="1">
      <c r="A52" s="119"/>
      <c r="B52" s="120"/>
      <c r="C52" s="41"/>
      <c r="D52" s="42"/>
      <c r="E52" s="41"/>
      <c r="G52" s="133"/>
      <c r="H52" s="2"/>
      <c r="I52" s="39"/>
    </row>
    <row r="53" spans="1:9" s="109" customFormat="1" ht="20.100000000000001" customHeight="1">
      <c r="A53" s="197" t="s">
        <v>0</v>
      </c>
      <c r="B53" s="197"/>
      <c r="C53" s="197"/>
      <c r="D53" s="197"/>
      <c r="E53" s="197"/>
      <c r="F53" s="194"/>
      <c r="G53" s="194"/>
      <c r="H53" s="194"/>
      <c r="I53" s="194"/>
    </row>
    <row r="54" spans="1:9" s="109" customFormat="1" ht="20.100000000000001" customHeight="1">
      <c r="A54" s="197" t="s">
        <v>118</v>
      </c>
      <c r="B54" s="197"/>
      <c r="C54" s="197"/>
      <c r="D54" s="197"/>
      <c r="E54" s="197"/>
      <c r="F54" s="194"/>
      <c r="G54" s="194"/>
      <c r="H54" s="194"/>
      <c r="I54" s="194"/>
    </row>
    <row r="55" spans="1:9" s="109" customFormat="1" ht="20.100000000000001" customHeight="1">
      <c r="A55" s="197" t="s">
        <v>88</v>
      </c>
      <c r="B55" s="197"/>
      <c r="C55" s="197"/>
      <c r="D55" s="197"/>
      <c r="E55" s="197"/>
      <c r="F55" s="194"/>
      <c r="G55" s="194"/>
      <c r="H55" s="194"/>
      <c r="I55" s="194"/>
    </row>
    <row r="56" spans="1:9" s="109" customFormat="1" ht="20.100000000000001" customHeight="1">
      <c r="A56" s="197" t="s">
        <v>89</v>
      </c>
      <c r="B56" s="197"/>
      <c r="C56" s="197"/>
      <c r="D56" s="197"/>
      <c r="E56" s="197"/>
      <c r="F56" s="194"/>
      <c r="G56" s="194"/>
      <c r="H56" s="194"/>
      <c r="I56" s="194"/>
    </row>
    <row r="57" spans="1:9" s="109" customFormat="1" ht="20.100000000000001" customHeight="1">
      <c r="A57" s="199" t="s">
        <v>3</v>
      </c>
      <c r="B57" s="199"/>
      <c r="C57" s="199"/>
      <c r="D57" s="199"/>
      <c r="E57" s="199"/>
      <c r="F57" s="200"/>
      <c r="G57" s="200"/>
      <c r="H57" s="200"/>
      <c r="I57" s="200"/>
    </row>
    <row r="58" spans="1:9" s="109" customFormat="1" ht="9" customHeight="1">
      <c r="B58" s="114"/>
      <c r="C58" s="45"/>
      <c r="D58" s="115"/>
      <c r="E58" s="45"/>
    </row>
    <row r="59" spans="1:9" s="109" customFormat="1" ht="20.100000000000001" customHeight="1">
      <c r="B59" s="111" t="s">
        <v>68</v>
      </c>
      <c r="C59" s="193" t="s">
        <v>5</v>
      </c>
      <c r="D59" s="194"/>
      <c r="E59" s="194"/>
      <c r="G59" s="193" t="s">
        <v>6</v>
      </c>
      <c r="H59" s="194"/>
      <c r="I59" s="194"/>
    </row>
    <row r="60" spans="1:9" s="109" customFormat="1" ht="20.100000000000001" customHeight="1">
      <c r="B60" s="111"/>
      <c r="C60" s="195" t="s">
        <v>7</v>
      </c>
      <c r="D60" s="196"/>
      <c r="E60" s="196"/>
      <c r="G60" s="195" t="s">
        <v>7</v>
      </c>
      <c r="H60" s="196"/>
      <c r="I60" s="196"/>
    </row>
    <row r="61" spans="1:9" s="114" customFormat="1" ht="20.100000000000001" customHeight="1">
      <c r="A61" s="116"/>
      <c r="C61" s="150">
        <v>2023</v>
      </c>
      <c r="D61" s="111"/>
      <c r="E61" s="150">
        <v>2022</v>
      </c>
      <c r="F61" s="111"/>
      <c r="G61" s="150">
        <v>2023</v>
      </c>
      <c r="H61" s="111"/>
      <c r="I61" s="150">
        <v>2022</v>
      </c>
    </row>
    <row r="62" spans="1:9" s="109" customFormat="1" ht="20.100000000000001" customHeight="1">
      <c r="A62" s="135" t="s">
        <v>119</v>
      </c>
      <c r="B62" s="120"/>
      <c r="C62" s="55"/>
      <c r="D62" s="56"/>
      <c r="E62" s="55"/>
      <c r="G62" s="55"/>
      <c r="H62" s="55"/>
      <c r="I62" s="55"/>
    </row>
    <row r="63" spans="1:9" s="109" customFormat="1" ht="20.100000000000001" customHeight="1" thickBot="1">
      <c r="A63" s="124" t="s">
        <v>120</v>
      </c>
      <c r="B63" s="120"/>
      <c r="C63" s="168">
        <v>-74875</v>
      </c>
      <c r="D63" s="42"/>
      <c r="E63" s="41">
        <v>-92546</v>
      </c>
      <c r="G63" s="169">
        <v>-51436</v>
      </c>
      <c r="H63" s="41"/>
      <c r="I63" s="57">
        <v>1756</v>
      </c>
    </row>
    <row r="64" spans="1:9" s="109" customFormat="1" ht="20.100000000000001" customHeight="1" thickTop="1">
      <c r="A64" s="136" t="s">
        <v>121</v>
      </c>
      <c r="B64" s="120"/>
      <c r="C64" s="168">
        <v>-26572</v>
      </c>
      <c r="D64" s="42"/>
      <c r="E64" s="41">
        <v>-30151</v>
      </c>
      <c r="G64" s="133"/>
      <c r="H64" s="133"/>
      <c r="I64" s="133"/>
    </row>
    <row r="65" spans="1:9" s="109" customFormat="1" ht="20.100000000000001" customHeight="1" thickBot="1">
      <c r="A65" s="119"/>
      <c r="B65" s="120"/>
      <c r="C65" s="47">
        <f>SUM(C63:C64)</f>
        <v>-101447</v>
      </c>
      <c r="D65" s="42"/>
      <c r="E65" s="47">
        <f>SUM(E63:E64)</f>
        <v>-122697</v>
      </c>
      <c r="G65" s="133"/>
      <c r="H65" s="133"/>
      <c r="I65" s="133"/>
    </row>
    <row r="66" spans="1:9" s="109" customFormat="1" ht="20.100000000000001" customHeight="1" thickTop="1">
      <c r="A66" s="124"/>
      <c r="B66" s="120"/>
      <c r="C66" s="41"/>
      <c r="D66" s="42"/>
      <c r="E66" s="41"/>
      <c r="G66" s="133"/>
      <c r="H66" s="133"/>
      <c r="I66" s="133"/>
    </row>
    <row r="67" spans="1:9" s="109" customFormat="1" ht="20.100000000000001" customHeight="1">
      <c r="A67" s="135" t="s">
        <v>122</v>
      </c>
      <c r="B67" s="120"/>
      <c r="C67" s="55"/>
      <c r="D67" s="56"/>
      <c r="E67" s="55"/>
      <c r="G67" s="55"/>
      <c r="H67" s="55"/>
      <c r="I67" s="55"/>
    </row>
    <row r="68" spans="1:9" s="109" customFormat="1" ht="20.100000000000001" customHeight="1" thickBot="1">
      <c r="A68" s="124" t="s">
        <v>120</v>
      </c>
      <c r="B68" s="120"/>
      <c r="C68" s="168">
        <v>-135383</v>
      </c>
      <c r="D68" s="42"/>
      <c r="E68" s="41">
        <v>-96288</v>
      </c>
      <c r="G68" s="169">
        <v>-50662</v>
      </c>
      <c r="H68" s="41"/>
      <c r="I68" s="57">
        <v>-3843</v>
      </c>
    </row>
    <row r="69" spans="1:9" s="109" customFormat="1" ht="20.100000000000001" customHeight="1" thickTop="1">
      <c r="A69" s="136" t="s">
        <v>121</v>
      </c>
      <c r="B69" s="120"/>
      <c r="C69" s="168">
        <v>-37085</v>
      </c>
      <c r="D69" s="42"/>
      <c r="E69" s="41">
        <v>-29832</v>
      </c>
      <c r="G69" s="133"/>
      <c r="H69" s="133"/>
      <c r="I69" s="133"/>
    </row>
    <row r="70" spans="1:9" s="109" customFormat="1" ht="20.100000000000001" customHeight="1" thickBot="1">
      <c r="A70" s="119"/>
      <c r="B70" s="120"/>
      <c r="C70" s="47">
        <f>SUM(C68:C69)</f>
        <v>-172468</v>
      </c>
      <c r="D70" s="42"/>
      <c r="E70" s="47">
        <f>SUM(E68:E69)</f>
        <v>-126120</v>
      </c>
      <c r="G70" s="133"/>
      <c r="H70" s="133"/>
      <c r="I70" s="133"/>
    </row>
    <row r="71" spans="1:9" s="109" customFormat="1" ht="20.100000000000001" customHeight="1" thickTop="1">
      <c r="A71" s="124"/>
      <c r="B71" s="120"/>
      <c r="C71" s="41"/>
      <c r="D71" s="42"/>
      <c r="E71" s="41"/>
      <c r="G71" s="133"/>
      <c r="H71" s="133"/>
      <c r="I71" s="133"/>
    </row>
    <row r="72" spans="1:9" ht="20.100000000000001" customHeight="1" thickBot="1">
      <c r="A72" s="18" t="s">
        <v>123</v>
      </c>
      <c r="B72" s="7">
        <v>26</v>
      </c>
      <c r="C72" s="22">
        <f>C63/1066596</f>
        <v>-7.0199963247565153E-2</v>
      </c>
      <c r="D72" s="21"/>
      <c r="E72" s="22">
        <f>E63/1066596</f>
        <v>-8.6767623355047271E-2</v>
      </c>
      <c r="F72" s="21"/>
      <c r="G72" s="22">
        <f>G63/1066596</f>
        <v>-4.8224444869472603E-2</v>
      </c>
      <c r="H72" s="21"/>
      <c r="I72" s="22">
        <f>I63/1066596</f>
        <v>1.6463590712884728E-3</v>
      </c>
    </row>
    <row r="73" spans="1:9" s="109" customFormat="1" ht="20.100000000000001" customHeight="1" thickTop="1">
      <c r="A73" s="124"/>
      <c r="B73" s="120"/>
      <c r="C73" s="41"/>
      <c r="D73" s="42"/>
      <c r="E73" s="41"/>
      <c r="G73" s="133"/>
      <c r="H73" s="133"/>
      <c r="I73" s="133"/>
    </row>
    <row r="74" spans="1:9" s="109" customFormat="1" ht="20.100000000000001" customHeight="1">
      <c r="A74" s="124"/>
      <c r="B74" s="120"/>
      <c r="C74" s="41"/>
      <c r="D74" s="42"/>
      <c r="E74" s="41"/>
      <c r="G74" s="133"/>
      <c r="H74" s="133"/>
      <c r="I74" s="133"/>
    </row>
    <row r="75" spans="1:9" s="109" customFormat="1" ht="20.100000000000001" customHeight="1">
      <c r="A75" s="124"/>
      <c r="B75" s="120"/>
      <c r="C75" s="41"/>
      <c r="D75" s="42"/>
      <c r="E75" s="41"/>
      <c r="G75" s="133"/>
      <c r="H75" s="133"/>
      <c r="I75" s="133"/>
    </row>
    <row r="76" spans="1:9" s="109" customFormat="1" ht="20.100000000000001" customHeight="1">
      <c r="A76" s="124"/>
      <c r="B76" s="120"/>
      <c r="C76" s="41"/>
      <c r="D76" s="42"/>
      <c r="E76" s="41"/>
      <c r="G76" s="133"/>
      <c r="H76" s="133"/>
      <c r="I76" s="133"/>
    </row>
    <row r="77" spans="1:9" s="109" customFormat="1" ht="20.100000000000001" customHeight="1">
      <c r="A77" s="124"/>
      <c r="B77" s="120"/>
      <c r="C77" s="41"/>
      <c r="D77" s="42"/>
      <c r="E77" s="41"/>
      <c r="G77" s="133"/>
      <c r="H77" s="133"/>
      <c r="I77" s="133"/>
    </row>
    <row r="78" spans="1:9" s="109" customFormat="1" ht="20.100000000000001" customHeight="1">
      <c r="A78" s="124"/>
      <c r="B78" s="120"/>
      <c r="C78" s="41"/>
      <c r="D78" s="42"/>
      <c r="E78" s="41"/>
      <c r="G78" s="133"/>
      <c r="H78" s="133"/>
      <c r="I78" s="133"/>
    </row>
    <row r="79" spans="1:9" s="109" customFormat="1" ht="20.100000000000001" customHeight="1">
      <c r="A79" s="119"/>
      <c r="B79" s="120"/>
      <c r="C79" s="41"/>
      <c r="D79" s="42"/>
      <c r="E79" s="41"/>
      <c r="G79" s="133"/>
      <c r="H79" s="2"/>
      <c r="I79" s="39"/>
    </row>
    <row r="80" spans="1:9" s="109" customFormat="1" ht="20.100000000000001" customHeight="1">
      <c r="A80" s="119"/>
      <c r="B80" s="120"/>
      <c r="C80" s="41"/>
      <c r="D80" s="42"/>
      <c r="E80" s="41"/>
      <c r="G80" s="133"/>
      <c r="H80" s="2"/>
      <c r="I80" s="39"/>
    </row>
    <row r="81" spans="1:9" s="109" customFormat="1" ht="20.100000000000001" customHeight="1">
      <c r="A81" s="119"/>
      <c r="B81" s="120"/>
      <c r="C81" s="41"/>
      <c r="D81" s="42"/>
      <c r="E81" s="41"/>
      <c r="G81" s="133"/>
      <c r="H81" s="2"/>
      <c r="I81" s="39"/>
    </row>
    <row r="82" spans="1:9" s="109" customFormat="1" ht="20.100000000000001" customHeight="1">
      <c r="A82" s="119"/>
      <c r="B82" s="120"/>
      <c r="C82" s="41"/>
      <c r="D82" s="42"/>
      <c r="E82" s="41"/>
      <c r="G82" s="133"/>
      <c r="H82" s="2"/>
      <c r="I82" s="39"/>
    </row>
    <row r="83" spans="1:9" s="109" customFormat="1" ht="20.100000000000001" customHeight="1">
      <c r="A83" s="119"/>
      <c r="B83" s="120"/>
      <c r="C83" s="41"/>
      <c r="D83" s="42"/>
      <c r="E83" s="41"/>
      <c r="G83" s="133"/>
      <c r="H83" s="2"/>
      <c r="I83" s="39"/>
    </row>
    <row r="84" spans="1:9" s="109" customFormat="1" ht="20.100000000000001" customHeight="1">
      <c r="A84" s="119"/>
      <c r="B84" s="120"/>
      <c r="C84" s="41"/>
      <c r="D84" s="42"/>
      <c r="E84" s="41"/>
      <c r="G84" s="133"/>
      <c r="H84" s="2"/>
      <c r="I84" s="39"/>
    </row>
    <row r="85" spans="1:9" s="109" customFormat="1" ht="20.100000000000001" customHeight="1">
      <c r="A85" s="119"/>
      <c r="B85" s="120"/>
      <c r="C85" s="41"/>
      <c r="D85" s="42"/>
      <c r="E85" s="41"/>
      <c r="G85" s="133"/>
      <c r="H85" s="2"/>
      <c r="I85" s="39"/>
    </row>
    <row r="86" spans="1:9" s="109" customFormat="1" ht="20.100000000000001" customHeight="1">
      <c r="A86" s="119"/>
      <c r="B86" s="120"/>
      <c r="C86" s="41"/>
      <c r="D86" s="42"/>
      <c r="E86" s="41"/>
      <c r="G86" s="133"/>
      <c r="H86" s="2"/>
      <c r="I86" s="39"/>
    </row>
    <row r="87" spans="1:9" s="109" customFormat="1" ht="20.100000000000001" customHeight="1">
      <c r="A87" s="119"/>
      <c r="B87" s="120"/>
      <c r="C87" s="41"/>
      <c r="D87" s="42"/>
      <c r="E87" s="41"/>
      <c r="G87" s="133"/>
      <c r="H87" s="2"/>
      <c r="I87" s="39"/>
    </row>
    <row r="88" spans="1:9" s="109" customFormat="1" ht="20.100000000000001" customHeight="1">
      <c r="A88" s="119"/>
      <c r="B88" s="120"/>
      <c r="C88" s="41"/>
      <c r="D88" s="42"/>
      <c r="E88" s="41"/>
      <c r="G88" s="133"/>
      <c r="H88" s="2"/>
      <c r="I88" s="39"/>
    </row>
    <row r="89" spans="1:9" s="109" customFormat="1" ht="20.100000000000001" customHeight="1">
      <c r="A89" s="119"/>
      <c r="B89" s="120"/>
      <c r="C89" s="41"/>
      <c r="D89" s="42"/>
      <c r="E89" s="41"/>
      <c r="G89" s="133"/>
      <c r="H89" s="2"/>
      <c r="I89" s="39"/>
    </row>
    <row r="90" spans="1:9" s="109" customFormat="1" ht="20.100000000000001" customHeight="1">
      <c r="A90" s="119"/>
      <c r="B90" s="120"/>
      <c r="C90" s="41"/>
      <c r="D90" s="42"/>
      <c r="E90" s="41"/>
      <c r="G90" s="133"/>
      <c r="H90" s="2"/>
      <c r="I90" s="39"/>
    </row>
    <row r="91" spans="1:9" s="109" customFormat="1" ht="20.100000000000001" customHeight="1">
      <c r="A91" s="119"/>
      <c r="B91" s="120"/>
      <c r="C91" s="41"/>
      <c r="D91" s="42"/>
      <c r="E91" s="41"/>
      <c r="G91" s="133"/>
      <c r="H91" s="2"/>
      <c r="I91" s="39"/>
    </row>
    <row r="92" spans="1:9" s="109" customFormat="1" ht="20.100000000000001" customHeight="1">
      <c r="A92" s="119"/>
      <c r="B92" s="120"/>
      <c r="C92" s="41"/>
      <c r="D92" s="42"/>
      <c r="E92" s="41"/>
      <c r="G92" s="133"/>
      <c r="H92" s="2"/>
      <c r="I92" s="39"/>
    </row>
    <row r="93" spans="1:9" s="109" customFormat="1" ht="20.100000000000001" customHeight="1">
      <c r="A93" s="119"/>
      <c r="B93" s="120"/>
      <c r="C93" s="41"/>
      <c r="D93" s="42"/>
      <c r="E93" s="41"/>
      <c r="G93" s="133"/>
      <c r="H93" s="2"/>
      <c r="I93" s="39"/>
    </row>
    <row r="94" spans="1:9" s="109" customFormat="1" ht="20.100000000000001" customHeight="1">
      <c r="A94" s="119"/>
      <c r="B94" s="120"/>
      <c r="C94" s="41"/>
      <c r="D94" s="42"/>
      <c r="E94" s="41"/>
      <c r="G94" s="133"/>
      <c r="H94" s="2"/>
      <c r="I94" s="39"/>
    </row>
    <row r="95" spans="1:9" s="109" customFormat="1" ht="20.100000000000001" customHeight="1">
      <c r="A95" s="119"/>
      <c r="B95" s="120"/>
      <c r="C95" s="41"/>
      <c r="D95" s="42"/>
      <c r="E95" s="41"/>
      <c r="G95" s="133"/>
      <c r="H95" s="2"/>
      <c r="I95" s="39"/>
    </row>
    <row r="96" spans="1:9" s="109" customFormat="1" ht="20.100000000000001" customHeight="1">
      <c r="B96" s="125"/>
      <c r="C96" s="49"/>
      <c r="D96" s="50"/>
      <c r="E96" s="49"/>
      <c r="G96" s="137"/>
      <c r="H96" s="1"/>
      <c r="I96" s="138"/>
    </row>
    <row r="97" spans="1:10" ht="20.100000000000001" customHeight="1">
      <c r="B97" s="11"/>
      <c r="C97" s="24"/>
      <c r="D97" s="24"/>
      <c r="E97" s="24"/>
      <c r="F97" s="24"/>
      <c r="G97" s="24"/>
      <c r="H97" s="24"/>
      <c r="I97" s="24"/>
      <c r="J97" s="24"/>
    </row>
    <row r="98" spans="1:10" ht="20.100000000000001" customHeight="1">
      <c r="A98" s="24"/>
      <c r="B98" s="11"/>
      <c r="C98" s="24"/>
      <c r="D98" s="24"/>
      <c r="E98" s="24"/>
      <c r="F98" s="24"/>
      <c r="G98" s="24"/>
      <c r="H98" s="24"/>
      <c r="I98" s="24"/>
      <c r="J98" s="24"/>
    </row>
    <row r="99" spans="1:10" ht="20.100000000000001" customHeight="1">
      <c r="A99" s="24"/>
      <c r="B99" s="11"/>
      <c r="C99" s="24"/>
      <c r="D99" s="24"/>
      <c r="E99" s="24"/>
      <c r="F99" s="24"/>
      <c r="G99" s="24"/>
      <c r="H99" s="24"/>
      <c r="I99" s="24"/>
      <c r="J99" s="24"/>
    </row>
    <row r="100" spans="1:10" ht="20.100000000000001" customHeight="1">
      <c r="A100" s="24"/>
      <c r="B100" s="11"/>
      <c r="C100" s="24"/>
      <c r="D100" s="24"/>
      <c r="E100" s="24"/>
      <c r="F100" s="24"/>
      <c r="G100" s="24"/>
      <c r="H100" s="24"/>
      <c r="I100" s="24"/>
      <c r="J100" s="24"/>
    </row>
    <row r="101" spans="1:10" ht="20.100000000000001" customHeight="1">
      <c r="B101" s="11"/>
      <c r="C101" s="24"/>
      <c r="D101" s="24"/>
      <c r="E101" s="24"/>
      <c r="F101" s="24"/>
      <c r="G101" s="24"/>
      <c r="H101" s="24"/>
      <c r="I101" s="24"/>
      <c r="J101" s="24"/>
    </row>
    <row r="102" spans="1:10" ht="20.100000000000001" customHeight="1">
      <c r="A102" s="24"/>
      <c r="B102" s="11"/>
      <c r="C102" s="24"/>
      <c r="D102" s="24"/>
      <c r="E102" s="24"/>
      <c r="F102" s="24"/>
      <c r="G102" s="24"/>
      <c r="H102" s="24"/>
      <c r="I102" s="24"/>
      <c r="J102" s="24"/>
    </row>
    <row r="103" spans="1:10" ht="20.100000000000001" customHeight="1">
      <c r="B103" s="11"/>
      <c r="C103" s="24"/>
      <c r="D103" s="24"/>
      <c r="E103" s="24"/>
      <c r="F103" s="24"/>
      <c r="G103" s="24"/>
      <c r="H103" s="24"/>
      <c r="I103" s="24"/>
      <c r="J103" s="24"/>
    </row>
    <row r="104" spans="1:10" ht="20.100000000000001" customHeight="1">
      <c r="A104" s="141" t="s">
        <v>86</v>
      </c>
      <c r="B104" s="11"/>
      <c r="C104" s="24"/>
      <c r="D104" s="24"/>
      <c r="E104" s="24"/>
      <c r="F104" s="24"/>
      <c r="G104" s="24"/>
      <c r="H104" s="24"/>
      <c r="I104" s="24"/>
      <c r="J104" s="24"/>
    </row>
    <row r="105" spans="1:10" ht="20.100000000000001" customHeight="1">
      <c r="A105" s="24"/>
      <c r="B105" s="11"/>
      <c r="C105" s="24"/>
      <c r="D105" s="24"/>
      <c r="E105" s="24"/>
      <c r="F105" s="24"/>
      <c r="G105" s="24"/>
      <c r="H105" s="24"/>
      <c r="I105" s="24"/>
      <c r="J105" s="24"/>
    </row>
    <row r="106" spans="1:10" ht="20.100000000000001" customHeight="1">
      <c r="A106" s="24"/>
      <c r="B106" s="11"/>
      <c r="C106" s="24"/>
      <c r="D106" s="24"/>
      <c r="E106" s="24"/>
      <c r="F106" s="24"/>
      <c r="G106" s="24"/>
      <c r="H106" s="24"/>
      <c r="I106" s="24"/>
      <c r="J106" s="24"/>
    </row>
    <row r="107" spans="1:10" ht="20.100000000000001" customHeight="1">
      <c r="A107" s="24"/>
      <c r="B107" s="11"/>
      <c r="C107" s="24"/>
      <c r="D107" s="24"/>
      <c r="E107" s="24"/>
      <c r="F107" s="24"/>
      <c r="G107" s="24"/>
      <c r="H107" s="24"/>
      <c r="I107" s="24"/>
      <c r="J107" s="24"/>
    </row>
    <row r="108" spans="1:10" ht="20.100000000000001" customHeight="1">
      <c r="A108" s="24"/>
      <c r="B108" s="11"/>
      <c r="C108" s="24"/>
      <c r="D108" s="24"/>
      <c r="E108" s="24"/>
      <c r="F108" s="24"/>
      <c r="G108" s="24"/>
      <c r="H108" s="24"/>
      <c r="I108" s="24"/>
      <c r="J108" s="24"/>
    </row>
    <row r="109" spans="1:10" ht="20.100000000000001" customHeight="1">
      <c r="A109" s="24"/>
      <c r="B109" s="11"/>
      <c r="C109" s="24"/>
      <c r="D109" s="24"/>
      <c r="E109" s="24"/>
      <c r="F109" s="24"/>
      <c r="G109" s="24"/>
      <c r="H109" s="24"/>
      <c r="I109" s="24"/>
      <c r="J109" s="24"/>
    </row>
    <row r="110" spans="1:10" ht="20.100000000000001" customHeight="1">
      <c r="A110" s="24"/>
      <c r="B110" s="11"/>
      <c r="C110" s="24"/>
      <c r="D110" s="24"/>
      <c r="E110" s="24"/>
      <c r="F110" s="24"/>
      <c r="G110" s="24"/>
      <c r="H110" s="24"/>
      <c r="I110" s="24"/>
      <c r="J110" s="24"/>
    </row>
    <row r="111" spans="1:10" ht="20.100000000000001" customHeight="1">
      <c r="A111" s="24"/>
      <c r="B111" s="11"/>
      <c r="C111" s="24"/>
      <c r="D111" s="24"/>
      <c r="E111" s="24"/>
      <c r="F111" s="24"/>
      <c r="G111" s="24"/>
      <c r="H111" s="24"/>
      <c r="I111" s="24"/>
      <c r="J111" s="24"/>
    </row>
    <row r="112" spans="1:10" ht="20.100000000000001" customHeight="1">
      <c r="A112" s="24"/>
      <c r="B112" s="11"/>
      <c r="C112" s="24"/>
      <c r="D112" s="24"/>
      <c r="E112" s="24"/>
      <c r="F112" s="24"/>
      <c r="G112" s="24"/>
      <c r="H112" s="24"/>
      <c r="I112" s="24"/>
      <c r="J112" s="24"/>
    </row>
    <row r="113" spans="1:10" ht="20.100000000000001" customHeight="1">
      <c r="A113" s="24"/>
      <c r="B113" s="11"/>
      <c r="C113" s="24"/>
      <c r="D113" s="24"/>
      <c r="E113" s="24"/>
      <c r="F113" s="24"/>
      <c r="G113" s="24"/>
      <c r="H113" s="24"/>
      <c r="I113" s="24"/>
      <c r="J113" s="24"/>
    </row>
    <row r="114" spans="1:10" ht="20.100000000000001" customHeight="1">
      <c r="A114" s="24"/>
      <c r="B114" s="11"/>
      <c r="C114" s="24"/>
      <c r="D114" s="24"/>
      <c r="E114" s="24"/>
      <c r="F114" s="24"/>
      <c r="G114" s="24"/>
      <c r="H114" s="24"/>
      <c r="I114" s="24"/>
      <c r="J114" s="24"/>
    </row>
    <row r="115" spans="1:10" ht="20.100000000000001" customHeight="1">
      <c r="A115" s="24"/>
      <c r="B115" s="11"/>
      <c r="C115" s="24"/>
      <c r="D115" s="24"/>
      <c r="E115" s="24"/>
      <c r="F115" s="24"/>
      <c r="G115" s="24"/>
      <c r="H115" s="24"/>
      <c r="I115" s="24"/>
      <c r="J115" s="24"/>
    </row>
    <row r="116" spans="1:10" ht="20.100000000000001" customHeight="1">
      <c r="A116" s="24"/>
      <c r="B116" s="11"/>
      <c r="C116" s="24"/>
      <c r="D116" s="24"/>
      <c r="E116" s="24"/>
      <c r="F116" s="24"/>
      <c r="G116" s="24"/>
      <c r="H116" s="24"/>
      <c r="I116" s="24"/>
      <c r="J116" s="24"/>
    </row>
    <row r="117" spans="1:10" ht="20.100000000000001" customHeight="1">
      <c r="A117" s="24"/>
      <c r="B117" s="11"/>
      <c r="C117" s="24"/>
      <c r="D117" s="24"/>
      <c r="E117" s="24"/>
      <c r="F117" s="24"/>
      <c r="G117" s="24"/>
      <c r="H117" s="24"/>
      <c r="I117" s="24"/>
      <c r="J117" s="24"/>
    </row>
    <row r="118" spans="1:10" ht="20.100000000000001" customHeight="1">
      <c r="A118" s="24"/>
      <c r="B118" s="11"/>
      <c r="C118" s="24"/>
      <c r="D118" s="24"/>
      <c r="E118" s="24"/>
      <c r="F118" s="24"/>
      <c r="G118" s="24"/>
      <c r="H118" s="24"/>
      <c r="I118" s="24"/>
      <c r="J118" s="24"/>
    </row>
    <row r="119" spans="1:10" ht="20.100000000000001" customHeight="1">
      <c r="A119" s="24"/>
      <c r="B119" s="11"/>
      <c r="C119" s="24"/>
      <c r="D119" s="24"/>
      <c r="E119" s="24"/>
      <c r="F119" s="24"/>
      <c r="G119" s="24"/>
      <c r="H119" s="24"/>
      <c r="I119" s="24"/>
      <c r="J119" s="24"/>
    </row>
    <row r="120" spans="1:10" ht="20.100000000000001" customHeight="1">
      <c r="A120" s="24"/>
      <c r="B120" s="11"/>
      <c r="C120" s="24"/>
      <c r="D120" s="24"/>
      <c r="E120" s="24"/>
      <c r="F120" s="24"/>
      <c r="G120" s="24"/>
      <c r="H120" s="24"/>
      <c r="I120" s="24"/>
      <c r="J120" s="24"/>
    </row>
    <row r="121" spans="1:10" ht="20.100000000000001" customHeight="1">
      <c r="A121" s="24"/>
      <c r="B121" s="11"/>
      <c r="C121" s="24"/>
      <c r="D121" s="24"/>
      <c r="E121" s="24"/>
      <c r="F121" s="24"/>
      <c r="G121" s="24"/>
      <c r="H121" s="24"/>
      <c r="I121" s="24"/>
      <c r="J121" s="24"/>
    </row>
    <row r="122" spans="1:10" ht="20.100000000000001" customHeight="1">
      <c r="A122" s="24"/>
      <c r="B122" s="11"/>
      <c r="C122" s="24"/>
      <c r="D122" s="24"/>
      <c r="E122" s="24"/>
      <c r="F122" s="24"/>
      <c r="G122" s="24"/>
      <c r="H122" s="24"/>
      <c r="I122" s="24"/>
      <c r="J122" s="24"/>
    </row>
    <row r="123" spans="1:10" ht="20.100000000000001" customHeight="1">
      <c r="A123" s="24"/>
      <c r="B123" s="11"/>
      <c r="C123" s="24"/>
      <c r="D123" s="24"/>
      <c r="E123" s="24"/>
      <c r="F123" s="24"/>
      <c r="G123" s="24"/>
      <c r="H123" s="24"/>
      <c r="I123" s="24"/>
      <c r="J123" s="24"/>
    </row>
    <row r="124" spans="1:10" ht="20.100000000000001" customHeight="1">
      <c r="A124" s="24"/>
      <c r="B124" s="11"/>
      <c r="C124" s="24"/>
      <c r="D124" s="24"/>
      <c r="E124" s="24"/>
      <c r="F124" s="24"/>
      <c r="G124" s="24"/>
      <c r="H124" s="24"/>
      <c r="I124" s="24"/>
      <c r="J124" s="24"/>
    </row>
    <row r="125" spans="1:10" ht="20.100000000000001" customHeight="1">
      <c r="A125" s="24"/>
      <c r="B125" s="11"/>
      <c r="C125" s="24"/>
      <c r="D125" s="24"/>
      <c r="E125" s="24"/>
      <c r="F125" s="24"/>
      <c r="G125" s="24"/>
      <c r="H125" s="24"/>
      <c r="I125" s="24"/>
      <c r="J125" s="24"/>
    </row>
    <row r="126" spans="1:10" ht="20.100000000000001" customHeight="1">
      <c r="A126" s="24"/>
      <c r="B126" s="11"/>
      <c r="C126" s="24"/>
      <c r="D126" s="24"/>
      <c r="E126" s="24"/>
      <c r="F126" s="24"/>
      <c r="G126" s="24"/>
      <c r="H126" s="24"/>
      <c r="I126" s="24"/>
      <c r="J126" s="24"/>
    </row>
    <row r="127" spans="1:10" ht="20.100000000000001" customHeight="1">
      <c r="A127" s="24"/>
      <c r="B127" s="11"/>
      <c r="C127" s="24"/>
      <c r="D127" s="24"/>
      <c r="E127" s="24"/>
      <c r="F127" s="24"/>
      <c r="G127" s="24"/>
      <c r="H127" s="24"/>
      <c r="I127" s="24"/>
      <c r="J127" s="24"/>
    </row>
    <row r="128" spans="1:10" ht="20.100000000000001" customHeight="1">
      <c r="A128" s="24"/>
      <c r="B128" s="11"/>
      <c r="C128" s="24"/>
      <c r="D128" s="24"/>
      <c r="E128" s="24"/>
      <c r="F128" s="24"/>
      <c r="G128" s="24"/>
      <c r="H128" s="24"/>
      <c r="I128" s="24"/>
      <c r="J128" s="24"/>
    </row>
  </sheetData>
  <mergeCells count="18">
    <mergeCell ref="A57:I57"/>
    <mergeCell ref="C59:E59"/>
    <mergeCell ref="G59:I59"/>
    <mergeCell ref="C60:E60"/>
    <mergeCell ref="G60:I60"/>
    <mergeCell ref="A56:I56"/>
    <mergeCell ref="A1:I1"/>
    <mergeCell ref="A2:I2"/>
    <mergeCell ref="A3:I3"/>
    <mergeCell ref="A4:I4"/>
    <mergeCell ref="A5:I5"/>
    <mergeCell ref="C7:E7"/>
    <mergeCell ref="G7:I7"/>
    <mergeCell ref="C8:E8"/>
    <mergeCell ref="G8:I8"/>
    <mergeCell ref="A53:I53"/>
    <mergeCell ref="A54:I54"/>
    <mergeCell ref="A55:I55"/>
  </mergeCells>
  <pageMargins left="0.8" right="0.3" top="1" bottom="0.5" header="0.6" footer="0.3"/>
  <pageSetup paperSize="9" scale="70" fitToWidth="0" fitToHeight="0" orientation="portrait" r:id="rId1"/>
  <ignoredErrors>
    <ignoredError sqref="D9 F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J35"/>
  <sheetViews>
    <sheetView topLeftCell="A25" zoomScale="70" zoomScaleNormal="70" zoomScaleSheetLayoutView="85" workbookViewId="0">
      <selection activeCell="A35" sqref="A35"/>
    </sheetView>
  </sheetViews>
  <sheetFormatPr defaultColWidth="9.28515625" defaultRowHeight="20.100000000000001" customHeight="1"/>
  <cols>
    <col min="1" max="1" width="37.85546875" style="3" customWidth="1"/>
    <col min="2" max="2" width="5.140625" style="3" customWidth="1"/>
    <col min="3" max="3" width="1.28515625" style="3" customWidth="1"/>
    <col min="4" max="4" width="12.5703125" style="3" customWidth="1"/>
    <col min="5" max="5" width="2" style="3" customWidth="1"/>
    <col min="6" max="6" width="11.28515625" style="3" customWidth="1"/>
    <col min="7" max="7" width="1.42578125" style="3" customWidth="1"/>
    <col min="8" max="8" width="10.7109375" style="3" customWidth="1"/>
    <col min="9" max="9" width="1.42578125" style="3" customWidth="1"/>
    <col min="10" max="10" width="10.7109375" style="3" customWidth="1"/>
    <col min="11" max="11" width="2" style="3" customWidth="1"/>
    <col min="12" max="12" width="13.5703125" style="3" customWidth="1"/>
    <col min="13" max="13" width="0.5703125" style="3" customWidth="1"/>
    <col min="14" max="14" width="0.85546875" style="3" customWidth="1"/>
    <col min="15" max="15" width="12" style="3" customWidth="1"/>
    <col min="16" max="16" width="0.7109375" style="3" customWidth="1"/>
    <col min="17" max="17" width="1" style="3" customWidth="1"/>
    <col min="18" max="18" width="10" style="3" customWidth="1"/>
    <col min="19" max="19" width="1.5703125" style="3" customWidth="1"/>
    <col min="20" max="20" width="12.42578125" style="3" customWidth="1"/>
    <col min="21" max="21" width="1.42578125" style="3" customWidth="1"/>
    <col min="22" max="22" width="11.7109375" style="3" customWidth="1"/>
    <col min="23" max="23" width="1.42578125" style="3" customWidth="1"/>
    <col min="24" max="24" width="12.5703125" style="3" bestFit="1" customWidth="1"/>
    <col min="25" max="25" width="1.42578125" style="3" customWidth="1"/>
    <col min="26" max="26" width="11.140625" style="3" customWidth="1"/>
    <col min="27" max="27" width="1.42578125" style="3" customWidth="1"/>
    <col min="28" max="16384" width="9.28515625" style="3"/>
  </cols>
  <sheetData>
    <row r="1" spans="1:36" ht="20.100000000000001" customHeight="1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202"/>
      <c r="Y1" s="202"/>
      <c r="Z1" s="202"/>
    </row>
    <row r="2" spans="1:36" ht="20.100000000000001" customHeight="1">
      <c r="A2" s="202" t="s">
        <v>124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</row>
    <row r="3" spans="1:36" ht="20.100000000000001" customHeight="1">
      <c r="A3" s="202" t="s">
        <v>88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  <c r="X3" s="202"/>
      <c r="Y3" s="202"/>
      <c r="Z3" s="202"/>
    </row>
    <row r="4" spans="1:36" ht="20.100000000000001" customHeight="1">
      <c r="A4" s="203" t="s">
        <v>89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02"/>
    </row>
    <row r="5" spans="1:36" ht="20.100000000000001" customHeight="1">
      <c r="A5" s="204" t="s">
        <v>3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  <c r="W5" s="204"/>
      <c r="X5" s="204"/>
      <c r="Y5" s="204"/>
      <c r="Z5" s="204"/>
    </row>
    <row r="6" spans="1:36" ht="9" customHeight="1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</row>
    <row r="7" spans="1:36" s="58" customFormat="1" ht="20.100000000000001" customHeight="1">
      <c r="B7" s="59"/>
      <c r="C7" s="60"/>
      <c r="D7" s="201" t="s">
        <v>125</v>
      </c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201"/>
      <c r="V7" s="201"/>
      <c r="W7" s="201"/>
      <c r="X7" s="201"/>
      <c r="Y7" s="201"/>
      <c r="Z7" s="201"/>
    </row>
    <row r="8" spans="1:36" s="58" customFormat="1" ht="20.100000000000001" customHeight="1">
      <c r="B8" s="59"/>
      <c r="D8" s="59" t="s">
        <v>126</v>
      </c>
      <c r="E8" s="60"/>
      <c r="F8" s="59" t="s">
        <v>127</v>
      </c>
      <c r="G8" s="59"/>
      <c r="H8" s="201" t="s">
        <v>76</v>
      </c>
      <c r="I8" s="201"/>
      <c r="J8" s="201"/>
      <c r="K8" s="59"/>
      <c r="L8" s="206" t="s">
        <v>80</v>
      </c>
      <c r="M8" s="206"/>
      <c r="N8" s="206"/>
      <c r="O8" s="206"/>
      <c r="P8" s="206"/>
      <c r="Q8" s="206"/>
      <c r="R8" s="206"/>
      <c r="S8" s="206"/>
      <c r="T8" s="206"/>
      <c r="U8" s="61"/>
      <c r="V8" s="62" t="s">
        <v>128</v>
      </c>
      <c r="W8" s="59"/>
      <c r="X8" s="59" t="s">
        <v>129</v>
      </c>
      <c r="Y8" s="59"/>
      <c r="Z8" s="59" t="s">
        <v>128</v>
      </c>
    </row>
    <row r="9" spans="1:36" s="58" customFormat="1" ht="20.100000000000001" customHeight="1">
      <c r="D9" s="59" t="s">
        <v>130</v>
      </c>
      <c r="E9" s="60"/>
      <c r="F9" s="59" t="s">
        <v>131</v>
      </c>
      <c r="G9" s="59"/>
      <c r="H9" s="112" t="s">
        <v>132</v>
      </c>
      <c r="I9" s="59"/>
      <c r="J9" s="59" t="s">
        <v>133</v>
      </c>
      <c r="L9" s="207" t="s">
        <v>134</v>
      </c>
      <c r="M9" s="207"/>
      <c r="N9" s="207"/>
      <c r="O9" s="207"/>
      <c r="P9" s="207"/>
      <c r="Q9" s="207"/>
      <c r="R9" s="207"/>
      <c r="S9" s="207"/>
      <c r="T9" s="62" t="s">
        <v>135</v>
      </c>
      <c r="U9" s="61"/>
      <c r="V9" s="59" t="s">
        <v>136</v>
      </c>
      <c r="W9" s="59"/>
      <c r="X9" s="59" t="s">
        <v>137</v>
      </c>
      <c r="Y9" s="59"/>
      <c r="Z9" s="63" t="s">
        <v>138</v>
      </c>
    </row>
    <row r="10" spans="1:36" s="58" customFormat="1" ht="20.100000000000001" customHeight="1">
      <c r="B10" s="60"/>
      <c r="G10" s="59"/>
      <c r="H10" s="64" t="s">
        <v>139</v>
      </c>
      <c r="K10" s="59"/>
      <c r="L10" s="59" t="s">
        <v>140</v>
      </c>
      <c r="M10" s="59"/>
      <c r="N10" s="205" t="s">
        <v>141</v>
      </c>
      <c r="O10" s="194"/>
      <c r="P10" s="194"/>
      <c r="Q10" s="144"/>
      <c r="R10" s="59" t="s">
        <v>142</v>
      </c>
      <c r="S10" s="144"/>
      <c r="T10" s="62" t="s">
        <v>143</v>
      </c>
      <c r="U10" s="59"/>
      <c r="V10" s="59" t="s">
        <v>144</v>
      </c>
      <c r="W10" s="60"/>
      <c r="X10" s="59"/>
      <c r="Y10" s="59"/>
      <c r="Z10" s="62" t="s">
        <v>145</v>
      </c>
    </row>
    <row r="11" spans="1:36" s="58" customFormat="1" ht="20.100000000000001" customHeight="1">
      <c r="B11" s="60"/>
      <c r="C11" s="60"/>
      <c r="D11" s="60"/>
      <c r="E11" s="60"/>
      <c r="F11" s="60"/>
      <c r="G11" s="60"/>
      <c r="H11" s="64" t="s">
        <v>146</v>
      </c>
      <c r="I11" s="64"/>
      <c r="J11" s="59"/>
      <c r="K11" s="60"/>
      <c r="L11" s="59" t="s">
        <v>147</v>
      </c>
      <c r="M11" s="60"/>
      <c r="N11" s="205" t="s">
        <v>148</v>
      </c>
      <c r="O11" s="194"/>
      <c r="P11" s="194"/>
      <c r="Q11" s="144"/>
      <c r="R11" s="59" t="s">
        <v>149</v>
      </c>
      <c r="S11" s="144"/>
      <c r="T11" s="62" t="s">
        <v>138</v>
      </c>
      <c r="U11" s="60"/>
      <c r="V11" s="59" t="s">
        <v>150</v>
      </c>
      <c r="W11" s="60"/>
      <c r="X11" s="63"/>
      <c r="Y11" s="60"/>
    </row>
    <row r="12" spans="1:36" s="58" customFormat="1" ht="20.100000000000001" customHeight="1">
      <c r="B12" s="60"/>
      <c r="C12" s="60"/>
      <c r="D12" s="60"/>
      <c r="E12" s="60"/>
      <c r="F12" s="60"/>
      <c r="G12" s="60"/>
      <c r="H12" s="64"/>
      <c r="I12" s="64"/>
      <c r="J12" s="59"/>
      <c r="K12" s="60"/>
      <c r="L12" s="59" t="s">
        <v>151</v>
      </c>
      <c r="M12" s="60"/>
      <c r="N12" s="205" t="s">
        <v>152</v>
      </c>
      <c r="O12" s="194"/>
      <c r="P12" s="194"/>
      <c r="Q12" s="144"/>
      <c r="R12" s="59"/>
      <c r="S12" s="144"/>
      <c r="T12" s="62" t="s">
        <v>145</v>
      </c>
      <c r="U12" s="60"/>
      <c r="V12" s="59" t="s">
        <v>153</v>
      </c>
      <c r="W12" s="60"/>
      <c r="X12" s="63"/>
      <c r="Y12" s="60"/>
    </row>
    <row r="13" spans="1:36" s="65" customFormat="1" ht="20.100000000000001" customHeight="1">
      <c r="B13" s="60"/>
      <c r="C13" s="59"/>
      <c r="D13" s="59"/>
      <c r="E13" s="59"/>
      <c r="F13" s="59"/>
      <c r="G13" s="59"/>
      <c r="H13" s="64"/>
      <c r="I13" s="64"/>
      <c r="J13" s="59"/>
      <c r="K13" s="59"/>
      <c r="L13" s="59" t="s">
        <v>154</v>
      </c>
      <c r="M13" s="59"/>
      <c r="N13" s="59"/>
      <c r="O13" s="62"/>
      <c r="P13" s="62"/>
      <c r="Q13" s="62"/>
      <c r="R13" s="62"/>
      <c r="S13" s="62"/>
      <c r="T13" s="62"/>
      <c r="U13" s="59"/>
      <c r="W13" s="59"/>
      <c r="X13" s="59"/>
      <c r="Y13" s="59"/>
      <c r="Z13" s="62"/>
    </row>
    <row r="14" spans="1:36" s="65" customFormat="1" ht="20.100000000000001" customHeight="1">
      <c r="B14" s="60"/>
      <c r="C14" s="59"/>
      <c r="D14" s="59"/>
      <c r="E14" s="59"/>
      <c r="F14" s="59"/>
      <c r="G14" s="59"/>
      <c r="H14" s="64"/>
      <c r="I14" s="64"/>
      <c r="J14" s="59"/>
      <c r="K14" s="59"/>
      <c r="L14" s="59"/>
      <c r="M14" s="59"/>
      <c r="N14" s="59"/>
      <c r="O14" s="62"/>
      <c r="P14" s="62"/>
      <c r="Q14" s="62"/>
      <c r="R14" s="62"/>
      <c r="S14" s="62"/>
      <c r="T14" s="62"/>
      <c r="U14" s="59"/>
      <c r="V14" s="59"/>
      <c r="W14" s="59"/>
      <c r="X14" s="59"/>
      <c r="Y14" s="59"/>
      <c r="Z14" s="62"/>
    </row>
    <row r="15" spans="1:36" s="58" customFormat="1" ht="20.100000000000001" customHeight="1">
      <c r="A15" s="60" t="s">
        <v>155</v>
      </c>
      <c r="B15" s="60"/>
      <c r="C15" s="66"/>
      <c r="D15" s="67">
        <v>1066596</v>
      </c>
      <c r="E15" s="67"/>
      <c r="F15" s="67">
        <v>98130</v>
      </c>
      <c r="G15" s="68"/>
      <c r="H15" s="67">
        <v>55444</v>
      </c>
      <c r="I15" s="68"/>
      <c r="J15" s="67">
        <v>356330</v>
      </c>
      <c r="K15" s="68"/>
      <c r="L15" s="67">
        <v>22390</v>
      </c>
      <c r="M15" s="68"/>
      <c r="O15" s="67">
        <v>-130761</v>
      </c>
      <c r="P15" s="67"/>
      <c r="Q15" s="67"/>
      <c r="R15" s="165">
        <v>0</v>
      </c>
      <c r="S15" s="67"/>
      <c r="T15" s="69">
        <f>SUM(L15,O15,R15)</f>
        <v>-108371</v>
      </c>
      <c r="U15" s="69"/>
      <c r="V15" s="67">
        <f>SUM(D15:J15,T15)</f>
        <v>1468129</v>
      </c>
      <c r="W15" s="69"/>
      <c r="X15" s="67">
        <v>934007</v>
      </c>
      <c r="Y15" s="69"/>
      <c r="Z15" s="69">
        <f>SUM(V15:Y15)</f>
        <v>2402136</v>
      </c>
      <c r="AA15" s="70"/>
      <c r="AB15" s="70"/>
      <c r="AC15" s="70"/>
      <c r="AD15" s="70"/>
      <c r="AE15" s="70"/>
      <c r="AF15" s="70"/>
      <c r="AG15" s="70"/>
      <c r="AH15" s="70"/>
      <c r="AI15" s="70"/>
      <c r="AJ15" s="70"/>
    </row>
    <row r="16" spans="1:36" s="58" customFormat="1" ht="20.100000000000001" customHeight="1">
      <c r="A16" s="70" t="s">
        <v>156</v>
      </c>
      <c r="B16" s="60"/>
      <c r="C16" s="66"/>
      <c r="D16" s="151">
        <v>0</v>
      </c>
      <c r="E16" s="83"/>
      <c r="F16" s="151">
        <v>0</v>
      </c>
      <c r="G16" s="71"/>
      <c r="H16" s="151">
        <v>0</v>
      </c>
      <c r="I16" s="68"/>
      <c r="J16" s="72">
        <v>-92546</v>
      </c>
      <c r="K16" s="68"/>
      <c r="L16" s="151">
        <v>0</v>
      </c>
      <c r="M16" s="68"/>
      <c r="N16" s="68"/>
      <c r="O16" s="151">
        <v>0</v>
      </c>
      <c r="P16" s="81"/>
      <c r="Q16" s="81"/>
      <c r="R16" s="151">
        <v>0</v>
      </c>
      <c r="S16" s="81"/>
      <c r="T16" s="151">
        <v>0</v>
      </c>
      <c r="U16" s="69"/>
      <c r="V16" s="73">
        <f>SUM(D16:J16,T16)</f>
        <v>-92546</v>
      </c>
      <c r="W16" s="69"/>
      <c r="X16" s="72">
        <v>-30151</v>
      </c>
      <c r="Y16" s="69"/>
      <c r="Z16" s="73">
        <f>SUM(V16:X16)</f>
        <v>-122697</v>
      </c>
      <c r="AA16" s="70"/>
      <c r="AB16" s="70"/>
      <c r="AC16" s="70"/>
      <c r="AD16" s="70"/>
      <c r="AE16" s="70"/>
      <c r="AF16" s="70"/>
      <c r="AG16" s="70"/>
      <c r="AH16" s="70"/>
      <c r="AI16" s="70"/>
      <c r="AJ16" s="70"/>
    </row>
    <row r="17" spans="1:36" s="58" customFormat="1" ht="20.100000000000001" customHeight="1">
      <c r="A17" s="58" t="s">
        <v>157</v>
      </c>
      <c r="B17" s="60"/>
      <c r="C17" s="66"/>
      <c r="D17" s="175">
        <v>0</v>
      </c>
      <c r="E17" s="83"/>
      <c r="F17" s="175">
        <v>0</v>
      </c>
      <c r="G17" s="71"/>
      <c r="H17" s="175">
        <v>0</v>
      </c>
      <c r="I17" s="68"/>
      <c r="J17" s="80">
        <v>0</v>
      </c>
      <c r="K17" s="68"/>
      <c r="L17" s="175">
        <v>0</v>
      </c>
      <c r="M17" s="68"/>
      <c r="N17" s="68"/>
      <c r="O17" s="74">
        <v>-3742</v>
      </c>
      <c r="P17" s="68"/>
      <c r="Q17" s="68"/>
      <c r="R17" s="152">
        <v>0</v>
      </c>
      <c r="S17" s="68"/>
      <c r="T17" s="75">
        <f t="shared" ref="T17" si="0">SUM(L17,O17,R17)</f>
        <v>-3742</v>
      </c>
      <c r="U17" s="69"/>
      <c r="V17" s="75">
        <f>SUM(D17:J17,T17)</f>
        <v>-3742</v>
      </c>
      <c r="W17" s="69"/>
      <c r="X17" s="74">
        <v>319</v>
      </c>
      <c r="Y17" s="69"/>
      <c r="Z17" s="75">
        <f>SUM(V17:X17)</f>
        <v>-3423</v>
      </c>
      <c r="AA17" s="70"/>
      <c r="AB17" s="70"/>
      <c r="AC17" s="70"/>
      <c r="AD17" s="70"/>
      <c r="AE17" s="70"/>
      <c r="AF17" s="70"/>
      <c r="AG17" s="70"/>
      <c r="AH17" s="70"/>
      <c r="AI17" s="70"/>
      <c r="AJ17" s="70"/>
    </row>
    <row r="18" spans="1:36" s="76" customFormat="1" ht="20.100000000000001" customHeight="1">
      <c r="A18" s="70" t="s">
        <v>158</v>
      </c>
      <c r="B18" s="60"/>
      <c r="C18" s="70"/>
      <c r="D18" s="166">
        <f>SUM(D16:D17)</f>
        <v>0</v>
      </c>
      <c r="E18" s="83"/>
      <c r="F18" s="166">
        <f>SUM(F16:F17)</f>
        <v>0</v>
      </c>
      <c r="G18" s="83"/>
      <c r="H18" s="166">
        <f>SUM(H16:H17)</f>
        <v>0</v>
      </c>
      <c r="I18" s="69"/>
      <c r="J18" s="69">
        <f>SUM(J16:J17)</f>
        <v>-92546</v>
      </c>
      <c r="K18" s="69"/>
      <c r="L18" s="166">
        <f>SUM(L16:L17)</f>
        <v>0</v>
      </c>
      <c r="M18" s="69"/>
      <c r="N18" s="69"/>
      <c r="O18" s="164">
        <f>SUM(O16:O17)</f>
        <v>-3742</v>
      </c>
      <c r="P18" s="69"/>
      <c r="Q18" s="69"/>
      <c r="R18" s="166">
        <f>SUM(R16:R17)</f>
        <v>0</v>
      </c>
      <c r="S18" s="69"/>
      <c r="T18" s="164">
        <f>SUM(T16:T17)</f>
        <v>-3742</v>
      </c>
      <c r="U18" s="69"/>
      <c r="V18" s="69">
        <f>SUM(V16:V17)</f>
        <v>-96288</v>
      </c>
      <c r="W18" s="69"/>
      <c r="X18" s="69">
        <f>SUM(X16:X17)</f>
        <v>-29832</v>
      </c>
      <c r="Y18" s="69"/>
      <c r="Z18" s="69">
        <f>SUM(Z16:Z17)</f>
        <v>-126120</v>
      </c>
      <c r="AD18" s="77"/>
    </row>
    <row r="19" spans="1:36" s="76" customFormat="1" ht="20.100000000000001" customHeight="1" thickBot="1">
      <c r="A19" s="66" t="s">
        <v>159</v>
      </c>
      <c r="B19" s="60"/>
      <c r="C19" s="66"/>
      <c r="D19" s="146">
        <f>SUM(D18:D18)+D15</f>
        <v>1066596</v>
      </c>
      <c r="E19" s="69"/>
      <c r="F19" s="146">
        <f>SUM(F18:F18)+F15</f>
        <v>98130</v>
      </c>
      <c r="G19" s="69"/>
      <c r="H19" s="146">
        <f>SUM(H18:H18)+H15</f>
        <v>55444</v>
      </c>
      <c r="I19" s="69"/>
      <c r="J19" s="78">
        <f>SUM(J18:J18)+J15</f>
        <v>263784</v>
      </c>
      <c r="K19" s="69"/>
      <c r="L19" s="146">
        <f>SUM(L18:L18)+L15</f>
        <v>22390</v>
      </c>
      <c r="M19" s="69"/>
      <c r="N19" s="69"/>
      <c r="O19" s="146">
        <f>SUM(O18:O18)+O15</f>
        <v>-134503</v>
      </c>
      <c r="P19" s="69"/>
      <c r="Q19" s="69"/>
      <c r="R19" s="167">
        <f>SUM(R18:R18)+R15</f>
        <v>0</v>
      </c>
      <c r="S19" s="69"/>
      <c r="T19" s="146">
        <f>SUM(T18:T18)+T15</f>
        <v>-112113</v>
      </c>
      <c r="U19" s="69"/>
      <c r="V19" s="78">
        <f>SUM(V18:V18)+V15</f>
        <v>1371841</v>
      </c>
      <c r="W19" s="69"/>
      <c r="X19" s="78">
        <f>SUM(X18:X18)+X15</f>
        <v>904175</v>
      </c>
      <c r="Y19" s="69"/>
      <c r="Z19" s="78">
        <f>SUM(Z18:Z18)+Z15</f>
        <v>2276016</v>
      </c>
      <c r="AD19" s="77"/>
    </row>
    <row r="20" spans="1:36" s="65" customFormat="1" ht="20.100000000000001" customHeight="1" thickTop="1">
      <c r="B20" s="60"/>
      <c r="C20" s="59"/>
      <c r="D20" s="59"/>
      <c r="E20" s="59"/>
      <c r="F20" s="59"/>
      <c r="G20" s="59"/>
      <c r="H20" s="64"/>
      <c r="I20" s="64"/>
      <c r="J20" s="59"/>
      <c r="K20" s="59"/>
      <c r="L20" s="59"/>
      <c r="M20" s="59"/>
      <c r="N20" s="59"/>
      <c r="O20" s="62"/>
      <c r="P20" s="62"/>
      <c r="Q20" s="62"/>
      <c r="R20" s="62"/>
      <c r="S20" s="62"/>
      <c r="T20" s="62"/>
      <c r="U20" s="59"/>
      <c r="V20" s="59"/>
      <c r="W20" s="59"/>
      <c r="X20" s="59"/>
      <c r="Y20" s="59"/>
      <c r="Z20" s="62"/>
    </row>
    <row r="21" spans="1:36" s="58" customFormat="1" ht="20.100000000000001" customHeight="1">
      <c r="A21" s="60" t="s">
        <v>160</v>
      </c>
      <c r="B21" s="79"/>
      <c r="C21" s="66"/>
      <c r="D21" s="67">
        <v>1066596</v>
      </c>
      <c r="E21" s="67"/>
      <c r="F21" s="67">
        <v>98130</v>
      </c>
      <c r="G21" s="68"/>
      <c r="H21" s="67">
        <v>55444</v>
      </c>
      <c r="I21" s="68"/>
      <c r="J21" s="67">
        <v>155808</v>
      </c>
      <c r="K21" s="68"/>
      <c r="L21" s="67">
        <v>22390</v>
      </c>
      <c r="M21" s="68"/>
      <c r="N21" s="68"/>
      <c r="O21" s="67">
        <v>-105894</v>
      </c>
      <c r="P21" s="67"/>
      <c r="Q21" s="67"/>
      <c r="R21" s="67">
        <v>645654</v>
      </c>
      <c r="S21" s="67"/>
      <c r="T21" s="69">
        <f t="shared" ref="T21:T23" si="1">SUM(L21,O21,R21)</f>
        <v>562150</v>
      </c>
      <c r="U21" s="68"/>
      <c r="V21" s="67">
        <f>SUM(D21:J21,T21)</f>
        <v>1938128</v>
      </c>
      <c r="W21" s="68"/>
      <c r="X21" s="67">
        <v>1082463</v>
      </c>
      <c r="Y21" s="68"/>
      <c r="Z21" s="69">
        <f>SUM(V21:Y21)</f>
        <v>3020591</v>
      </c>
      <c r="AA21" s="70"/>
      <c r="AB21" s="70"/>
      <c r="AC21" s="70"/>
      <c r="AD21" s="70"/>
      <c r="AE21" s="70"/>
      <c r="AF21" s="70"/>
      <c r="AG21" s="70"/>
      <c r="AH21" s="70"/>
      <c r="AI21" s="70"/>
      <c r="AJ21" s="70"/>
    </row>
    <row r="22" spans="1:36" s="58" customFormat="1" ht="20.100000000000001" customHeight="1">
      <c r="A22" s="70" t="s">
        <v>156</v>
      </c>
      <c r="B22" s="60"/>
      <c r="C22" s="66"/>
      <c r="D22" s="151">
        <v>0</v>
      </c>
      <c r="E22" s="83"/>
      <c r="F22" s="145">
        <v>0</v>
      </c>
      <c r="G22" s="71"/>
      <c r="H22" s="145">
        <v>0</v>
      </c>
      <c r="I22" s="68"/>
      <c r="J22" s="170">
        <v>-74875</v>
      </c>
      <c r="K22" s="68"/>
      <c r="L22" s="145">
        <v>0</v>
      </c>
      <c r="M22" s="68"/>
      <c r="N22" s="68"/>
      <c r="O22" s="139">
        <v>0</v>
      </c>
      <c r="P22" s="83"/>
      <c r="Q22" s="83"/>
      <c r="R22" s="139">
        <v>0</v>
      </c>
      <c r="S22" s="83"/>
      <c r="T22" s="139">
        <f t="shared" si="1"/>
        <v>0</v>
      </c>
      <c r="U22" s="68"/>
      <c r="V22" s="73">
        <f>SUM(B22:J22,T22)</f>
        <v>-74875</v>
      </c>
      <c r="W22" s="68"/>
      <c r="X22" s="72">
        <v>-26572</v>
      </c>
      <c r="Y22" s="68"/>
      <c r="Z22" s="72">
        <f>SUM(V22:X22)</f>
        <v>-101447</v>
      </c>
      <c r="AA22" s="70"/>
      <c r="AB22" s="70"/>
      <c r="AC22" s="70"/>
      <c r="AD22" s="70"/>
      <c r="AE22" s="70"/>
      <c r="AF22" s="70"/>
      <c r="AG22" s="70"/>
      <c r="AH22" s="70"/>
      <c r="AI22" s="70"/>
      <c r="AJ22" s="70"/>
    </row>
    <row r="23" spans="1:36" s="58" customFormat="1" ht="20.100000000000001" customHeight="1">
      <c r="A23" s="58" t="s">
        <v>157</v>
      </c>
      <c r="B23" s="59"/>
      <c r="C23" s="66"/>
      <c r="D23" s="140">
        <v>0</v>
      </c>
      <c r="E23" s="83"/>
      <c r="F23" s="176">
        <v>0</v>
      </c>
      <c r="G23" s="71"/>
      <c r="H23" s="176">
        <v>0</v>
      </c>
      <c r="I23" s="68"/>
      <c r="J23" s="80">
        <v>0</v>
      </c>
      <c r="K23" s="68"/>
      <c r="L23" s="140">
        <v>0</v>
      </c>
      <c r="M23" s="68"/>
      <c r="N23" s="68"/>
      <c r="O23" s="74">
        <v>-60508</v>
      </c>
      <c r="P23" s="68"/>
      <c r="Q23" s="68"/>
      <c r="R23" s="140">
        <v>0</v>
      </c>
      <c r="S23" s="68"/>
      <c r="T23" s="74">
        <f t="shared" si="1"/>
        <v>-60508</v>
      </c>
      <c r="U23" s="68"/>
      <c r="V23" s="75">
        <f>SUM(B23:H23,T23)</f>
        <v>-60508</v>
      </c>
      <c r="W23" s="68"/>
      <c r="X23" s="74">
        <v>-10513</v>
      </c>
      <c r="Y23" s="68"/>
      <c r="Z23" s="74">
        <f>SUM(V23:X23)</f>
        <v>-71021</v>
      </c>
      <c r="AA23" s="70"/>
      <c r="AB23" s="70"/>
      <c r="AC23" s="70"/>
      <c r="AD23" s="70"/>
      <c r="AE23" s="70"/>
      <c r="AF23" s="70"/>
      <c r="AG23" s="70"/>
      <c r="AH23" s="70"/>
      <c r="AI23" s="70"/>
      <c r="AJ23" s="70"/>
    </row>
    <row r="24" spans="1:36" s="58" customFormat="1" ht="20.100000000000001" customHeight="1">
      <c r="A24" s="70" t="s">
        <v>158</v>
      </c>
      <c r="B24" s="59"/>
      <c r="C24" s="66"/>
      <c r="D24" s="108">
        <f>SUM(D22:D23)</f>
        <v>0</v>
      </c>
      <c r="E24" s="83"/>
      <c r="F24" s="178">
        <f>SUM(F22:F23)</f>
        <v>0</v>
      </c>
      <c r="G24" s="83"/>
      <c r="H24" s="178">
        <f>SUM(H22:H23)</f>
        <v>0</v>
      </c>
      <c r="I24" s="68"/>
      <c r="J24" s="68">
        <f>SUM(J22:J23)</f>
        <v>-74875</v>
      </c>
      <c r="K24" s="81"/>
      <c r="L24" s="108">
        <f>SUM(L22:L23)</f>
        <v>0</v>
      </c>
      <c r="M24" s="68"/>
      <c r="N24" s="68"/>
      <c r="O24" s="68">
        <f>SUM(O22:O23)</f>
        <v>-60508</v>
      </c>
      <c r="P24" s="68"/>
      <c r="Q24" s="68"/>
      <c r="R24" s="108">
        <f>SUM(R22:R23)</f>
        <v>0</v>
      </c>
      <c r="S24" s="68"/>
      <c r="T24" s="68">
        <f>SUM(T22:T23)</f>
        <v>-60508</v>
      </c>
      <c r="U24" s="68"/>
      <c r="V24" s="68">
        <f>SUM(V22:V23)</f>
        <v>-135383</v>
      </c>
      <c r="W24" s="68"/>
      <c r="X24" s="68">
        <f>SUM(X22:X23)</f>
        <v>-37085</v>
      </c>
      <c r="Y24" s="68"/>
      <c r="Z24" s="68">
        <f>SUM(V24:X24)</f>
        <v>-172468</v>
      </c>
      <c r="AA24" s="70"/>
      <c r="AB24" s="70"/>
      <c r="AC24" s="70"/>
      <c r="AD24" s="70"/>
      <c r="AE24" s="70"/>
      <c r="AF24" s="70"/>
      <c r="AG24" s="70"/>
      <c r="AH24" s="70"/>
      <c r="AI24" s="70"/>
      <c r="AJ24" s="70"/>
    </row>
    <row r="25" spans="1:36" s="76" customFormat="1" ht="20.100000000000001" customHeight="1" thickBot="1">
      <c r="A25" s="66" t="s">
        <v>161</v>
      </c>
      <c r="B25" s="66"/>
      <c r="C25" s="66"/>
      <c r="D25" s="82">
        <f>SUM(D21:D21,D24:D24)</f>
        <v>1066596</v>
      </c>
      <c r="E25" s="68"/>
      <c r="F25" s="177">
        <f>SUM(F21:F21,F24:F24)</f>
        <v>98130</v>
      </c>
      <c r="G25" s="68"/>
      <c r="H25" s="177">
        <f>SUM(H21:H21,H24:H24)</f>
        <v>55444</v>
      </c>
      <c r="I25" s="68"/>
      <c r="J25" s="82">
        <f>SUM(J21:J21,J24:J24)</f>
        <v>80933</v>
      </c>
      <c r="K25" s="68"/>
      <c r="L25" s="82">
        <f>SUM(L21:L21,L24:L24)</f>
        <v>22390</v>
      </c>
      <c r="M25" s="68"/>
      <c r="N25" s="68"/>
      <c r="O25" s="82">
        <f>SUM(O21:O21,O24:O24)</f>
        <v>-166402</v>
      </c>
      <c r="P25" s="68"/>
      <c r="Q25" s="68"/>
      <c r="R25" s="82">
        <f>SUM(R21:R21,R24:R24)</f>
        <v>645654</v>
      </c>
      <c r="S25" s="68"/>
      <c r="T25" s="82">
        <f>SUM(T21:T21,T24:T24)</f>
        <v>501642</v>
      </c>
      <c r="U25" s="68"/>
      <c r="V25" s="82">
        <f>SUM(V21:V21,V24:V24)</f>
        <v>1802745</v>
      </c>
      <c r="W25" s="68"/>
      <c r="X25" s="82">
        <f>SUM(X21,X24)</f>
        <v>1045378</v>
      </c>
      <c r="Y25" s="68"/>
      <c r="Z25" s="82">
        <f>SUM(Z21,Z24)</f>
        <v>2848123</v>
      </c>
      <c r="AD25" s="77"/>
    </row>
    <row r="26" spans="1:36" s="58" customFormat="1" ht="20.100000000000001" customHeight="1" thickTop="1"/>
    <row r="27" spans="1:36" s="58" customFormat="1" ht="20.100000000000001" customHeight="1"/>
    <row r="28" spans="1:36" s="58" customFormat="1" ht="20.100000000000001" customHeight="1"/>
    <row r="29" spans="1:36" ht="20.100000000000001" customHeight="1"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</row>
    <row r="32" spans="1:36" ht="20.100000000000001" customHeight="1">
      <c r="B32" s="149"/>
      <c r="C32" s="149"/>
      <c r="D32" s="149"/>
      <c r="E32" s="149"/>
      <c r="F32" s="149"/>
      <c r="G32" s="149"/>
      <c r="H32" s="149"/>
    </row>
    <row r="35" spans="1:1" ht="20.100000000000001" customHeight="1">
      <c r="A35" s="149" t="s">
        <v>86</v>
      </c>
    </row>
  </sheetData>
  <mergeCells count="12">
    <mergeCell ref="N10:P10"/>
    <mergeCell ref="N11:P11"/>
    <mergeCell ref="N12:P12"/>
    <mergeCell ref="H8:J8"/>
    <mergeCell ref="L8:T8"/>
    <mergeCell ref="L9:S9"/>
    <mergeCell ref="D7:Z7"/>
    <mergeCell ref="A1:Z1"/>
    <mergeCell ref="A2:Z2"/>
    <mergeCell ref="A3:Z3"/>
    <mergeCell ref="A4:Z4"/>
    <mergeCell ref="A5:Z5"/>
  </mergeCells>
  <pageMargins left="0.8" right="0.4" top="0.95" bottom="0.5" header="0.6" footer="0.3"/>
  <pageSetup paperSize="9" scale="70" fitToWidth="0" fitToHeight="0" orientation="landscape" r:id="rId1"/>
  <ignoredErrors>
    <ignoredError sqref="R18:S18 D18:P18 U18:Z1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X35"/>
  <sheetViews>
    <sheetView topLeftCell="A31" zoomScale="70" zoomScaleNormal="70" zoomScaleSheetLayoutView="85" workbookViewId="0">
      <selection activeCell="W14" sqref="W14"/>
    </sheetView>
  </sheetViews>
  <sheetFormatPr defaultColWidth="9.28515625" defaultRowHeight="20.100000000000001" customHeight="1"/>
  <cols>
    <col min="1" max="1" width="44.140625" style="3" customWidth="1"/>
    <col min="2" max="2" width="6.7109375" style="3" customWidth="1"/>
    <col min="3" max="3" width="1.28515625" style="3" customWidth="1"/>
    <col min="4" max="4" width="16.5703125" style="3" customWidth="1"/>
    <col min="5" max="5" width="1.7109375" style="3" customWidth="1"/>
    <col min="6" max="6" width="16.28515625" style="3" customWidth="1"/>
    <col min="7" max="7" width="1.7109375" style="3" customWidth="1"/>
    <col min="8" max="8" width="16.28515625" style="3" customWidth="1"/>
    <col min="9" max="9" width="2.28515625" style="3" customWidth="1"/>
    <col min="10" max="10" width="15.5703125" style="3" customWidth="1"/>
    <col min="11" max="11" width="1.7109375" style="3" customWidth="1"/>
    <col min="12" max="12" width="0.5703125" style="3" customWidth="1"/>
    <col min="13" max="13" width="19.42578125" style="3" customWidth="1"/>
    <col min="14" max="14" width="1.28515625" style="3" customWidth="1"/>
    <col min="15" max="15" width="0.7109375" style="3" customWidth="1"/>
    <col min="16" max="16" width="16.5703125" style="3" customWidth="1"/>
    <col min="17" max="17" width="1.7109375" style="3" customWidth="1"/>
    <col min="18" max="18" width="15.42578125" style="3" customWidth="1"/>
    <col min="19" max="19" width="0.7109375" style="3" customWidth="1"/>
    <col min="20" max="16384" width="9.28515625" style="3"/>
  </cols>
  <sheetData>
    <row r="1" spans="1:24" ht="20.100000000000001" customHeight="1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4"/>
      <c r="T1" s="4"/>
      <c r="U1" s="4"/>
      <c r="V1" s="4"/>
      <c r="W1" s="4"/>
      <c r="X1" s="4"/>
    </row>
    <row r="2" spans="1:24" ht="20.100000000000001" customHeight="1">
      <c r="A2" s="202" t="s">
        <v>162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4"/>
      <c r="T2" s="4"/>
      <c r="U2" s="4"/>
      <c r="V2" s="4"/>
      <c r="W2" s="4"/>
      <c r="X2" s="4"/>
    </row>
    <row r="3" spans="1:24" ht="20.100000000000001" customHeight="1">
      <c r="A3" s="202" t="s">
        <v>88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4"/>
      <c r="T3" s="4"/>
      <c r="U3" s="4"/>
      <c r="V3" s="4"/>
      <c r="W3" s="4"/>
      <c r="X3" s="4"/>
    </row>
    <row r="4" spans="1:24" ht="20.100000000000001" customHeight="1">
      <c r="A4" s="209" t="s">
        <v>89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4"/>
      <c r="T4" s="4"/>
      <c r="U4" s="4"/>
      <c r="V4" s="4"/>
      <c r="W4" s="4"/>
      <c r="X4" s="4"/>
    </row>
    <row r="5" spans="1:24" ht="20.100000000000001" customHeight="1">
      <c r="A5" s="204" t="s">
        <v>3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7"/>
      <c r="T5" s="27"/>
      <c r="U5" s="27"/>
      <c r="V5" s="27"/>
      <c r="W5" s="27"/>
      <c r="X5" s="27"/>
    </row>
    <row r="6" spans="1:24" ht="9" customHeight="1">
      <c r="A6" s="32"/>
      <c r="B6" s="32"/>
      <c r="C6" s="32"/>
    </row>
    <row r="7" spans="1:24" s="87" customFormat="1" ht="20.100000000000001" customHeight="1">
      <c r="A7" s="85"/>
      <c r="B7" s="86"/>
      <c r="C7" s="85"/>
      <c r="D7" s="208" t="s">
        <v>163</v>
      </c>
      <c r="E7" s="208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</row>
    <row r="8" spans="1:24" s="87" customFormat="1" ht="20.100000000000001" customHeight="1">
      <c r="B8" s="88"/>
      <c r="C8" s="210" t="s">
        <v>126</v>
      </c>
      <c r="D8" s="210"/>
      <c r="E8" s="210"/>
      <c r="F8" s="90" t="s">
        <v>127</v>
      </c>
      <c r="G8" s="89"/>
      <c r="H8" s="211" t="s">
        <v>76</v>
      </c>
      <c r="I8" s="211"/>
      <c r="J8" s="211"/>
      <c r="L8" s="215" t="s">
        <v>80</v>
      </c>
      <c r="M8" s="216"/>
      <c r="N8" s="216"/>
      <c r="O8" s="216"/>
      <c r="P8" s="216"/>
      <c r="Q8" s="216"/>
      <c r="R8" s="90" t="s">
        <v>128</v>
      </c>
    </row>
    <row r="9" spans="1:24" s="87" customFormat="1" ht="20.100000000000001" customHeight="1">
      <c r="A9" s="91" t="s">
        <v>164</v>
      </c>
      <c r="B9" s="91"/>
      <c r="C9" s="91"/>
      <c r="D9" s="90" t="s">
        <v>130</v>
      </c>
      <c r="E9" s="92"/>
      <c r="F9" s="90" t="s">
        <v>165</v>
      </c>
      <c r="G9" s="89"/>
      <c r="H9" s="113" t="s">
        <v>132</v>
      </c>
      <c r="I9" s="90"/>
      <c r="J9" s="90" t="s">
        <v>133</v>
      </c>
      <c r="K9" s="213" t="s">
        <v>166</v>
      </c>
      <c r="L9" s="214"/>
      <c r="M9" s="214"/>
      <c r="N9" s="214"/>
      <c r="O9" s="214"/>
      <c r="P9" s="90" t="s">
        <v>135</v>
      </c>
      <c r="Q9" s="86"/>
      <c r="R9" s="90" t="s">
        <v>167</v>
      </c>
    </row>
    <row r="10" spans="1:24" s="87" customFormat="1" ht="20.100000000000001" customHeight="1">
      <c r="A10" s="91"/>
      <c r="G10" s="89"/>
      <c r="H10" s="93" t="s">
        <v>168</v>
      </c>
      <c r="K10" s="213" t="s">
        <v>169</v>
      </c>
      <c r="L10" s="214"/>
      <c r="M10" s="214"/>
      <c r="N10" s="214"/>
      <c r="O10" s="214"/>
      <c r="P10" s="90" t="s">
        <v>143</v>
      </c>
      <c r="Q10" s="90"/>
      <c r="R10" s="90" t="s">
        <v>170</v>
      </c>
    </row>
    <row r="11" spans="1:24" s="87" customFormat="1" ht="20.100000000000001" customHeight="1">
      <c r="A11" s="91"/>
      <c r="G11" s="89"/>
      <c r="H11" s="93"/>
      <c r="M11" s="94" t="s">
        <v>171</v>
      </c>
      <c r="N11" s="90"/>
      <c r="O11" s="90"/>
      <c r="P11" s="90" t="s">
        <v>138</v>
      </c>
      <c r="Q11" s="90"/>
      <c r="R11" s="90"/>
    </row>
    <row r="12" spans="1:24" s="87" customFormat="1" ht="20.100000000000001" customHeight="1">
      <c r="A12" s="85"/>
      <c r="B12" s="85"/>
      <c r="C12" s="85"/>
      <c r="G12" s="89"/>
      <c r="H12" s="93"/>
      <c r="M12" s="90" t="s">
        <v>148</v>
      </c>
      <c r="N12" s="90"/>
      <c r="O12" s="90"/>
      <c r="P12" s="90" t="s">
        <v>145</v>
      </c>
      <c r="Q12" s="90"/>
      <c r="R12" s="90"/>
    </row>
    <row r="13" spans="1:24" s="87" customFormat="1" ht="20.100000000000001" customHeight="1">
      <c r="A13" s="85"/>
      <c r="B13" s="85"/>
      <c r="C13" s="85"/>
      <c r="G13" s="89"/>
      <c r="H13" s="93"/>
      <c r="M13" s="90" t="s">
        <v>152</v>
      </c>
      <c r="N13" s="90"/>
      <c r="O13" s="90"/>
      <c r="P13" s="90"/>
      <c r="Q13" s="90"/>
      <c r="R13" s="90"/>
    </row>
    <row r="14" spans="1:24" s="95" customFormat="1" ht="20.100000000000001" customHeight="1">
      <c r="D14" s="53"/>
      <c r="E14" s="53"/>
      <c r="F14" s="53"/>
      <c r="G14" s="53"/>
      <c r="H14" s="53"/>
      <c r="I14" s="53"/>
      <c r="J14" s="53"/>
      <c r="K14" s="53"/>
      <c r="L14" s="53"/>
      <c r="M14" s="96"/>
      <c r="N14" s="96"/>
      <c r="O14" s="96"/>
      <c r="P14" s="96"/>
      <c r="Q14" s="53"/>
      <c r="R14" s="53"/>
    </row>
    <row r="15" spans="1:24" s="95" customFormat="1" ht="20.100000000000001" customHeight="1">
      <c r="A15" s="97" t="s">
        <v>172</v>
      </c>
      <c r="B15" s="97"/>
      <c r="C15" s="97"/>
      <c r="D15" s="53">
        <v>1066596</v>
      </c>
      <c r="E15" s="53"/>
      <c r="F15" s="53">
        <v>98130</v>
      </c>
      <c r="G15" s="53"/>
      <c r="H15" s="53">
        <v>55444</v>
      </c>
      <c r="I15" s="53"/>
      <c r="J15" s="53">
        <v>285108</v>
      </c>
      <c r="K15" s="53"/>
      <c r="L15" s="53"/>
      <c r="M15" s="53">
        <v>77164</v>
      </c>
      <c r="N15" s="53"/>
      <c r="O15" s="53"/>
      <c r="P15" s="53">
        <v>77164</v>
      </c>
      <c r="Q15" s="53"/>
      <c r="R15" s="53">
        <f>SUM(D15:L15)+P15</f>
        <v>1582442</v>
      </c>
    </row>
    <row r="16" spans="1:24" s="102" customFormat="1" ht="20.100000000000001" customHeight="1">
      <c r="A16" s="54" t="s">
        <v>173</v>
      </c>
      <c r="B16" s="98"/>
      <c r="C16" s="98"/>
      <c r="D16" s="99">
        <v>0</v>
      </c>
      <c r="E16" s="131"/>
      <c r="F16" s="99">
        <v>0</v>
      </c>
      <c r="G16" s="131"/>
      <c r="H16" s="99">
        <v>0</v>
      </c>
      <c r="I16" s="53"/>
      <c r="J16" s="101">
        <v>1756</v>
      </c>
      <c r="K16" s="53"/>
      <c r="L16" s="53"/>
      <c r="M16" s="99">
        <v>0</v>
      </c>
      <c r="N16" s="100"/>
      <c r="O16" s="96"/>
      <c r="P16" s="99">
        <v>0</v>
      </c>
      <c r="Q16" s="53"/>
      <c r="R16" s="101">
        <f>SUM(D16:J16)+P16</f>
        <v>1756</v>
      </c>
    </row>
    <row r="17" spans="1:18" s="102" customFormat="1" ht="20.100000000000001" customHeight="1">
      <c r="A17" s="54" t="s">
        <v>157</v>
      </c>
      <c r="B17" s="98"/>
      <c r="C17" s="98"/>
      <c r="D17" s="103">
        <v>0</v>
      </c>
      <c r="E17" s="131"/>
      <c r="F17" s="103">
        <v>0</v>
      </c>
      <c r="G17" s="131"/>
      <c r="H17" s="103">
        <v>0</v>
      </c>
      <c r="I17" s="53"/>
      <c r="J17" s="103">
        <v>0</v>
      </c>
      <c r="K17" s="53"/>
      <c r="L17" s="53"/>
      <c r="M17" s="106">
        <v>-5599</v>
      </c>
      <c r="N17" s="100"/>
      <c r="O17" s="96"/>
      <c r="P17" s="132">
        <f>M17</f>
        <v>-5599</v>
      </c>
      <c r="Q17" s="53"/>
      <c r="R17" s="132">
        <f>SUM(D17:J17)+P17</f>
        <v>-5599</v>
      </c>
    </row>
    <row r="18" spans="1:18" s="102" customFormat="1" ht="20.100000000000001" customHeight="1">
      <c r="A18" s="54" t="s">
        <v>174</v>
      </c>
      <c r="B18" s="98"/>
      <c r="C18" s="98"/>
      <c r="D18" s="84">
        <v>0</v>
      </c>
      <c r="E18" s="131"/>
      <c r="F18" s="84">
        <v>0</v>
      </c>
      <c r="G18" s="131"/>
      <c r="H18" s="84">
        <v>0</v>
      </c>
      <c r="I18" s="53"/>
      <c r="J18" s="53">
        <f>SUM(J16:J17)</f>
        <v>1756</v>
      </c>
      <c r="K18" s="53"/>
      <c r="L18" s="53"/>
      <c r="M18" s="53">
        <f>SUM(M16:M17)</f>
        <v>-5599</v>
      </c>
      <c r="N18" s="100"/>
      <c r="O18" s="96"/>
      <c r="P18" s="107">
        <f>SUM(P16:P17)</f>
        <v>-5599</v>
      </c>
      <c r="Q18" s="53"/>
      <c r="R18" s="53">
        <f>SUM(D18:J18)+P18</f>
        <v>-3843</v>
      </c>
    </row>
    <row r="19" spans="1:18" s="102" customFormat="1" ht="20.100000000000001" customHeight="1" thickBot="1">
      <c r="A19" s="105" t="s">
        <v>159</v>
      </c>
      <c r="B19" s="98"/>
      <c r="C19" s="98"/>
      <c r="D19" s="104">
        <f>SUM(D18:D18)+D15</f>
        <v>1066596</v>
      </c>
      <c r="E19" s="53"/>
      <c r="F19" s="104">
        <f>SUM(F18:F18)+F15</f>
        <v>98130</v>
      </c>
      <c r="G19" s="53"/>
      <c r="H19" s="104">
        <f>SUM(H18:H18)+H15</f>
        <v>55444</v>
      </c>
      <c r="I19" s="53"/>
      <c r="J19" s="104">
        <f>SUM(J18:J18)+J15</f>
        <v>286864</v>
      </c>
      <c r="K19" s="53"/>
      <c r="L19" s="53"/>
      <c r="M19" s="104">
        <f>SUM(M18:M18)+M15</f>
        <v>71565</v>
      </c>
      <c r="N19" s="100"/>
      <c r="O19" s="96"/>
      <c r="P19" s="104">
        <f>SUM(P18:P18)+P15</f>
        <v>71565</v>
      </c>
      <c r="Q19" s="53"/>
      <c r="R19" s="104">
        <f>SUM(R18:R18)+R15</f>
        <v>1578599</v>
      </c>
    </row>
    <row r="20" spans="1:18" s="95" customFormat="1" ht="20.100000000000001" customHeight="1" thickTop="1">
      <c r="D20" s="53"/>
      <c r="E20" s="53"/>
      <c r="F20" s="53"/>
      <c r="G20" s="53"/>
      <c r="H20" s="53"/>
      <c r="I20" s="53"/>
      <c r="J20" s="53"/>
      <c r="K20" s="53"/>
      <c r="L20" s="53"/>
      <c r="M20" s="96"/>
      <c r="N20" s="96"/>
      <c r="O20" s="96"/>
      <c r="P20" s="96"/>
      <c r="Q20" s="53"/>
      <c r="R20" s="53"/>
    </row>
    <row r="21" spans="1:18" s="95" customFormat="1" ht="20.100000000000001" customHeight="1">
      <c r="A21" s="97" t="s">
        <v>160</v>
      </c>
      <c r="B21" s="97"/>
      <c r="C21" s="97"/>
      <c r="D21" s="53">
        <v>1066596</v>
      </c>
      <c r="E21" s="53"/>
      <c r="F21" s="53">
        <v>98130</v>
      </c>
      <c r="G21" s="53"/>
      <c r="H21" s="53">
        <v>55444</v>
      </c>
      <c r="I21" s="53"/>
      <c r="J21" s="53">
        <v>252429</v>
      </c>
      <c r="K21" s="53"/>
      <c r="L21" s="53"/>
      <c r="M21" s="53">
        <v>70462</v>
      </c>
      <c r="N21" s="53"/>
      <c r="O21" s="53"/>
      <c r="P21" s="53">
        <f>M21</f>
        <v>70462</v>
      </c>
      <c r="Q21" s="53"/>
      <c r="R21" s="53">
        <f>SUM(D21:L21)+P21</f>
        <v>1543061</v>
      </c>
    </row>
    <row r="22" spans="1:18" s="102" customFormat="1" ht="20.100000000000001" customHeight="1">
      <c r="A22" s="54" t="s">
        <v>156</v>
      </c>
      <c r="B22" s="98"/>
      <c r="C22" s="98"/>
      <c r="D22" s="99">
        <v>0</v>
      </c>
      <c r="E22" s="131"/>
      <c r="F22" s="99">
        <v>0</v>
      </c>
      <c r="G22" s="131"/>
      <c r="H22" s="99">
        <v>0</v>
      </c>
      <c r="I22" s="53"/>
      <c r="J22" s="171">
        <v>-51436</v>
      </c>
      <c r="K22" s="53"/>
      <c r="L22" s="53"/>
      <c r="M22" s="99">
        <v>0</v>
      </c>
      <c r="N22" s="100"/>
      <c r="O22" s="96"/>
      <c r="P22" s="99">
        <f>M22</f>
        <v>0</v>
      </c>
      <c r="Q22" s="53"/>
      <c r="R22" s="101">
        <f>SUM(D22:J22)+P22</f>
        <v>-51436</v>
      </c>
    </row>
    <row r="23" spans="1:18" s="102" customFormat="1" ht="20.100000000000001" customHeight="1">
      <c r="A23" s="54" t="s">
        <v>175</v>
      </c>
      <c r="B23" s="98"/>
      <c r="C23" s="98"/>
      <c r="D23" s="103">
        <v>0</v>
      </c>
      <c r="E23" s="131"/>
      <c r="F23" s="103">
        <v>0</v>
      </c>
      <c r="G23" s="131"/>
      <c r="H23" s="103">
        <v>0</v>
      </c>
      <c r="I23" s="53"/>
      <c r="J23" s="148">
        <f>[1]Separate!M22</f>
        <v>0</v>
      </c>
      <c r="K23" s="53"/>
      <c r="L23" s="53"/>
      <c r="M23" s="173">
        <v>774</v>
      </c>
      <c r="N23" s="100"/>
      <c r="O23" s="96"/>
      <c r="P23" s="173">
        <f>M23</f>
        <v>774</v>
      </c>
      <c r="Q23" s="53"/>
      <c r="R23" s="132">
        <f>SUM(D23:J23)+P23</f>
        <v>774</v>
      </c>
    </row>
    <row r="24" spans="1:18" s="102" customFormat="1" ht="20.100000000000001" customHeight="1">
      <c r="A24" s="54" t="s">
        <v>176</v>
      </c>
      <c r="B24" s="98"/>
      <c r="C24" s="98"/>
      <c r="D24" s="84">
        <v>0</v>
      </c>
      <c r="E24" s="131"/>
      <c r="F24" s="84">
        <v>0</v>
      </c>
      <c r="G24" s="131"/>
      <c r="H24" s="84">
        <v>0</v>
      </c>
      <c r="I24" s="53"/>
      <c r="J24" s="53">
        <f>SUM(J22:J23)</f>
        <v>-51436</v>
      </c>
      <c r="K24" s="53"/>
      <c r="L24" s="53"/>
      <c r="M24" s="53">
        <f>SUM(M22:M23)</f>
        <v>774</v>
      </c>
      <c r="N24" s="100"/>
      <c r="O24" s="96"/>
      <c r="P24" s="53">
        <f>SUM(P22:P23)</f>
        <v>774</v>
      </c>
      <c r="Q24" s="53"/>
      <c r="R24" s="53">
        <f>SUM(R22:R23)</f>
        <v>-50662</v>
      </c>
    </row>
    <row r="25" spans="1:18" s="102" customFormat="1" ht="20.100000000000001" customHeight="1" thickBot="1">
      <c r="A25" s="105" t="s">
        <v>161</v>
      </c>
      <c r="B25" s="98"/>
      <c r="C25" s="98"/>
      <c r="D25" s="104">
        <f>SUM(D21:D21,D24:D24)</f>
        <v>1066596</v>
      </c>
      <c r="E25" s="53"/>
      <c r="F25" s="104">
        <f>SUM(F21:F21,F24:F24)</f>
        <v>98130</v>
      </c>
      <c r="G25" s="53"/>
      <c r="H25" s="104">
        <f>SUM(H21:H21,H24:H24)</f>
        <v>55444</v>
      </c>
      <c r="I25" s="53"/>
      <c r="J25" s="104">
        <f>SUM(J21:J21,J24:J24)</f>
        <v>200993</v>
      </c>
      <c r="K25" s="53"/>
      <c r="L25" s="53"/>
      <c r="M25" s="104">
        <f>SUM(M21:M21,M24:M24)</f>
        <v>71236</v>
      </c>
      <c r="N25" s="100"/>
      <c r="O25" s="96"/>
      <c r="P25" s="104">
        <f>SUM(P21:P21,P24:P24)</f>
        <v>71236</v>
      </c>
      <c r="Q25" s="53"/>
      <c r="R25" s="104">
        <f>SUM(R21:R21,R24:R24)</f>
        <v>1492399</v>
      </c>
    </row>
    <row r="26" spans="1:18" s="95" customFormat="1" ht="20.100000000000001" customHeight="1" thickTop="1"/>
    <row r="27" spans="1:18" s="95" customFormat="1" ht="20.100000000000001" customHeight="1"/>
    <row r="28" spans="1:18" s="95" customFormat="1" ht="20.100000000000001" customHeight="1"/>
    <row r="29" spans="1:18" s="95" customFormat="1" ht="20.100000000000001" customHeight="1"/>
    <row r="35" spans="1:6" ht="20.100000000000001" customHeight="1">
      <c r="A35" s="212" t="s">
        <v>86</v>
      </c>
      <c r="B35" s="212"/>
      <c r="C35" s="212"/>
      <c r="D35" s="212"/>
      <c r="E35" s="212"/>
      <c r="F35" s="212"/>
    </row>
  </sheetData>
  <mergeCells count="12">
    <mergeCell ref="C8:E8"/>
    <mergeCell ref="H8:J8"/>
    <mergeCell ref="A35:F35"/>
    <mergeCell ref="K10:O10"/>
    <mergeCell ref="K9:O9"/>
    <mergeCell ref="L8:Q8"/>
    <mergeCell ref="D7:R7"/>
    <mergeCell ref="A1:R1"/>
    <mergeCell ref="A2:R2"/>
    <mergeCell ref="A3:R3"/>
    <mergeCell ref="A4:R4"/>
    <mergeCell ref="A5:R5"/>
  </mergeCells>
  <pageMargins left="0.8" right="0.4" top="1" bottom="0.5" header="0.6" footer="0.3"/>
  <pageSetup paperSize="9" scale="70" fitToWidth="0" fitToHeight="0" orientation="landscape" r:id="rId1"/>
  <ignoredErrors>
    <ignoredError sqref="R1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M104"/>
  <sheetViews>
    <sheetView topLeftCell="A43" zoomScale="70" zoomScaleNormal="70" zoomScaleSheetLayoutView="70" workbookViewId="0">
      <selection activeCell="T14" sqref="S14:T14"/>
    </sheetView>
  </sheetViews>
  <sheetFormatPr defaultColWidth="8.28515625" defaultRowHeight="20.100000000000001" customHeight="1"/>
  <cols>
    <col min="1" max="1" width="65.7109375" style="182" customWidth="1"/>
    <col min="2" max="2" width="1.5703125" style="182" customWidth="1"/>
    <col min="3" max="3" width="12.7109375" style="182" customWidth="1"/>
    <col min="4" max="4" width="1.42578125" style="182" customWidth="1"/>
    <col min="5" max="5" width="12.7109375" style="182" customWidth="1"/>
    <col min="6" max="6" width="1.28515625" style="182" customWidth="1"/>
    <col min="7" max="7" width="12.7109375" style="182" customWidth="1"/>
    <col min="8" max="8" width="1.42578125" style="182" customWidth="1"/>
    <col min="9" max="9" width="12.7109375" style="182" customWidth="1"/>
    <col min="10" max="10" width="1.28515625" style="182" customWidth="1"/>
    <col min="11" max="16384" width="8.28515625" style="182"/>
  </cols>
  <sheetData>
    <row r="1" spans="1:9" s="109" customFormat="1" ht="20.100000000000001" customHeight="1">
      <c r="A1" s="197" t="s">
        <v>0</v>
      </c>
      <c r="B1" s="197"/>
      <c r="C1" s="197"/>
      <c r="D1" s="197"/>
      <c r="E1" s="197"/>
      <c r="F1" s="194"/>
      <c r="G1" s="194"/>
      <c r="H1" s="194"/>
      <c r="I1" s="194"/>
    </row>
    <row r="2" spans="1:9" s="109" customFormat="1" ht="20.100000000000001" customHeight="1">
      <c r="A2" s="197" t="s">
        <v>177</v>
      </c>
      <c r="B2" s="197"/>
      <c r="C2" s="197"/>
      <c r="D2" s="197"/>
      <c r="E2" s="197"/>
      <c r="F2" s="194"/>
      <c r="G2" s="194"/>
      <c r="H2" s="194"/>
      <c r="I2" s="194"/>
    </row>
    <row r="3" spans="1:9" s="109" customFormat="1" ht="20.100000000000001" customHeight="1">
      <c r="A3" s="197" t="s">
        <v>178</v>
      </c>
      <c r="B3" s="197"/>
      <c r="C3" s="197"/>
      <c r="D3" s="197"/>
      <c r="E3" s="197"/>
      <c r="F3" s="194"/>
      <c r="G3" s="194"/>
      <c r="H3" s="194"/>
      <c r="I3" s="194"/>
    </row>
    <row r="4" spans="1:9" s="109" customFormat="1" ht="20.100000000000001" customHeight="1">
      <c r="A4" s="197" t="s">
        <v>89</v>
      </c>
      <c r="B4" s="197"/>
      <c r="C4" s="197"/>
      <c r="D4" s="197"/>
      <c r="E4" s="197"/>
      <c r="F4" s="194"/>
      <c r="G4" s="194"/>
      <c r="H4" s="194"/>
      <c r="I4" s="194"/>
    </row>
    <row r="5" spans="1:9" s="110" customFormat="1" ht="20.100000000000001" customHeight="1">
      <c r="A5" s="199" t="s">
        <v>3</v>
      </c>
      <c r="B5" s="199"/>
      <c r="C5" s="199"/>
      <c r="D5" s="199"/>
      <c r="E5" s="199"/>
      <c r="F5" s="200"/>
      <c r="G5" s="200"/>
      <c r="H5" s="200"/>
      <c r="I5" s="200"/>
    </row>
    <row r="6" spans="1:9" s="1" customFormat="1" ht="9" customHeight="1">
      <c r="A6" s="179"/>
      <c r="B6" s="180"/>
      <c r="C6" s="180"/>
      <c r="G6" s="180"/>
    </row>
    <row r="7" spans="1:9" s="109" customFormat="1" ht="20.100000000000001" customHeight="1">
      <c r="B7" s="111"/>
      <c r="C7" s="193" t="s">
        <v>5</v>
      </c>
      <c r="D7" s="194"/>
      <c r="E7" s="194"/>
      <c r="G7" s="193" t="s">
        <v>6</v>
      </c>
      <c r="H7" s="194"/>
      <c r="I7" s="194"/>
    </row>
    <row r="8" spans="1:9" s="109" customFormat="1" ht="20.100000000000001" customHeight="1">
      <c r="B8" s="111"/>
      <c r="C8" s="195" t="s">
        <v>7</v>
      </c>
      <c r="D8" s="196"/>
      <c r="E8" s="196"/>
      <c r="G8" s="195" t="s">
        <v>7</v>
      </c>
      <c r="H8" s="196"/>
      <c r="I8" s="196"/>
    </row>
    <row r="9" spans="1:9" s="1" customFormat="1" ht="20.100000000000001" customHeight="1">
      <c r="B9" s="180"/>
      <c r="C9" s="181">
        <v>2023</v>
      </c>
      <c r="E9" s="181">
        <v>2022</v>
      </c>
      <c r="G9" s="181">
        <v>2023</v>
      </c>
      <c r="I9" s="181">
        <v>2022</v>
      </c>
    </row>
    <row r="10" spans="1:9" ht="20.100000000000001" customHeight="1">
      <c r="A10" s="16" t="s">
        <v>179</v>
      </c>
      <c r="B10" s="9"/>
      <c r="C10" s="9"/>
      <c r="D10" s="9"/>
      <c r="E10" s="9"/>
      <c r="F10" s="9"/>
      <c r="G10" s="9"/>
      <c r="H10" s="9"/>
      <c r="I10" s="9"/>
    </row>
    <row r="11" spans="1:9" ht="20.100000000000001" customHeight="1">
      <c r="A11" s="9" t="s">
        <v>230</v>
      </c>
      <c r="B11" s="9"/>
      <c r="C11" s="172">
        <v>-101447</v>
      </c>
      <c r="D11" s="8"/>
      <c r="E11" s="8">
        <v>-122697</v>
      </c>
      <c r="F11" s="8"/>
      <c r="G11" s="172">
        <v>-51436</v>
      </c>
      <c r="H11" s="12"/>
      <c r="I11" s="8">
        <v>1756</v>
      </c>
    </row>
    <row r="12" spans="1:9" ht="20.100000000000001" customHeight="1">
      <c r="A12" s="9" t="s">
        <v>180</v>
      </c>
      <c r="B12" s="9"/>
      <c r="C12" s="12"/>
      <c r="D12" s="12"/>
      <c r="E12" s="12"/>
      <c r="F12" s="12"/>
      <c r="G12" s="12"/>
      <c r="H12" s="12"/>
      <c r="I12" s="8"/>
    </row>
    <row r="13" spans="1:9" ht="20.100000000000001" customHeight="1">
      <c r="A13" s="28" t="s">
        <v>181</v>
      </c>
      <c r="B13" s="9"/>
      <c r="C13" s="34">
        <v>10774</v>
      </c>
      <c r="D13" s="12"/>
      <c r="E13" s="12">
        <v>-19692</v>
      </c>
      <c r="F13" s="12"/>
      <c r="G13" s="38">
        <v>53</v>
      </c>
      <c r="H13" s="12"/>
      <c r="I13" s="12">
        <v>166</v>
      </c>
    </row>
    <row r="14" spans="1:9" ht="20.100000000000001" customHeight="1">
      <c r="A14" s="28" t="s">
        <v>107</v>
      </c>
      <c r="B14" s="9"/>
      <c r="C14" s="12">
        <v>-37</v>
      </c>
      <c r="D14" s="12"/>
      <c r="E14" s="12">
        <v>-318</v>
      </c>
      <c r="F14" s="12"/>
      <c r="G14" s="8">
        <v>-9020</v>
      </c>
      <c r="H14" s="12"/>
      <c r="I14" s="8">
        <v>-7972</v>
      </c>
    </row>
    <row r="15" spans="1:9" ht="20.100000000000001" customHeight="1">
      <c r="A15" s="29" t="s">
        <v>108</v>
      </c>
      <c r="B15" s="23"/>
      <c r="C15" s="34">
        <v>107254</v>
      </c>
      <c r="D15" s="12"/>
      <c r="E15" s="12">
        <v>73878</v>
      </c>
      <c r="F15" s="12"/>
      <c r="G15" s="38">
        <v>28078</v>
      </c>
      <c r="H15" s="12"/>
      <c r="I15" s="12">
        <v>20471</v>
      </c>
    </row>
    <row r="16" spans="1:9" ht="20.100000000000001" customHeight="1">
      <c r="A16" s="28" t="s">
        <v>182</v>
      </c>
      <c r="B16" s="9"/>
      <c r="C16" s="12">
        <v>89369</v>
      </c>
      <c r="D16" s="12"/>
      <c r="E16" s="12">
        <v>79710</v>
      </c>
      <c r="F16" s="12"/>
      <c r="G16" s="12">
        <v>3798</v>
      </c>
      <c r="H16" s="12"/>
      <c r="I16" s="12">
        <v>4360</v>
      </c>
    </row>
    <row r="17" spans="1:13" ht="20.100000000000001" customHeight="1">
      <c r="A17" s="28" t="s">
        <v>183</v>
      </c>
      <c r="B17" s="9"/>
      <c r="C17" s="183">
        <v>243</v>
      </c>
      <c r="D17" s="12"/>
      <c r="E17" s="183">
        <v>166</v>
      </c>
      <c r="F17" s="12"/>
      <c r="G17" s="12">
        <v>9</v>
      </c>
      <c r="H17" s="12"/>
      <c r="I17" s="12">
        <v>9</v>
      </c>
    </row>
    <row r="18" spans="1:13" ht="20.100000000000001" customHeight="1">
      <c r="A18" s="28" t="s">
        <v>184</v>
      </c>
      <c r="B18" s="9"/>
    </row>
    <row r="19" spans="1:13" ht="20.100000000000001" customHeight="1">
      <c r="A19" s="28" t="s">
        <v>185</v>
      </c>
      <c r="B19" s="9"/>
      <c r="C19" s="184">
        <v>489</v>
      </c>
      <c r="D19" s="12"/>
      <c r="E19" s="183">
        <v>4156</v>
      </c>
      <c r="F19" s="12"/>
      <c r="G19" s="185">
        <v>250</v>
      </c>
      <c r="H19" s="12"/>
      <c r="I19" s="185">
        <v>3919</v>
      </c>
    </row>
    <row r="20" spans="1:13" ht="20.100000000000001" customHeight="1">
      <c r="A20" s="28" t="s">
        <v>186</v>
      </c>
      <c r="B20" s="9"/>
      <c r="C20" s="12">
        <v>1965</v>
      </c>
      <c r="D20" s="12"/>
      <c r="E20" s="12">
        <v>2176</v>
      </c>
      <c r="F20" s="12"/>
      <c r="G20" s="12">
        <v>1965</v>
      </c>
      <c r="H20" s="12"/>
      <c r="I20" s="12">
        <v>2175</v>
      </c>
    </row>
    <row r="21" spans="1:13" ht="20.100000000000001" customHeight="1">
      <c r="A21" s="28" t="s">
        <v>221</v>
      </c>
      <c r="B21" s="9"/>
      <c r="C21" s="183">
        <v>1410</v>
      </c>
      <c r="D21" s="12"/>
      <c r="E21" s="183">
        <v>2024</v>
      </c>
      <c r="F21" s="12"/>
      <c r="G21" s="12">
        <v>3</v>
      </c>
      <c r="H21" s="12"/>
      <c r="I21" s="12">
        <v>10</v>
      </c>
    </row>
    <row r="22" spans="1:13" ht="20.100000000000001" customHeight="1">
      <c r="A22" s="28" t="s">
        <v>187</v>
      </c>
      <c r="B22" s="9"/>
      <c r="C22" s="8">
        <v>1136</v>
      </c>
      <c r="D22" s="12"/>
      <c r="E22" s="8">
        <v>957</v>
      </c>
      <c r="F22" s="12"/>
      <c r="G22" s="12">
        <v>522</v>
      </c>
      <c r="H22" s="12"/>
      <c r="I22" s="12">
        <v>436</v>
      </c>
    </row>
    <row r="23" spans="1:13" ht="20.100000000000001" customHeight="1">
      <c r="A23" s="28" t="s">
        <v>188</v>
      </c>
      <c r="B23" s="37"/>
      <c r="C23" s="8">
        <v>-3161</v>
      </c>
      <c r="D23" s="8"/>
      <c r="E23" s="8">
        <v>-2459</v>
      </c>
      <c r="F23" s="12"/>
      <c r="G23" s="12">
        <v>-3161</v>
      </c>
      <c r="H23" s="12"/>
      <c r="I23" s="12">
        <v>-2459</v>
      </c>
    </row>
    <row r="24" spans="1:13" ht="20.100000000000001" customHeight="1">
      <c r="A24" s="28" t="s">
        <v>224</v>
      </c>
      <c r="B24" s="9"/>
      <c r="C24" s="186">
        <v>0</v>
      </c>
      <c r="D24" s="12"/>
      <c r="E24" s="12">
        <v>-2804</v>
      </c>
      <c r="F24" s="12"/>
      <c r="G24" s="186">
        <v>0</v>
      </c>
      <c r="H24" s="12"/>
      <c r="I24" s="30">
        <v>0</v>
      </c>
    </row>
    <row r="25" spans="1:13" ht="20.100000000000001" customHeight="1">
      <c r="A25" s="28" t="s">
        <v>189</v>
      </c>
      <c r="B25" s="9"/>
      <c r="C25" s="12">
        <v>-9</v>
      </c>
      <c r="D25" s="12"/>
      <c r="E25" s="12">
        <v>-68</v>
      </c>
      <c r="F25" s="12"/>
      <c r="G25" s="38">
        <v>0</v>
      </c>
      <c r="H25" s="12"/>
      <c r="I25" s="12">
        <v>-68</v>
      </c>
    </row>
    <row r="26" spans="1:13" ht="20.100000000000001" customHeight="1">
      <c r="A26" s="9" t="s">
        <v>225</v>
      </c>
      <c r="B26" s="9"/>
      <c r="C26" s="187"/>
      <c r="D26" s="183"/>
      <c r="E26" s="187"/>
      <c r="F26" s="183"/>
      <c r="G26" s="187"/>
      <c r="H26" s="183"/>
      <c r="I26" s="187"/>
    </row>
    <row r="27" spans="1:13" ht="20.100000000000001" customHeight="1">
      <c r="A27" s="17" t="s">
        <v>190</v>
      </c>
      <c r="B27" s="9"/>
      <c r="C27" s="12">
        <f>SUM(C11:C25)</f>
        <v>107986</v>
      </c>
      <c r="D27" s="12"/>
      <c r="E27" s="12">
        <f>SUM(E11:E25)</f>
        <v>15029</v>
      </c>
      <c r="F27" s="12"/>
      <c r="G27" s="12">
        <f>SUM(G11:G25)</f>
        <v>-28939</v>
      </c>
      <c r="H27" s="12"/>
      <c r="I27" s="12">
        <f>SUM(I11:I25)</f>
        <v>22803</v>
      </c>
    </row>
    <row r="28" spans="1:13" ht="20.100000000000001" customHeight="1">
      <c r="A28" s="9" t="s">
        <v>191</v>
      </c>
      <c r="B28" s="9"/>
      <c r="C28" s="8"/>
      <c r="D28" s="8"/>
      <c r="E28" s="8"/>
      <c r="F28" s="8"/>
      <c r="G28" s="8"/>
      <c r="H28" s="12"/>
      <c r="I28" s="8"/>
    </row>
    <row r="29" spans="1:13" ht="20.100000000000001" customHeight="1">
      <c r="A29" s="28" t="s">
        <v>15</v>
      </c>
      <c r="B29" s="9"/>
      <c r="C29" s="8">
        <v>16284</v>
      </c>
      <c r="D29" s="8"/>
      <c r="E29" s="8">
        <v>-13545</v>
      </c>
      <c r="F29" s="8"/>
      <c r="G29" s="8">
        <v>-477</v>
      </c>
      <c r="H29" s="12"/>
      <c r="I29" s="8">
        <v>-708</v>
      </c>
      <c r="M29" s="188"/>
    </row>
    <row r="30" spans="1:13" ht="20.100000000000001" customHeight="1">
      <c r="A30" s="28" t="s">
        <v>18</v>
      </c>
      <c r="B30" s="9"/>
      <c r="C30" s="8">
        <v>-121187</v>
      </c>
      <c r="D30" s="8"/>
      <c r="E30" s="8">
        <v>39463</v>
      </c>
      <c r="F30" s="8"/>
      <c r="G30" s="8">
        <v>-141316</v>
      </c>
      <c r="H30" s="12"/>
      <c r="I30" s="8">
        <v>94786</v>
      </c>
    </row>
    <row r="31" spans="1:13" ht="20.100000000000001" customHeight="1">
      <c r="A31" s="28" t="s">
        <v>19</v>
      </c>
      <c r="B31" s="9"/>
      <c r="C31" s="8">
        <v>-1398</v>
      </c>
      <c r="D31" s="8"/>
      <c r="E31" s="8">
        <v>-2446</v>
      </c>
      <c r="F31" s="183"/>
      <c r="G31" s="12">
        <v>-579</v>
      </c>
      <c r="H31" s="183"/>
      <c r="I31" s="186">
        <v>0</v>
      </c>
    </row>
    <row r="32" spans="1:13" ht="20.100000000000001" customHeight="1">
      <c r="A32" s="28" t="s">
        <v>23</v>
      </c>
      <c r="B32" s="9"/>
      <c r="C32" s="33">
        <v>-1441</v>
      </c>
      <c r="D32" s="8"/>
      <c r="E32" s="8">
        <v>1396</v>
      </c>
      <c r="F32" s="12"/>
      <c r="G32" s="12">
        <v>-1083</v>
      </c>
      <c r="H32" s="12"/>
      <c r="I32" s="12">
        <v>-233</v>
      </c>
    </row>
    <row r="33" spans="1:13" ht="20.100000000000001" customHeight="1">
      <c r="A33" s="28" t="s">
        <v>32</v>
      </c>
      <c r="B33" s="9"/>
      <c r="C33" s="31">
        <v>578</v>
      </c>
      <c r="D33" s="31"/>
      <c r="E33" s="31">
        <v>-6501</v>
      </c>
      <c r="F33" s="31"/>
      <c r="G33" s="25">
        <v>2478</v>
      </c>
      <c r="H33" s="25"/>
      <c r="I33" s="25">
        <v>-443</v>
      </c>
    </row>
    <row r="34" spans="1:13" ht="20.100000000000001" customHeight="1">
      <c r="A34" s="9" t="s">
        <v>192</v>
      </c>
      <c r="B34" s="9"/>
      <c r="C34" s="9"/>
      <c r="D34" s="9"/>
      <c r="E34" s="9"/>
      <c r="F34" s="9"/>
      <c r="G34" s="9"/>
      <c r="H34" s="9"/>
      <c r="I34" s="9"/>
    </row>
    <row r="35" spans="1:13" ht="20.100000000000001" customHeight="1">
      <c r="A35" s="28" t="s">
        <v>193</v>
      </c>
      <c r="B35" s="9"/>
      <c r="C35" s="34">
        <v>-49401</v>
      </c>
      <c r="D35" s="34"/>
      <c r="E35" s="34">
        <v>-22558</v>
      </c>
      <c r="F35" s="34"/>
      <c r="G35" s="34">
        <v>30207</v>
      </c>
      <c r="H35" s="34"/>
      <c r="I35" s="34">
        <v>-8774</v>
      </c>
      <c r="M35" s="189"/>
    </row>
    <row r="36" spans="1:13" ht="20.100000000000001" customHeight="1">
      <c r="A36" s="28" t="s">
        <v>194</v>
      </c>
      <c r="B36" s="9"/>
      <c r="C36" s="34">
        <v>-19727</v>
      </c>
      <c r="D36" s="34"/>
      <c r="E36" s="34">
        <v>47758</v>
      </c>
      <c r="F36" s="34"/>
      <c r="G36" s="34">
        <v>8561</v>
      </c>
      <c r="H36" s="34"/>
      <c r="I36" s="34">
        <v>19754</v>
      </c>
    </row>
    <row r="37" spans="1:13" ht="20.100000000000001" customHeight="1">
      <c r="A37" s="28" t="s">
        <v>49</v>
      </c>
      <c r="B37" s="9"/>
      <c r="C37" s="34">
        <v>-1422</v>
      </c>
      <c r="D37" s="34"/>
      <c r="E37" s="34">
        <v>2672</v>
      </c>
      <c r="F37" s="34"/>
      <c r="G37" s="34">
        <v>6603</v>
      </c>
      <c r="H37" s="34"/>
      <c r="I37" s="34">
        <v>2432</v>
      </c>
    </row>
    <row r="38" spans="1:13" ht="20.100000000000001" customHeight="1">
      <c r="A38" s="28" t="s">
        <v>51</v>
      </c>
      <c r="B38" s="9"/>
      <c r="C38" s="34">
        <v>995</v>
      </c>
      <c r="D38" s="34"/>
      <c r="E38" s="34">
        <v>-995</v>
      </c>
      <c r="F38" s="34"/>
      <c r="G38" s="34">
        <v>503</v>
      </c>
      <c r="H38" s="34"/>
      <c r="I38" s="34">
        <v>858</v>
      </c>
    </row>
    <row r="39" spans="1:13" ht="20.100000000000001" customHeight="1">
      <c r="A39" s="28" t="s">
        <v>195</v>
      </c>
      <c r="B39" s="9"/>
      <c r="C39" s="34">
        <v>2123</v>
      </c>
      <c r="D39" s="34"/>
      <c r="E39" s="34">
        <v>1138</v>
      </c>
      <c r="F39" s="34"/>
      <c r="G39" s="34">
        <v>137</v>
      </c>
      <c r="H39" s="34"/>
      <c r="I39" s="34">
        <v>179</v>
      </c>
    </row>
    <row r="40" spans="1:13" ht="20.100000000000001" customHeight="1">
      <c r="A40" s="9" t="s">
        <v>232</v>
      </c>
      <c r="B40" s="9"/>
      <c r="C40" s="174">
        <f>SUM(C27:C39)</f>
        <v>-66610</v>
      </c>
      <c r="D40" s="8"/>
      <c r="E40" s="174">
        <f>SUM(E27:E39)</f>
        <v>61411</v>
      </c>
      <c r="F40" s="8"/>
      <c r="G40" s="174">
        <f>SUM(G27:G39)</f>
        <v>-123905</v>
      </c>
      <c r="H40" s="8"/>
      <c r="I40" s="174">
        <f>SUM(I27:I39)</f>
        <v>130654</v>
      </c>
    </row>
    <row r="41" spans="1:13" ht="20.100000000000001" customHeight="1">
      <c r="A41" s="28" t="s">
        <v>227</v>
      </c>
      <c r="B41" s="9"/>
      <c r="C41" s="8">
        <v>-573</v>
      </c>
      <c r="D41" s="8"/>
      <c r="E41" s="8">
        <v>11230</v>
      </c>
      <c r="F41" s="8"/>
      <c r="G41" s="8">
        <v>-886</v>
      </c>
      <c r="H41" s="8"/>
      <c r="I41" s="8">
        <v>-2725</v>
      </c>
    </row>
    <row r="42" spans="1:13" ht="20.100000000000001" customHeight="1">
      <c r="A42" s="190" t="s">
        <v>228</v>
      </c>
      <c r="B42" s="9"/>
      <c r="C42" s="10">
        <f>SUM(C40:C41)</f>
        <v>-67183</v>
      </c>
      <c r="D42" s="8"/>
      <c r="E42" s="10">
        <f>SUM(E40:E41)</f>
        <v>72641</v>
      </c>
      <c r="F42" s="8"/>
      <c r="G42" s="10">
        <f>SUM(G40:G41)</f>
        <v>-124791</v>
      </c>
      <c r="H42" s="8"/>
      <c r="I42" s="10">
        <f>SUM(I40:I41)</f>
        <v>127929</v>
      </c>
    </row>
    <row r="43" spans="1:13" ht="20.100000000000001" customHeight="1">
      <c r="A43" s="190"/>
      <c r="B43" s="9"/>
      <c r="C43" s="12"/>
      <c r="D43" s="8"/>
      <c r="E43" s="12"/>
      <c r="F43" s="8"/>
      <c r="G43" s="12"/>
      <c r="H43" s="8"/>
      <c r="I43" s="12"/>
    </row>
    <row r="44" spans="1:13" ht="20.100000000000001" customHeight="1">
      <c r="A44" s="190"/>
      <c r="B44" s="9"/>
      <c r="C44" s="12"/>
      <c r="D44" s="8"/>
      <c r="E44" s="12"/>
      <c r="F44" s="8"/>
      <c r="G44" s="12"/>
      <c r="H44" s="8"/>
      <c r="I44" s="12"/>
    </row>
    <row r="45" spans="1:13" ht="20.100000000000001" customHeight="1">
      <c r="A45" s="190"/>
      <c r="B45" s="9"/>
      <c r="C45" s="12"/>
      <c r="D45" s="8"/>
      <c r="E45" s="12"/>
      <c r="F45" s="8"/>
      <c r="G45" s="12"/>
      <c r="H45" s="8"/>
      <c r="I45" s="12"/>
    </row>
    <row r="46" spans="1:13" ht="20.100000000000001" customHeight="1">
      <c r="A46" s="190"/>
      <c r="B46" s="9"/>
      <c r="C46" s="12"/>
      <c r="D46" s="8"/>
      <c r="E46" s="12"/>
      <c r="F46" s="8"/>
      <c r="G46" s="12"/>
      <c r="H46" s="8"/>
      <c r="I46" s="12"/>
    </row>
    <row r="47" spans="1:13" ht="20.100000000000001" customHeight="1">
      <c r="A47" s="190"/>
      <c r="B47" s="9"/>
      <c r="C47" s="12"/>
      <c r="D47" s="8"/>
      <c r="E47" s="12"/>
      <c r="F47" s="8"/>
      <c r="G47" s="12"/>
      <c r="H47" s="8"/>
      <c r="I47" s="12"/>
    </row>
    <row r="48" spans="1:13" ht="20.100000000000001" customHeight="1">
      <c r="A48" s="190"/>
      <c r="B48" s="9"/>
      <c r="C48" s="12"/>
      <c r="D48" s="8"/>
      <c r="E48" s="12"/>
      <c r="F48" s="8"/>
      <c r="G48" s="12"/>
      <c r="H48" s="8"/>
      <c r="I48" s="12"/>
    </row>
    <row r="49" spans="1:9" ht="20.100000000000001" customHeight="1">
      <c r="A49" s="190"/>
      <c r="B49" s="9"/>
      <c r="C49" s="12"/>
      <c r="D49" s="8"/>
      <c r="E49" s="12"/>
      <c r="F49" s="8"/>
      <c r="G49" s="12"/>
      <c r="H49" s="8"/>
      <c r="I49" s="12"/>
    </row>
    <row r="50" spans="1:9" ht="20.100000000000001" customHeight="1">
      <c r="A50" s="190"/>
      <c r="B50" s="9"/>
      <c r="C50" s="12"/>
      <c r="D50" s="8"/>
      <c r="E50" s="12"/>
      <c r="F50" s="8"/>
      <c r="G50" s="12"/>
      <c r="H50" s="8"/>
      <c r="I50" s="12"/>
    </row>
    <row r="51" spans="1:9" ht="20.100000000000001" customHeight="1">
      <c r="A51" s="190"/>
      <c r="B51" s="9"/>
      <c r="C51" s="12"/>
      <c r="D51" s="8"/>
      <c r="E51" s="12"/>
      <c r="F51" s="8"/>
      <c r="G51" s="12"/>
      <c r="H51" s="8"/>
      <c r="I51" s="12"/>
    </row>
    <row r="52" spans="1:9" ht="20.100000000000001" customHeight="1">
      <c r="A52" s="190"/>
      <c r="B52" s="9"/>
      <c r="C52" s="12"/>
      <c r="D52" s="8"/>
      <c r="E52" s="34"/>
      <c r="F52" s="34"/>
      <c r="G52" s="34"/>
      <c r="H52" s="34"/>
      <c r="I52" s="34"/>
    </row>
    <row r="53" spans="1:9" s="109" customFormat="1" ht="20.100000000000001" customHeight="1">
      <c r="A53" s="197" t="s">
        <v>0</v>
      </c>
      <c r="B53" s="197"/>
      <c r="C53" s="197"/>
      <c r="D53" s="197"/>
      <c r="E53" s="197"/>
      <c r="F53" s="194"/>
      <c r="G53" s="194"/>
      <c r="H53" s="194"/>
      <c r="I53" s="194"/>
    </row>
    <row r="54" spans="1:9" s="109" customFormat="1" ht="20.100000000000001" customHeight="1">
      <c r="A54" s="197" t="s">
        <v>196</v>
      </c>
      <c r="B54" s="197"/>
      <c r="C54" s="197"/>
      <c r="D54" s="197"/>
      <c r="E54" s="197"/>
      <c r="F54" s="194"/>
      <c r="G54" s="194"/>
      <c r="H54" s="194"/>
      <c r="I54" s="194"/>
    </row>
    <row r="55" spans="1:9" s="109" customFormat="1" ht="20.100000000000001" customHeight="1">
      <c r="A55" s="197" t="s">
        <v>197</v>
      </c>
      <c r="B55" s="197"/>
      <c r="C55" s="197"/>
      <c r="D55" s="197"/>
      <c r="E55" s="197"/>
      <c r="F55" s="194"/>
      <c r="G55" s="194"/>
      <c r="H55" s="194"/>
      <c r="I55" s="194"/>
    </row>
    <row r="56" spans="1:9" s="109" customFormat="1" ht="20.100000000000001" customHeight="1">
      <c r="A56" s="197" t="s">
        <v>89</v>
      </c>
      <c r="B56" s="197"/>
      <c r="C56" s="197"/>
      <c r="D56" s="197"/>
      <c r="E56" s="197"/>
      <c r="F56" s="194"/>
      <c r="G56" s="194"/>
      <c r="H56" s="194"/>
      <c r="I56" s="194"/>
    </row>
    <row r="57" spans="1:9" s="110" customFormat="1" ht="20.100000000000001" customHeight="1">
      <c r="A57" s="199" t="s">
        <v>3</v>
      </c>
      <c r="B57" s="199"/>
      <c r="C57" s="199"/>
      <c r="D57" s="199"/>
      <c r="E57" s="199"/>
      <c r="F57" s="200"/>
      <c r="G57" s="200"/>
      <c r="H57" s="200"/>
      <c r="I57" s="200"/>
    </row>
    <row r="58" spans="1:9" ht="9" customHeight="1">
      <c r="A58" s="179"/>
      <c r="B58" s="180"/>
      <c r="C58" s="180"/>
      <c r="D58" s="1"/>
      <c r="E58" s="1"/>
      <c r="F58" s="1"/>
      <c r="G58" s="180"/>
      <c r="H58" s="1"/>
      <c r="I58" s="1"/>
    </row>
    <row r="59" spans="1:9" s="109" customFormat="1" ht="20.100000000000001" customHeight="1">
      <c r="B59" s="111"/>
      <c r="C59" s="193" t="s">
        <v>5</v>
      </c>
      <c r="D59" s="194"/>
      <c r="E59" s="194"/>
      <c r="G59" s="193" t="s">
        <v>6</v>
      </c>
      <c r="H59" s="194"/>
      <c r="I59" s="194"/>
    </row>
    <row r="60" spans="1:9" s="109" customFormat="1" ht="20.100000000000001" customHeight="1">
      <c r="B60" s="111"/>
      <c r="C60" s="195" t="s">
        <v>7</v>
      </c>
      <c r="D60" s="196"/>
      <c r="E60" s="196"/>
      <c r="G60" s="195" t="s">
        <v>7</v>
      </c>
      <c r="H60" s="196"/>
      <c r="I60" s="196"/>
    </row>
    <row r="61" spans="1:9" ht="20.100000000000001" customHeight="1">
      <c r="A61" s="1"/>
      <c r="B61" s="180"/>
      <c r="C61" s="181">
        <v>2023</v>
      </c>
      <c r="D61" s="1"/>
      <c r="E61" s="181">
        <v>2022</v>
      </c>
      <c r="F61" s="1"/>
      <c r="G61" s="181">
        <v>2023</v>
      </c>
      <c r="H61" s="1"/>
      <c r="I61" s="181">
        <v>2022</v>
      </c>
    </row>
    <row r="62" spans="1:9" ht="20.100000000000001" customHeight="1">
      <c r="A62" s="16" t="s">
        <v>198</v>
      </c>
      <c r="B62" s="9"/>
      <c r="C62" s="183"/>
      <c r="D62" s="183"/>
      <c r="E62" s="183"/>
      <c r="F62" s="183"/>
      <c r="G62" s="183"/>
      <c r="H62" s="183"/>
      <c r="I62" s="183"/>
    </row>
    <row r="63" spans="1:9" ht="20.100000000000001" customHeight="1">
      <c r="A63" s="9" t="s">
        <v>199</v>
      </c>
      <c r="B63" s="9"/>
      <c r="C63" s="33">
        <v>1179</v>
      </c>
      <c r="D63" s="33"/>
      <c r="E63" s="33">
        <v>1170</v>
      </c>
      <c r="F63" s="33"/>
      <c r="G63" s="33">
        <v>1179</v>
      </c>
      <c r="H63" s="33"/>
      <c r="I63" s="33">
        <v>1170</v>
      </c>
    </row>
    <row r="64" spans="1:9" ht="20.100000000000001" customHeight="1">
      <c r="A64" s="9" t="s">
        <v>200</v>
      </c>
      <c r="B64" s="9"/>
      <c r="C64" s="33">
        <v>-1185</v>
      </c>
      <c r="D64" s="33"/>
      <c r="E64" s="33">
        <v>-14184</v>
      </c>
      <c r="F64" s="33"/>
      <c r="G64" s="33">
        <v>-1185</v>
      </c>
      <c r="H64" s="33"/>
      <c r="I64" s="33">
        <v>-1179</v>
      </c>
    </row>
    <row r="65" spans="1:9" ht="20.100000000000001" customHeight="1">
      <c r="A65" s="9" t="s">
        <v>201</v>
      </c>
      <c r="B65" s="9"/>
      <c r="C65" s="185">
        <v>0</v>
      </c>
      <c r="D65" s="33"/>
      <c r="E65" s="185">
        <v>-3261</v>
      </c>
      <c r="F65" s="33"/>
      <c r="G65" s="186">
        <v>0</v>
      </c>
      <c r="H65" s="34"/>
      <c r="I65" s="185">
        <v>-3261</v>
      </c>
    </row>
    <row r="66" spans="1:9" ht="20.100000000000001" customHeight="1">
      <c r="A66" s="9" t="s">
        <v>202</v>
      </c>
      <c r="B66" s="9"/>
      <c r="C66" s="185">
        <v>3161</v>
      </c>
      <c r="D66" s="34"/>
      <c r="E66" s="185">
        <v>2459</v>
      </c>
      <c r="F66" s="33"/>
      <c r="G66" s="185">
        <v>3161</v>
      </c>
      <c r="H66" s="34"/>
      <c r="I66" s="185">
        <v>2459</v>
      </c>
    </row>
    <row r="67" spans="1:9" ht="20.100000000000001" customHeight="1">
      <c r="A67" s="9" t="s">
        <v>203</v>
      </c>
      <c r="B67" s="9"/>
      <c r="C67" s="185">
        <v>0</v>
      </c>
      <c r="D67" s="33"/>
      <c r="E67" s="34">
        <v>2807</v>
      </c>
      <c r="F67" s="33"/>
      <c r="G67" s="186">
        <v>0</v>
      </c>
      <c r="H67" s="33"/>
      <c r="I67" s="34">
        <v>4</v>
      </c>
    </row>
    <row r="68" spans="1:9" ht="20.100000000000001" customHeight="1">
      <c r="A68" s="9" t="s">
        <v>204</v>
      </c>
      <c r="B68" s="9"/>
      <c r="C68" s="34">
        <v>-6685</v>
      </c>
      <c r="D68" s="34"/>
      <c r="E68" s="34">
        <v>-9385</v>
      </c>
      <c r="F68" s="34"/>
      <c r="G68" s="34">
        <v>-259</v>
      </c>
      <c r="H68" s="34"/>
      <c r="I68" s="34">
        <v>-257</v>
      </c>
    </row>
    <row r="69" spans="1:9" ht="20.100000000000001" customHeight="1">
      <c r="A69" s="9" t="s">
        <v>205</v>
      </c>
      <c r="B69" s="23"/>
      <c r="C69" s="34">
        <v>-334</v>
      </c>
      <c r="D69" s="34"/>
      <c r="E69" s="34">
        <v>-55</v>
      </c>
      <c r="F69" s="33"/>
      <c r="G69" s="186">
        <v>0</v>
      </c>
      <c r="H69" s="34"/>
      <c r="I69" s="186">
        <v>0</v>
      </c>
    </row>
    <row r="70" spans="1:9" ht="20.100000000000001" customHeight="1">
      <c r="A70" s="9" t="s">
        <v>206</v>
      </c>
      <c r="B70" s="9"/>
      <c r="C70" s="34">
        <v>21</v>
      </c>
      <c r="D70" s="33"/>
      <c r="E70" s="34">
        <v>134</v>
      </c>
      <c r="F70" s="33"/>
      <c r="G70" s="34">
        <v>13268</v>
      </c>
      <c r="H70" s="34"/>
      <c r="I70" s="34">
        <v>5722</v>
      </c>
    </row>
    <row r="71" spans="1:9" ht="20.100000000000001" customHeight="1">
      <c r="A71" s="190" t="s">
        <v>207</v>
      </c>
      <c r="B71" s="9"/>
      <c r="C71" s="10">
        <f>SUM(C63:C70)</f>
        <v>-3843</v>
      </c>
      <c r="D71" s="12"/>
      <c r="E71" s="10">
        <f>SUM(E63:E70)</f>
        <v>-20315</v>
      </c>
      <c r="F71" s="8"/>
      <c r="G71" s="10">
        <f>SUM(G63:G70)</f>
        <v>16164</v>
      </c>
      <c r="H71" s="12"/>
      <c r="I71" s="10">
        <f>SUM(I63:I70)</f>
        <v>4658</v>
      </c>
    </row>
    <row r="72" spans="1:9" ht="20.100000000000001" customHeight="1">
      <c r="A72" s="190"/>
      <c r="B72" s="9"/>
      <c r="C72" s="12"/>
      <c r="D72" s="12"/>
      <c r="E72" s="15"/>
      <c r="F72" s="8"/>
      <c r="G72" s="15"/>
      <c r="H72" s="12"/>
      <c r="I72" s="15"/>
    </row>
    <row r="73" spans="1:9" ht="20.100000000000001" customHeight="1">
      <c r="A73" s="16" t="s">
        <v>208</v>
      </c>
      <c r="B73" s="9"/>
      <c r="C73" s="12"/>
      <c r="D73" s="12"/>
      <c r="E73" s="12"/>
      <c r="F73" s="8"/>
      <c r="G73" s="12"/>
      <c r="H73" s="12"/>
      <c r="I73" s="12"/>
    </row>
    <row r="74" spans="1:9" ht="20.100000000000001" customHeight="1">
      <c r="A74" s="9" t="s">
        <v>209</v>
      </c>
      <c r="B74" s="9"/>
      <c r="C74" s="33">
        <v>-5486</v>
      </c>
      <c r="D74" s="8"/>
      <c r="E74" s="33">
        <v>-5639</v>
      </c>
      <c r="F74" s="8"/>
      <c r="G74" s="30">
        <v>0</v>
      </c>
      <c r="H74" s="8"/>
      <c r="I74" s="30">
        <v>0</v>
      </c>
    </row>
    <row r="75" spans="1:9" ht="20.100000000000001" customHeight="1">
      <c r="A75" s="9" t="s">
        <v>210</v>
      </c>
      <c r="B75" s="9"/>
      <c r="C75" s="33">
        <v>373680</v>
      </c>
      <c r="D75" s="8"/>
      <c r="E75" s="33">
        <v>250000</v>
      </c>
      <c r="F75" s="183"/>
      <c r="G75" s="8">
        <v>345680</v>
      </c>
      <c r="H75" s="183"/>
      <c r="I75" s="8">
        <v>220000</v>
      </c>
    </row>
    <row r="76" spans="1:9" ht="20.100000000000001" customHeight="1">
      <c r="A76" s="9" t="s">
        <v>211</v>
      </c>
      <c r="B76" s="9"/>
      <c r="C76" s="33">
        <v>-365680</v>
      </c>
      <c r="D76" s="8"/>
      <c r="E76" s="33">
        <v>-190000</v>
      </c>
      <c r="F76" s="183"/>
      <c r="G76" s="8">
        <v>-345680</v>
      </c>
      <c r="H76" s="183"/>
      <c r="I76" s="8">
        <v>-170000</v>
      </c>
    </row>
    <row r="77" spans="1:9" ht="20.100000000000001" customHeight="1">
      <c r="A77" s="9" t="s">
        <v>212</v>
      </c>
      <c r="B77" s="9"/>
      <c r="C77" s="185">
        <v>0</v>
      </c>
      <c r="D77" s="8"/>
      <c r="E77" s="33">
        <v>15000</v>
      </c>
      <c r="F77" s="183"/>
      <c r="G77" s="30">
        <v>0</v>
      </c>
      <c r="H77" s="183"/>
      <c r="I77" s="185">
        <v>0</v>
      </c>
    </row>
    <row r="78" spans="1:9" ht="20.100000000000001" customHeight="1">
      <c r="A78" s="9" t="s">
        <v>213</v>
      </c>
      <c r="B78" s="9"/>
      <c r="C78" s="34">
        <v>169214</v>
      </c>
      <c r="D78" s="8"/>
      <c r="E78" s="12">
        <v>76022</v>
      </c>
      <c r="F78" s="8"/>
      <c r="G78" s="8">
        <v>124623</v>
      </c>
      <c r="H78" s="12"/>
      <c r="I78" s="30">
        <v>0</v>
      </c>
    </row>
    <row r="79" spans="1:9" ht="20.100000000000001" customHeight="1">
      <c r="A79" s="9" t="s">
        <v>214</v>
      </c>
      <c r="B79" s="9"/>
      <c r="C79" s="33">
        <v>-32066</v>
      </c>
      <c r="D79" s="8"/>
      <c r="E79" s="33">
        <v>-71200</v>
      </c>
      <c r="F79" s="8"/>
      <c r="G79" s="8">
        <v>-1670</v>
      </c>
      <c r="H79" s="8"/>
      <c r="I79" s="8">
        <v>-52140</v>
      </c>
    </row>
    <row r="80" spans="1:9" ht="20.100000000000001" customHeight="1">
      <c r="A80" s="9" t="s">
        <v>215</v>
      </c>
      <c r="B80" s="9"/>
      <c r="C80" s="33">
        <v>37300</v>
      </c>
      <c r="D80" s="8"/>
      <c r="E80" s="185">
        <v>0</v>
      </c>
      <c r="F80" s="8"/>
      <c r="G80" s="30">
        <v>0</v>
      </c>
      <c r="H80" s="8"/>
      <c r="I80" s="185">
        <v>0</v>
      </c>
    </row>
    <row r="81" spans="1:9" ht="20.100000000000001" customHeight="1">
      <c r="A81" s="9" t="s">
        <v>216</v>
      </c>
      <c r="B81" s="9"/>
      <c r="C81" s="33">
        <v>-133439</v>
      </c>
      <c r="D81" s="8"/>
      <c r="E81" s="33">
        <v>-10579</v>
      </c>
      <c r="F81" s="8"/>
      <c r="G81" s="38">
        <v>-2631</v>
      </c>
      <c r="H81" s="8"/>
      <c r="I81" s="38">
        <v>-2617</v>
      </c>
    </row>
    <row r="82" spans="1:9" ht="20.100000000000001" customHeight="1">
      <c r="A82" s="9" t="s">
        <v>217</v>
      </c>
      <c r="B82" s="9"/>
      <c r="C82" s="33">
        <v>691217</v>
      </c>
      <c r="D82" s="8"/>
      <c r="E82" s="33">
        <v>492919</v>
      </c>
      <c r="F82" s="8"/>
      <c r="G82" s="8">
        <v>691217</v>
      </c>
      <c r="H82" s="8"/>
      <c r="I82" s="33">
        <v>492919</v>
      </c>
    </row>
    <row r="83" spans="1:9" ht="20.100000000000001" customHeight="1">
      <c r="A83" s="9" t="s">
        <v>218</v>
      </c>
      <c r="B83" s="9"/>
      <c r="C83" s="33">
        <v>-65380</v>
      </c>
      <c r="D83" s="8"/>
      <c r="E83" s="33">
        <v>-58467</v>
      </c>
      <c r="F83" s="8"/>
      <c r="G83" s="8">
        <v>-39184</v>
      </c>
      <c r="H83" s="8"/>
      <c r="I83" s="8">
        <v>-37994</v>
      </c>
    </row>
    <row r="84" spans="1:9" ht="20.100000000000001" customHeight="1">
      <c r="A84" s="190" t="s">
        <v>231</v>
      </c>
      <c r="B84" s="9"/>
      <c r="C84" s="10">
        <f>SUM(C82:C83,C74:C81)</f>
        <v>669360</v>
      </c>
      <c r="D84" s="8"/>
      <c r="E84" s="10">
        <f>SUM(E82:E83,E74:E81)</f>
        <v>498056</v>
      </c>
      <c r="F84" s="8"/>
      <c r="G84" s="10">
        <f>SUM(G82:G83,G74:G81)</f>
        <v>772355</v>
      </c>
      <c r="H84" s="12"/>
      <c r="I84" s="10">
        <f>SUM(I82:I83,I74:I81)</f>
        <v>450168</v>
      </c>
    </row>
    <row r="85" spans="1:9" ht="20.100000000000001" customHeight="1">
      <c r="A85" s="9"/>
      <c r="B85" s="9"/>
      <c r="C85" s="12"/>
      <c r="D85" s="8"/>
      <c r="E85" s="8"/>
      <c r="F85" s="8"/>
      <c r="G85" s="12"/>
      <c r="H85" s="12"/>
      <c r="I85" s="12"/>
    </row>
    <row r="86" spans="1:9" ht="20.100000000000001" customHeight="1">
      <c r="A86" s="18" t="s">
        <v>226</v>
      </c>
      <c r="B86" s="9"/>
      <c r="C86" s="8">
        <f>C84+C71+C42</f>
        <v>598334</v>
      </c>
      <c r="D86" s="8"/>
      <c r="E86" s="8">
        <f>E84+E71+E42</f>
        <v>550382</v>
      </c>
      <c r="F86" s="8"/>
      <c r="G86" s="8">
        <f>G84+G71+G42</f>
        <v>663728</v>
      </c>
      <c r="H86" s="12"/>
      <c r="I86" s="8">
        <f>I84+I71+I42</f>
        <v>582755</v>
      </c>
    </row>
    <row r="87" spans="1:9" ht="20.100000000000001" customHeight="1">
      <c r="A87" s="9" t="s">
        <v>219</v>
      </c>
      <c r="B87" s="9"/>
      <c r="C87" s="191">
        <f>+BS!F14</f>
        <v>397050</v>
      </c>
      <c r="D87" s="8"/>
      <c r="E87" s="14">
        <v>335709</v>
      </c>
      <c r="F87" s="8"/>
      <c r="G87" s="14">
        <f>+BS!L14</f>
        <v>79935</v>
      </c>
      <c r="H87" s="12"/>
      <c r="I87" s="14">
        <v>131035</v>
      </c>
    </row>
    <row r="88" spans="1:9" ht="20.100000000000001" customHeight="1" thickBot="1">
      <c r="A88" s="18" t="s">
        <v>220</v>
      </c>
      <c r="B88" s="9"/>
      <c r="C88" s="20">
        <f>SUM(C86:C87)</f>
        <v>995384</v>
      </c>
      <c r="D88" s="8"/>
      <c r="E88" s="20">
        <f>SUM(E86:E87)</f>
        <v>886091</v>
      </c>
      <c r="F88" s="8"/>
      <c r="G88" s="20">
        <f>SUM(G86:G87)</f>
        <v>743663</v>
      </c>
      <c r="H88" s="12"/>
      <c r="I88" s="20">
        <f>SUM(I86:I87)</f>
        <v>713790</v>
      </c>
    </row>
    <row r="89" spans="1:9" ht="20.100000000000001" customHeight="1" thickTop="1">
      <c r="A89" s="18"/>
      <c r="B89" s="9"/>
      <c r="C89" s="13"/>
      <c r="D89" s="19"/>
      <c r="E89" s="13"/>
      <c r="F89" s="19"/>
      <c r="G89" s="13"/>
      <c r="H89" s="13"/>
      <c r="I89" s="13"/>
    </row>
    <row r="104" spans="1:1" ht="20.100000000000001" customHeight="1">
      <c r="A104" s="192" t="s">
        <v>86</v>
      </c>
    </row>
  </sheetData>
  <mergeCells count="18">
    <mergeCell ref="A56:I56"/>
    <mergeCell ref="A57:I57"/>
    <mergeCell ref="C59:E59"/>
    <mergeCell ref="G59:I59"/>
    <mergeCell ref="C60:E60"/>
    <mergeCell ref="G60:I60"/>
    <mergeCell ref="C8:E8"/>
    <mergeCell ref="G8:I8"/>
    <mergeCell ref="A53:I53"/>
    <mergeCell ref="A54:I54"/>
    <mergeCell ref="A55:I55"/>
    <mergeCell ref="C7:E7"/>
    <mergeCell ref="G7:I7"/>
    <mergeCell ref="A1:I1"/>
    <mergeCell ref="A2:I2"/>
    <mergeCell ref="A3:I3"/>
    <mergeCell ref="A4:I4"/>
    <mergeCell ref="A5:I5"/>
  </mergeCells>
  <pageMargins left="0.8" right="0.3" top="1" bottom="0.5" header="0.6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3M</vt:lpstr>
      <vt:lpstr>Conso</vt:lpstr>
      <vt:lpstr>Separate</vt:lpstr>
      <vt:lpstr>CF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Wattanasupinyo, Sarun</dc:creator>
  <cp:keywords/>
  <dc:description/>
  <cp:lastModifiedBy>Orawan Eurumnuayrat</cp:lastModifiedBy>
  <cp:revision/>
  <cp:lastPrinted>2023-05-10T11:46:27Z</cp:lastPrinted>
  <dcterms:created xsi:type="dcterms:W3CDTF">2020-11-09T04:47:23Z</dcterms:created>
  <dcterms:modified xsi:type="dcterms:W3CDTF">2023-05-11T08:38:02Z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2021-07-07T06:39:54Z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4f7a1e37-b37b-473d-b038-8fe7c3619031</vt:lpwstr>
  </property>
  <property fmtid="{D5CDD505-2E9C-101B-9397-08002B2CF9AE}" pid="8" name="MSIP_Label_ea60d57e-af5b-4752-ac57-3e4f28ca11dc_ContentBits">
    <vt:lpwstr>0</vt:lpwstr>
  </property>
</Properties>
</file>