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Ratchthani Leasing\2023\Q1'2023\Convert_Q1'2023\"/>
    </mc:Choice>
  </mc:AlternateContent>
  <xr:revisionPtr revIDLastSave="0" documentId="13_ncr:1_{0BC731D0-5289-4DC8-9EE1-8A742A8F1B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definedNames>
    <definedName name="_xlnm.Print_Area" localSheetId="0">BS!$A$1:$L$108</definedName>
    <definedName name="_xlnm.Print_Area" localSheetId="3">CE!$A$1:$K$22</definedName>
    <definedName name="_xlnm.Print_Area" localSheetId="2">'CE-Conso'!$A$1:$O$23</definedName>
    <definedName name="_xlnm.Print_Area" localSheetId="4">CF!$A$1:$H$70</definedName>
    <definedName name="_xlnm.Print_Area" localSheetId="1">Pl!$A$1:$M$55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5" l="1"/>
  <c r="M19" i="6" l="1"/>
  <c r="K17" i="6" l="1"/>
  <c r="K16" i="6" l="1"/>
  <c r="I13" i="6"/>
  <c r="D60" i="5" l="1"/>
  <c r="K16" i="3" l="1"/>
  <c r="K10" i="3"/>
  <c r="K18" i="6"/>
  <c r="O16" i="6"/>
  <c r="K12" i="6"/>
  <c r="O12" i="6" s="1"/>
  <c r="K11" i="6"/>
  <c r="K13" i="6" s="1"/>
  <c r="K10" i="6"/>
  <c r="O10" i="6" s="1"/>
  <c r="M13" i="6"/>
  <c r="M14" i="6" s="1"/>
  <c r="I14" i="6"/>
  <c r="G13" i="6"/>
  <c r="G14" i="6" s="1"/>
  <c r="E13" i="6"/>
  <c r="E14" i="6" s="1"/>
  <c r="C13" i="6"/>
  <c r="C14" i="6" s="1"/>
  <c r="I49" i="1"/>
  <c r="I48" i="1"/>
  <c r="H22" i="4"/>
  <c r="O11" i="6" l="1"/>
  <c r="O13" i="6"/>
  <c r="K14" i="6"/>
  <c r="O14" i="6"/>
  <c r="G17" i="1" l="1"/>
  <c r="C19" i="6" l="1"/>
  <c r="B53" i="5" l="1"/>
  <c r="H60" i="5"/>
  <c r="F60" i="5"/>
  <c r="B60" i="5"/>
  <c r="H53" i="5"/>
  <c r="F53" i="5"/>
  <c r="D53" i="5"/>
  <c r="H22" i="5"/>
  <c r="H34" i="5" s="1"/>
  <c r="H37" i="5" s="1"/>
  <c r="D22" i="5"/>
  <c r="D34" i="5" s="1"/>
  <c r="D37" i="5" s="1"/>
  <c r="D61" i="5" l="1"/>
  <c r="D63" i="5" s="1"/>
  <c r="H61" i="5"/>
  <c r="H63" i="5" s="1"/>
  <c r="C19" i="3" l="1"/>
  <c r="C20" i="3"/>
  <c r="I13" i="3" l="1"/>
  <c r="I14" i="3" s="1"/>
  <c r="G13" i="3"/>
  <c r="G14" i="3" s="1"/>
  <c r="E13" i="3"/>
  <c r="E14" i="3" s="1"/>
  <c r="C13" i="3"/>
  <c r="C14" i="3" s="1"/>
  <c r="K12" i="3"/>
  <c r="K11" i="3"/>
  <c r="I46" i="1"/>
  <c r="M17" i="1"/>
  <c r="K17" i="1"/>
  <c r="I17" i="1"/>
  <c r="K13" i="3" l="1"/>
  <c r="K14" i="3" s="1"/>
  <c r="F22" i="5"/>
  <c r="F34" i="5" s="1"/>
  <c r="F37" i="5" s="1"/>
  <c r="F61" i="5" s="1"/>
  <c r="F63" i="5" s="1"/>
  <c r="F64" i="5" s="1"/>
  <c r="B22" i="5" l="1"/>
  <c r="B34" i="5" s="1"/>
  <c r="B37" i="5" s="1"/>
  <c r="B61" i="5" s="1"/>
  <c r="B63" i="5" s="1"/>
  <c r="B64" i="5" s="1"/>
  <c r="F97" i="4"/>
  <c r="H97" i="4"/>
  <c r="F99" i="4" l="1"/>
  <c r="L97" i="4"/>
  <c r="J97" i="4" l="1"/>
  <c r="H64" i="4"/>
  <c r="J64" i="4"/>
  <c r="L64" i="4"/>
  <c r="I19" i="6" l="1"/>
  <c r="I20" i="6" s="1"/>
  <c r="F38" i="4" l="1"/>
  <c r="F22" i="4"/>
  <c r="G19" i="6" l="1"/>
  <c r="G20" i="6" s="1"/>
  <c r="M20" i="6" l="1"/>
  <c r="O18" i="6" l="1"/>
  <c r="K19" i="6"/>
  <c r="K20" i="6" s="1"/>
  <c r="I50" i="1"/>
  <c r="I22" i="1"/>
  <c r="G50" i="1"/>
  <c r="J99" i="4"/>
  <c r="K18" i="3"/>
  <c r="E19" i="6"/>
  <c r="I21" i="6"/>
  <c r="M22" i="1"/>
  <c r="L38" i="4"/>
  <c r="G21" i="6"/>
  <c r="C21" i="3"/>
  <c r="E19" i="3"/>
  <c r="G19" i="3"/>
  <c r="H99" i="4"/>
  <c r="L99" i="4"/>
  <c r="J38" i="4"/>
  <c r="H38" i="4"/>
  <c r="F74" i="4"/>
  <c r="H74" i="4"/>
  <c r="F64" i="4"/>
  <c r="G22" i="1"/>
  <c r="L74" i="4"/>
  <c r="J22" i="4"/>
  <c r="K22" i="1"/>
  <c r="L22" i="4"/>
  <c r="J74" i="4"/>
  <c r="E20" i="3" l="1"/>
  <c r="E21" i="3" s="1"/>
  <c r="G20" i="3"/>
  <c r="G21" i="3" s="1"/>
  <c r="E20" i="6"/>
  <c r="E21" i="6" s="1"/>
  <c r="C20" i="6"/>
  <c r="C21" i="6" s="1"/>
  <c r="O19" i="6"/>
  <c r="K21" i="6"/>
  <c r="M23" i="1"/>
  <c r="M25" i="1" s="1"/>
  <c r="H39" i="4"/>
  <c r="I23" i="1"/>
  <c r="I25" i="1" s="1"/>
  <c r="L39" i="4"/>
  <c r="O17" i="6"/>
  <c r="L75" i="4"/>
  <c r="L100" i="4" s="1"/>
  <c r="H75" i="4"/>
  <c r="H100" i="4" s="1"/>
  <c r="J75" i="4"/>
  <c r="J100" i="4" s="1"/>
  <c r="F75" i="4"/>
  <c r="F100" i="4" s="1"/>
  <c r="F39" i="4"/>
  <c r="J39" i="4"/>
  <c r="G23" i="1"/>
  <c r="K23" i="1"/>
  <c r="K25" i="1" s="1"/>
  <c r="O20" i="6" l="1"/>
  <c r="O21" i="6" s="1"/>
  <c r="K27" i="1"/>
  <c r="K31" i="1" s="1"/>
  <c r="K44" i="1" s="1"/>
  <c r="G25" i="1"/>
  <c r="M27" i="1"/>
  <c r="I27" i="1"/>
  <c r="I31" i="1" s="1"/>
  <c r="H101" i="4"/>
  <c r="L101" i="4"/>
  <c r="J101" i="4"/>
  <c r="F101" i="4"/>
  <c r="K17" i="3" l="1"/>
  <c r="K19" i="3" s="1"/>
  <c r="I19" i="3"/>
  <c r="G27" i="1"/>
  <c r="K48" i="1"/>
  <c r="M31" i="1"/>
  <c r="G31" i="1" l="1"/>
  <c r="M44" i="1"/>
  <c r="M48" i="1"/>
  <c r="K20" i="3"/>
  <c r="K21" i="3" s="1"/>
  <c r="I20" i="3"/>
  <c r="I21" i="3" s="1"/>
  <c r="G46" i="1"/>
</calcChain>
</file>

<file path=xl/sharedStrings.xml><?xml version="1.0" encoding="utf-8"?>
<sst xmlns="http://schemas.openxmlformats.org/spreadsheetml/2006/main" count="312" uniqueCount="182">
  <si>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</si>
  <si>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</si>
  <si>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</si>
  <si>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</si>
  <si>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</si>
  <si>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</si>
  <si>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</si>
  <si>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</si>
  <si>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</si>
  <si>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</si>
  <si>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</si>
  <si>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</si>
  <si>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</si>
  <si>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</si>
  <si>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</si>
  <si>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</si>
  <si>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</si>
  <si>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</si>
  <si>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</si>
  <si>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</si>
  <si>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</si>
  <si>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</si>
  <si>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</si>
  <si>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</si>
  <si>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</si>
  <si>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</si>
  <si>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</si>
  <si>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</si>
  <si>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</si>
  <si>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</si>
  <si>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</si>
  <si>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</si>
  <si>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</si>
  <si>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</si>
  <si>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</si>
  <si>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</si>
  <si>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</si>
  <si>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</si>
  <si>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</si>
  <si>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</si>
  <si>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</si>
  <si>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</si>
  <si>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</si>
  <si>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</si>
  <si>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</si>
  <si>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</si>
  <si>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</si>
  <si>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</si>
  <si>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</si>
  <si>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</si>
  <si>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</si>
  <si>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</si>
  <si>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</si>
  <si>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</si>
  <si>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</si>
  <si>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</si>
  <si>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</si>
  <si>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</si>
  <si>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</si>
  <si>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</si>
  <si>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</si>
  <si>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</si>
  <si>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</si>
  <si>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</si>
  <si>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</si>
  <si>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</si>
  <si>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</si>
  <si>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</si>
  <si>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</si>
  <si>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</si>
  <si>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</si>
  <si>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</si>
  <si>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</si>
  <si>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</si>
  <si>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</si>
  <si>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</si>
  <si>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</si>
  <si>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</si>
  <si>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</si>
  <si>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</si>
  <si>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</si>
  <si>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</si>
  <si>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</si>
  <si>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</si>
  <si>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ภาษีซื้อที่ยังไม่ได้รับใบกำกับภาษี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</si>
  <si>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</si>
  <si>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</si>
  <si>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</si>
  <si>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</si>
  <si>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</si>
  <si>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</si>
  <si>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</si>
  <si>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</si>
  <si>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</si>
  <si>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</si>
  <si>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</si>
  <si>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</si>
  <si>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</si>
  <si>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</si>
  <si>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</si>
  <si>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</si>
  <si>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</si>
  <si>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</si>
  <si>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</si>
  <si>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</si>
  <si>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</si>
  <si>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</si>
  <si>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</si>
  <si>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</si>
  <si>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</si>
  <si>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</si>
  <si>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</si>
  <si>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</si>
  <si>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</si>
  <si>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</si>
  <si>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</si>
  <si>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</si>
  <si>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</si>
  <si>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</si>
  <si>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</si>
  <si>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</si>
  <si>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</si>
  <si>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</si>
  <si>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</si>
  <si>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</si>
  <si>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</si>
  <si>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</si>
  <si>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</si>
  <si>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</si>
  <si>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</si>
  <si>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งบแสดงการเปลี่ยนแปลงส่วนของผู้ถือหุ้น (ต่อ)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</si>
  <si>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</si>
  <si>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</si>
  <si>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</si>
  <si>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</si>
  <si>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</si>
  <si>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</si>
  <si>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</si>
  <si>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</si>
  <si>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</si>
  <si>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</si>
  <si>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</si>
  <si>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</si>
  <si>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</si>
  <si>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</si>
  <si>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</si>
  <si>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</si>
  <si>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</si>
  <si>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เงินกู้ยืมระยะยาว - สุทธิจากส่วนที่ถึงกำหนดชำระภายในหนึ่งปี</t>
  </si>
  <si>
    <t xml:space="preserve">   รายได้ดอกเบี้ย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</si>
  <si>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</si>
  <si>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</si>
  <si>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>เงินสดจ่ายคืนหนี้สินตามสัญญาเช่า</t>
  </si>
  <si>
    <t xml:space="preserve">ส่วนของหุ้นกู้ที่ถึงกำหนดชำระภายในหนึ่งปี </t>
  </si>
  <si>
    <t xml:space="preserve">      หุ้นสามัญ 5,663,028,199 หุ้น มูลค่าหุ้นละ 1 บาท</t>
  </si>
  <si>
    <t>ส่วนของเงินกู้ยืมระยะยาวที่ถึงกำหนดชำระภายในหนึ่งปี</t>
  </si>
  <si>
    <t>เงินสดรับจากการออกหุ้นกู้ระยะยาว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</si>
  <si>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</si>
  <si>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</si>
  <si>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</si>
  <si>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</si>
  <si>
    <t>ยอดคงเหลือ ณ วันที่ 1 มกราคม 2565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</si>
  <si>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</si>
  <si>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</si>
  <si>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>ลูกหนี้ตามสัญญาเงินให้กู้ยืม - สุทธิจากส่วน</t>
  </si>
  <si>
    <t>เงินสดใช้ไปในกิจกรรมดำเนินงาน</t>
  </si>
  <si>
    <t xml:space="preserve">   สินทรัพย์สิทธิการใช้</t>
  </si>
  <si>
    <t xml:space="preserve">   ค่าใช้จ่ายทางการเงิน</t>
  </si>
  <si>
    <t>ณ วันที่ 31 มีนาคม 2566</t>
  </si>
  <si>
    <t xml:space="preserve"> 31 มีนาคม 2566</t>
  </si>
  <si>
    <t>31 ธันวาคม 2565</t>
  </si>
  <si>
    <t>สำหรับงวดสามเดือนสิ้นสุดวันที่ 31 มีนาคม 2566</t>
  </si>
  <si>
    <t>สิ้นสุดวันที่ 31 มีนาคม</t>
  </si>
  <si>
    <t>ยอดคงเหลือ ณ วันที่ 31 มีนาคม 2565</t>
  </si>
  <si>
    <t>ยอดคงเหลือ ณ วันที่ 31 มีนาคม 2566</t>
  </si>
  <si>
    <t>ยอดคงเหลือ ณ วันที่ 1 มกราคม 2566</t>
  </si>
  <si>
    <t>ลูกหนี้ตามสัญญาเงินให้กู้ยืมส่วนที่ถึงกำหนดชำระ</t>
  </si>
  <si>
    <t xml:space="preserve">   ค่าเผื่อการด้อยค่าของทรัพย์สินรอการขาย (โอนกลับ)</t>
  </si>
  <si>
    <t>หนี้สินดำเนินงานเพิ่มขึ้น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</si>
  <si>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</si>
  <si>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</si>
  <si>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เงินกู้ยืมระยะสั้นจากสถาบันการเงินเพิ่มขึ้น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</si>
</sst>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%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Alignment="1">
      <alignment horizontal="left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10" fontId="2" fillId="0" borderId="0" xfId="4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4" applyNumberFormat="1" applyFont="1" applyFill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7" xfId="0" applyNumberFormat="1" applyFont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41" fontId="1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41" fontId="2" fillId="0" borderId="8" xfId="0" applyNumberFormat="1" applyFont="1" applyBorder="1" applyAlignment="1">
      <alignment vertical="center"/>
    </xf>
    <xf numFmtId="41" fontId="2" fillId="0" borderId="8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164" fontId="10" fillId="0" borderId="0" xfId="1" applyFont="1" applyFill="1" applyAlignment="1">
      <alignment vertical="center"/>
    </xf>
    <xf numFmtId="0" fontId="2" fillId="0" borderId="1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99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showGridLines="0" tabSelected="1" view="pageBreakPreview" topLeftCell="A61" zoomScale="70" zoomScaleNormal="130" zoomScaleSheetLayoutView="70" workbookViewId="0">
      <selection activeCell="R66" sqref="R66"/>
    </sheetView>
  </sheetViews>
  <sheetFormatPr defaultColWidth="10.6640625" defaultRowHeight="24" customHeight="1"/>
  <cols>
    <col min="1" max="1" width="48" style="8" customWidth="1"/>
    <col min="2" max="2" width="0.5546875" style="7" hidden="1" customWidth="1"/>
    <col min="3" max="3" width="1.109375" style="7" hidden="1" customWidth="1"/>
    <col min="4" max="4" width="8.109375" style="12" customWidth="1"/>
    <col min="5" max="5" width="1" style="12" customWidth="1"/>
    <col min="6" max="6" width="14.6640625" style="12" customWidth="1"/>
    <col min="7" max="7" width="1" style="12" customWidth="1"/>
    <col min="8" max="8" width="14.6640625" style="12" customWidth="1"/>
    <col min="9" max="9" width="1" style="12" customWidth="1"/>
    <col min="10" max="10" width="14.6640625" style="12" customWidth="1"/>
    <col min="11" max="11" width="1" style="12" customWidth="1"/>
    <col min="12" max="12" width="14.6640625" style="40" customWidth="1"/>
    <col min="13" max="13" width="20.6640625" style="7" customWidth="1"/>
    <col min="14" max="14" width="14.88671875" style="7" customWidth="1"/>
    <col min="15" max="18" width="18.88671875" style="7" customWidth="1"/>
    <col min="19" max="16384" width="10.6640625" style="7"/>
  </cols>
  <sheetData>
    <row r="1" spans="1:15" s="6" customFormat="1" ht="24" customHeight="1">
      <c r="A1" s="1" t="s">
        <v>115</v>
      </c>
      <c r="B1" s="2"/>
      <c r="C1" s="4"/>
      <c r="D1" s="5"/>
      <c r="E1" s="5"/>
      <c r="F1" s="5"/>
      <c r="G1" s="5"/>
      <c r="H1" s="5"/>
      <c r="I1" s="5"/>
      <c r="J1" s="5"/>
      <c r="K1" s="5"/>
      <c r="L1" s="42"/>
    </row>
    <row r="2" spans="1:15" s="6" customFormat="1" ht="24" customHeight="1">
      <c r="A2" s="28" t="s">
        <v>0</v>
      </c>
      <c r="B2" s="2"/>
      <c r="C2" s="4"/>
      <c r="D2" s="5"/>
      <c r="E2" s="5"/>
      <c r="F2" s="5"/>
      <c r="G2" s="5"/>
      <c r="H2" s="5"/>
      <c r="I2" s="5"/>
      <c r="J2" s="5"/>
      <c r="K2" s="5"/>
      <c r="L2" s="43"/>
    </row>
    <row r="3" spans="1:15" s="6" customFormat="1" ht="24" customHeight="1">
      <c r="A3" s="46" t="s">
        <v>168</v>
      </c>
      <c r="B3" s="2"/>
      <c r="C3" s="55"/>
      <c r="D3" s="5"/>
      <c r="E3" s="5"/>
      <c r="F3" s="5"/>
      <c r="G3" s="5"/>
      <c r="H3" s="5"/>
      <c r="I3" s="5"/>
      <c r="J3" s="5"/>
      <c r="K3" s="5"/>
      <c r="L3" s="43"/>
    </row>
    <row r="4" spans="1:15" ht="24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4" t="s">
        <v>99</v>
      </c>
    </row>
    <row r="5" spans="1:15" ht="24" customHeight="1">
      <c r="A5" s="3"/>
      <c r="B5" s="4"/>
      <c r="C5" s="4"/>
      <c r="D5" s="5"/>
      <c r="E5" s="5"/>
      <c r="F5" s="116" t="s">
        <v>111</v>
      </c>
      <c r="G5" s="116"/>
      <c r="H5" s="116"/>
      <c r="I5" s="5"/>
      <c r="J5" s="116" t="s">
        <v>112</v>
      </c>
      <c r="K5" s="116"/>
      <c r="L5" s="116"/>
    </row>
    <row r="6" spans="1:15" ht="24" customHeight="1">
      <c r="C6" s="9"/>
      <c r="D6" s="45" t="s">
        <v>1</v>
      </c>
      <c r="E6" s="31"/>
      <c r="F6" s="45" t="s">
        <v>169</v>
      </c>
      <c r="G6" s="10"/>
      <c r="H6" s="45" t="s">
        <v>170</v>
      </c>
      <c r="I6" s="31"/>
      <c r="J6" s="45" t="s">
        <v>169</v>
      </c>
      <c r="K6" s="10"/>
      <c r="L6" s="45" t="s">
        <v>170</v>
      </c>
    </row>
    <row r="7" spans="1:15" ht="24" customHeight="1">
      <c r="C7" s="9"/>
      <c r="D7" s="31"/>
      <c r="E7" s="31"/>
      <c r="F7" s="31" t="s">
        <v>116</v>
      </c>
      <c r="G7" s="10"/>
      <c r="H7" s="31" t="s">
        <v>118</v>
      </c>
      <c r="I7" s="31"/>
      <c r="J7" s="31" t="s">
        <v>116</v>
      </c>
      <c r="K7" s="10"/>
      <c r="L7" s="31" t="s">
        <v>118</v>
      </c>
    </row>
    <row r="8" spans="1:15" ht="24" customHeight="1">
      <c r="C8" s="9"/>
      <c r="D8" s="31"/>
      <c r="E8" s="31"/>
      <c r="F8" s="31" t="s">
        <v>117</v>
      </c>
      <c r="G8" s="10"/>
      <c r="H8" s="31"/>
      <c r="I8" s="31"/>
      <c r="J8" s="31" t="s">
        <v>117</v>
      </c>
      <c r="K8" s="10"/>
      <c r="L8" s="31"/>
    </row>
    <row r="9" spans="1:15" ht="24" customHeight="1">
      <c r="A9" s="11" t="s">
        <v>2</v>
      </c>
      <c r="H9" s="40"/>
    </row>
    <row r="10" spans="1:15" ht="24" customHeight="1">
      <c r="A10" s="11" t="s">
        <v>3</v>
      </c>
      <c r="D10" s="33"/>
      <c r="E10" s="33"/>
      <c r="F10" s="33"/>
      <c r="G10" s="33"/>
      <c r="H10" s="40"/>
      <c r="I10" s="33"/>
      <c r="J10" s="33"/>
      <c r="K10" s="33"/>
    </row>
    <row r="11" spans="1:15" ht="24" customHeight="1">
      <c r="A11" s="8" t="s">
        <v>4</v>
      </c>
      <c r="D11" s="33"/>
      <c r="E11" s="33"/>
      <c r="F11" s="14">
        <v>613752</v>
      </c>
      <c r="G11" s="56"/>
      <c r="H11" s="14">
        <v>650443</v>
      </c>
      <c r="I11" s="33"/>
      <c r="J11" s="14">
        <v>317102</v>
      </c>
      <c r="K11" s="56"/>
      <c r="L11" s="14">
        <v>411282</v>
      </c>
      <c r="O11" s="90"/>
    </row>
    <row r="12" spans="1:15" ht="24" customHeight="1">
      <c r="A12" s="55" t="s">
        <v>134</v>
      </c>
      <c r="D12" s="33"/>
      <c r="E12" s="33"/>
      <c r="F12" s="14"/>
      <c r="G12" s="56"/>
      <c r="H12" s="14"/>
      <c r="I12" s="33"/>
      <c r="J12" s="14"/>
      <c r="K12" s="56"/>
      <c r="L12" s="14"/>
      <c r="O12" s="90"/>
    </row>
    <row r="13" spans="1:15" ht="24" customHeight="1">
      <c r="A13" s="55" t="s">
        <v>135</v>
      </c>
      <c r="D13" s="33">
        <v>2</v>
      </c>
      <c r="E13" s="33"/>
      <c r="F13" s="14">
        <v>18345102</v>
      </c>
      <c r="G13" s="56"/>
      <c r="H13" s="14">
        <v>18157456</v>
      </c>
      <c r="I13" s="33"/>
      <c r="J13" s="14">
        <v>18345102</v>
      </c>
      <c r="K13" s="56"/>
      <c r="L13" s="14">
        <v>18157456</v>
      </c>
      <c r="O13" s="90"/>
    </row>
    <row r="14" spans="1:15" ht="24" customHeight="1">
      <c r="A14" s="55" t="s">
        <v>133</v>
      </c>
      <c r="D14" s="33"/>
      <c r="E14" s="33"/>
      <c r="F14" s="14"/>
      <c r="G14" s="56"/>
      <c r="H14" s="14"/>
      <c r="I14" s="33"/>
      <c r="J14" s="14"/>
      <c r="K14" s="56"/>
      <c r="L14" s="14"/>
      <c r="M14" s="63"/>
      <c r="O14" s="90"/>
    </row>
    <row r="15" spans="1:15" ht="24" customHeight="1">
      <c r="A15" s="55" t="s">
        <v>135</v>
      </c>
      <c r="C15" s="15"/>
      <c r="D15" s="33">
        <v>3</v>
      </c>
      <c r="E15" s="33"/>
      <c r="F15" s="14">
        <v>187262</v>
      </c>
      <c r="G15" s="56"/>
      <c r="H15" s="14">
        <v>181148</v>
      </c>
      <c r="I15" s="33"/>
      <c r="J15" s="14">
        <v>187262</v>
      </c>
      <c r="K15" s="56"/>
      <c r="L15" s="14">
        <v>181148</v>
      </c>
      <c r="O15" s="90"/>
    </row>
    <row r="16" spans="1:15" ht="24" customHeight="1">
      <c r="A16" s="55" t="s">
        <v>176</v>
      </c>
      <c r="D16" s="33"/>
      <c r="E16" s="33"/>
      <c r="F16" s="14"/>
      <c r="G16" s="56"/>
      <c r="H16" s="7"/>
      <c r="I16" s="33"/>
      <c r="J16" s="14"/>
      <c r="K16" s="56"/>
      <c r="L16" s="7"/>
      <c r="M16" s="63"/>
      <c r="O16" s="90"/>
    </row>
    <row r="17" spans="1:15" ht="24" customHeight="1">
      <c r="A17" s="55" t="s">
        <v>135</v>
      </c>
      <c r="C17" s="15"/>
      <c r="D17" s="33">
        <v>4</v>
      </c>
      <c r="E17" s="33"/>
      <c r="F17" s="14">
        <v>207903</v>
      </c>
      <c r="G17" s="56"/>
      <c r="H17" s="14">
        <v>153050</v>
      </c>
      <c r="I17" s="33"/>
      <c r="J17" s="14">
        <v>207903</v>
      </c>
      <c r="K17" s="56"/>
      <c r="L17" s="14">
        <v>153050</v>
      </c>
      <c r="O17" s="90"/>
    </row>
    <row r="18" spans="1:15" ht="24" customHeight="1">
      <c r="A18" s="8" t="s">
        <v>74</v>
      </c>
      <c r="C18" s="15"/>
      <c r="D18" s="33"/>
      <c r="E18" s="33"/>
      <c r="F18" s="14">
        <v>83603</v>
      </c>
      <c r="G18" s="56"/>
      <c r="H18" s="14">
        <v>76803</v>
      </c>
      <c r="I18" s="33"/>
      <c r="J18" s="14">
        <v>71150</v>
      </c>
      <c r="K18" s="56"/>
      <c r="L18" s="14">
        <v>66008</v>
      </c>
      <c r="M18" s="65"/>
      <c r="O18" s="90"/>
    </row>
    <row r="19" spans="1:15" ht="24" customHeight="1">
      <c r="A19" s="16" t="s">
        <v>88</v>
      </c>
      <c r="B19" s="17"/>
      <c r="D19" s="33">
        <v>7</v>
      </c>
      <c r="E19" s="33"/>
      <c r="F19" s="14">
        <v>203312</v>
      </c>
      <c r="G19" s="56"/>
      <c r="H19" s="14">
        <v>238019</v>
      </c>
      <c r="I19" s="33"/>
      <c r="J19" s="14">
        <v>203312</v>
      </c>
      <c r="K19" s="56"/>
      <c r="L19" s="14">
        <v>238019</v>
      </c>
      <c r="O19" s="90"/>
    </row>
    <row r="20" spans="1:15" ht="24" customHeight="1">
      <c r="A20" s="16" t="s">
        <v>84</v>
      </c>
      <c r="B20" s="17"/>
      <c r="D20" s="33"/>
      <c r="E20" s="33"/>
      <c r="F20" s="14">
        <v>169156</v>
      </c>
      <c r="G20" s="56"/>
      <c r="H20" s="14">
        <v>156141</v>
      </c>
      <c r="I20" s="33"/>
      <c r="J20" s="14">
        <v>169156</v>
      </c>
      <c r="K20" s="56"/>
      <c r="L20" s="14">
        <v>156141</v>
      </c>
      <c r="O20" s="90"/>
    </row>
    <row r="21" spans="1:15" ht="24" customHeight="1">
      <c r="A21" s="8" t="s">
        <v>5</v>
      </c>
      <c r="D21" s="33"/>
      <c r="E21" s="33"/>
      <c r="F21" s="13">
        <v>15693</v>
      </c>
      <c r="G21" s="56"/>
      <c r="H21" s="14">
        <v>11650</v>
      </c>
      <c r="I21" s="33"/>
      <c r="J21" s="13">
        <v>13584</v>
      </c>
      <c r="K21" s="56"/>
      <c r="L21" s="14">
        <v>10178</v>
      </c>
      <c r="O21" s="90"/>
    </row>
    <row r="22" spans="1:15" ht="24" customHeight="1">
      <c r="A22" s="11" t="s">
        <v>6</v>
      </c>
      <c r="D22" s="33"/>
      <c r="E22" s="33"/>
      <c r="F22" s="19">
        <f>SUM(F11:F21)</f>
        <v>19825783</v>
      </c>
      <c r="G22" s="56"/>
      <c r="H22" s="19">
        <f>SUM(H11:H21)</f>
        <v>19624710</v>
      </c>
      <c r="I22" s="33"/>
      <c r="J22" s="19">
        <f>SUM(J11:J21)</f>
        <v>19514571</v>
      </c>
      <c r="K22" s="56"/>
      <c r="L22" s="19">
        <f>SUM(L11:L21)</f>
        <v>19373282</v>
      </c>
      <c r="O22" s="90"/>
    </row>
    <row r="23" spans="1:15" ht="24" customHeight="1">
      <c r="A23" s="11" t="s">
        <v>7</v>
      </c>
      <c r="D23" s="33"/>
      <c r="E23" s="33"/>
      <c r="F23" s="14"/>
      <c r="G23" s="56"/>
      <c r="H23" s="14"/>
      <c r="I23" s="33"/>
      <c r="J23" s="14"/>
      <c r="K23" s="56"/>
      <c r="L23" s="14"/>
      <c r="O23" s="90"/>
    </row>
    <row r="24" spans="1:15" ht="24" customHeight="1">
      <c r="A24" s="8" t="s">
        <v>113</v>
      </c>
      <c r="D24" s="33"/>
      <c r="E24" s="33"/>
      <c r="F24" s="14">
        <v>2000</v>
      </c>
      <c r="G24" s="56"/>
      <c r="H24" s="14">
        <v>2000</v>
      </c>
      <c r="I24" s="33"/>
      <c r="J24" s="14">
        <v>0</v>
      </c>
      <c r="K24" s="56"/>
      <c r="L24" s="14">
        <v>0</v>
      </c>
      <c r="O24" s="90"/>
    </row>
    <row r="25" spans="1:15" ht="24" customHeight="1">
      <c r="A25" s="8" t="s">
        <v>137</v>
      </c>
      <c r="D25" s="33"/>
      <c r="E25" s="33"/>
      <c r="F25" s="14"/>
      <c r="G25" s="56"/>
      <c r="H25" s="14"/>
      <c r="I25" s="33"/>
      <c r="J25" s="14"/>
      <c r="K25" s="56"/>
      <c r="L25" s="14"/>
      <c r="O25" s="90"/>
    </row>
    <row r="26" spans="1:15" ht="24" customHeight="1">
      <c r="A26" s="8" t="s">
        <v>136</v>
      </c>
      <c r="D26" s="33">
        <v>2</v>
      </c>
      <c r="E26" s="33"/>
      <c r="F26" s="14">
        <v>34060894</v>
      </c>
      <c r="G26" s="56"/>
      <c r="H26" s="14">
        <v>33297241</v>
      </c>
      <c r="I26" s="33"/>
      <c r="J26" s="14">
        <v>34060894</v>
      </c>
      <c r="K26" s="56"/>
      <c r="L26" s="14">
        <v>33297241</v>
      </c>
      <c r="O26" s="90"/>
    </row>
    <row r="27" spans="1:15" ht="24" customHeight="1">
      <c r="A27" s="8" t="s">
        <v>145</v>
      </c>
      <c r="D27" s="33"/>
      <c r="E27" s="33"/>
      <c r="F27" s="14"/>
      <c r="G27" s="56"/>
      <c r="H27" s="14"/>
      <c r="I27" s="33"/>
      <c r="J27" s="14"/>
      <c r="K27" s="56"/>
      <c r="L27" s="14"/>
      <c r="O27" s="90"/>
    </row>
    <row r="28" spans="1:15" ht="24" customHeight="1">
      <c r="A28" s="8" t="s">
        <v>146</v>
      </c>
      <c r="D28" s="33">
        <v>3</v>
      </c>
      <c r="E28" s="33"/>
      <c r="F28" s="14">
        <v>215836</v>
      </c>
      <c r="G28" s="56"/>
      <c r="H28" s="14">
        <v>257607</v>
      </c>
      <c r="I28" s="33"/>
      <c r="J28" s="14">
        <v>215836</v>
      </c>
      <c r="K28" s="56"/>
      <c r="L28" s="14">
        <v>257607</v>
      </c>
      <c r="O28" s="90"/>
    </row>
    <row r="29" spans="1:15" ht="24" customHeight="1">
      <c r="A29" s="8" t="s">
        <v>164</v>
      </c>
      <c r="D29" s="33"/>
      <c r="E29" s="33"/>
      <c r="F29" s="14"/>
      <c r="G29" s="56"/>
      <c r="H29" s="14"/>
      <c r="I29" s="33"/>
      <c r="J29" s="14"/>
      <c r="K29" s="56"/>
      <c r="L29" s="14"/>
      <c r="O29" s="90"/>
    </row>
    <row r="30" spans="1:15" ht="24" customHeight="1">
      <c r="A30" s="8" t="s">
        <v>146</v>
      </c>
      <c r="D30" s="33">
        <v>4</v>
      </c>
      <c r="E30" s="33"/>
      <c r="F30" s="14">
        <v>155445</v>
      </c>
      <c r="G30" s="56"/>
      <c r="H30" s="14">
        <v>54597</v>
      </c>
      <c r="I30" s="33"/>
      <c r="J30" s="14">
        <v>155445</v>
      </c>
      <c r="K30" s="56"/>
      <c r="L30" s="14">
        <v>54597</v>
      </c>
      <c r="O30" s="90"/>
    </row>
    <row r="31" spans="1:15" ht="24" customHeight="1">
      <c r="A31" s="8" t="s">
        <v>114</v>
      </c>
      <c r="D31" s="33">
        <v>8</v>
      </c>
      <c r="E31" s="33"/>
      <c r="F31" s="14">
        <v>0</v>
      </c>
      <c r="G31" s="56"/>
      <c r="H31" s="14">
        <v>0</v>
      </c>
      <c r="I31" s="33"/>
      <c r="J31" s="14">
        <v>4000</v>
      </c>
      <c r="K31" s="56"/>
      <c r="L31" s="14">
        <v>4000</v>
      </c>
      <c r="O31" s="90"/>
    </row>
    <row r="32" spans="1:15" ht="24" customHeight="1">
      <c r="A32" s="8" t="s">
        <v>56</v>
      </c>
      <c r="D32" s="33"/>
      <c r="E32" s="33"/>
      <c r="F32" s="14">
        <v>65897</v>
      </c>
      <c r="G32" s="56"/>
      <c r="H32" s="14">
        <v>66415</v>
      </c>
      <c r="I32" s="33"/>
      <c r="J32" s="14">
        <v>72011</v>
      </c>
      <c r="K32" s="56"/>
      <c r="L32" s="14">
        <v>72648</v>
      </c>
      <c r="M32" s="14"/>
      <c r="O32" s="90"/>
    </row>
    <row r="33" spans="1:15" ht="24" customHeight="1">
      <c r="A33" s="20" t="s">
        <v>82</v>
      </c>
      <c r="B33" s="17"/>
      <c r="D33" s="33"/>
      <c r="E33" s="33"/>
      <c r="F33" s="14">
        <v>74473</v>
      </c>
      <c r="G33" s="56"/>
      <c r="H33" s="14">
        <v>75740</v>
      </c>
      <c r="I33" s="33"/>
      <c r="J33" s="14">
        <v>68100</v>
      </c>
      <c r="K33" s="56"/>
      <c r="L33" s="14">
        <v>69170</v>
      </c>
      <c r="M33" s="14"/>
      <c r="O33" s="90"/>
    </row>
    <row r="34" spans="1:15" ht="24" customHeight="1">
      <c r="A34" s="20" t="s">
        <v>140</v>
      </c>
      <c r="B34" s="17"/>
      <c r="D34" s="33"/>
      <c r="E34" s="33"/>
      <c r="F34" s="14">
        <v>14754</v>
      </c>
      <c r="G34" s="56"/>
      <c r="H34" s="14">
        <v>16456</v>
      </c>
      <c r="I34" s="33"/>
      <c r="J34" s="14">
        <v>14754</v>
      </c>
      <c r="K34" s="56"/>
      <c r="L34" s="14">
        <v>16456</v>
      </c>
      <c r="O34" s="90"/>
    </row>
    <row r="35" spans="1:15" ht="24" customHeight="1">
      <c r="A35" s="16" t="s">
        <v>83</v>
      </c>
      <c r="B35" s="17"/>
      <c r="D35" s="33"/>
      <c r="E35" s="33"/>
      <c r="F35" s="14">
        <v>31282</v>
      </c>
      <c r="G35" s="56"/>
      <c r="H35" s="14">
        <v>33224</v>
      </c>
      <c r="I35" s="33"/>
      <c r="J35" s="14">
        <v>31226</v>
      </c>
      <c r="K35" s="56"/>
      <c r="L35" s="14">
        <v>33152</v>
      </c>
      <c r="O35" s="90"/>
    </row>
    <row r="36" spans="1:15" ht="24" customHeight="1">
      <c r="A36" s="16" t="s">
        <v>89</v>
      </c>
      <c r="B36" s="17"/>
      <c r="D36" s="33"/>
      <c r="E36" s="33"/>
      <c r="F36" s="14">
        <v>489293</v>
      </c>
      <c r="G36" s="56"/>
      <c r="H36" s="14">
        <v>479825</v>
      </c>
      <c r="I36" s="33"/>
      <c r="J36" s="14">
        <v>489186</v>
      </c>
      <c r="K36" s="56"/>
      <c r="L36" s="14">
        <v>479692</v>
      </c>
      <c r="O36" s="90"/>
    </row>
    <row r="37" spans="1:15" ht="24" customHeight="1">
      <c r="A37" s="8" t="s">
        <v>8</v>
      </c>
      <c r="D37" s="33">
        <v>9</v>
      </c>
      <c r="E37" s="13"/>
      <c r="F37" s="18">
        <v>1277</v>
      </c>
      <c r="G37" s="13"/>
      <c r="H37" s="18">
        <v>1441</v>
      </c>
      <c r="I37" s="13"/>
      <c r="J37" s="18">
        <v>1267</v>
      </c>
      <c r="K37" s="13"/>
      <c r="L37" s="18">
        <v>1431</v>
      </c>
      <c r="O37" s="90"/>
    </row>
    <row r="38" spans="1:15" ht="24" customHeight="1">
      <c r="A38" s="11" t="s">
        <v>9</v>
      </c>
      <c r="D38" s="13"/>
      <c r="E38" s="13"/>
      <c r="F38" s="14">
        <f>SUM(F24:F37)</f>
        <v>35111151</v>
      </c>
      <c r="G38" s="13"/>
      <c r="H38" s="14">
        <f>SUM(H24:H37)</f>
        <v>34284546</v>
      </c>
      <c r="I38" s="13"/>
      <c r="J38" s="14">
        <f>SUM(J24:J37)</f>
        <v>35112719</v>
      </c>
      <c r="K38" s="13"/>
      <c r="L38" s="14">
        <f>SUM(L24:L37)</f>
        <v>34285994</v>
      </c>
      <c r="O38" s="90"/>
    </row>
    <row r="39" spans="1:15" ht="24" customHeight="1" thickBot="1">
      <c r="A39" s="11" t="s">
        <v>10</v>
      </c>
      <c r="D39" s="13"/>
      <c r="E39" s="13"/>
      <c r="F39" s="21">
        <f>F38+F22</f>
        <v>54936934</v>
      </c>
      <c r="G39" s="13"/>
      <c r="H39" s="21">
        <f>H38+H22</f>
        <v>53909256</v>
      </c>
      <c r="I39" s="13"/>
      <c r="J39" s="21">
        <f>J38+J22</f>
        <v>54627290</v>
      </c>
      <c r="K39" s="13"/>
      <c r="L39" s="21">
        <f>L38+L22</f>
        <v>53659276</v>
      </c>
      <c r="O39" s="90"/>
    </row>
    <row r="40" spans="1:15" ht="24" customHeight="1" thickTop="1">
      <c r="O40" s="90"/>
    </row>
    <row r="41" spans="1:15" ht="24" customHeight="1">
      <c r="A41" s="8" t="s">
        <v>11</v>
      </c>
      <c r="O41" s="90"/>
    </row>
    <row r="42" spans="1:15" s="6" customFormat="1" ht="24" customHeight="1">
      <c r="A42" s="1" t="s">
        <v>115</v>
      </c>
      <c r="B42" s="2"/>
      <c r="C42" s="4"/>
      <c r="D42" s="5"/>
      <c r="E42" s="5"/>
      <c r="F42" s="5"/>
      <c r="G42" s="5"/>
      <c r="H42" s="5"/>
      <c r="I42" s="5"/>
      <c r="J42" s="5"/>
      <c r="K42" s="5"/>
      <c r="L42" s="42"/>
      <c r="N42" s="7"/>
      <c r="O42" s="90"/>
    </row>
    <row r="43" spans="1:15" s="6" customFormat="1" ht="24" customHeight="1">
      <c r="A43" s="26" t="s">
        <v>12</v>
      </c>
      <c r="B43" s="2"/>
      <c r="C43" s="4"/>
      <c r="D43" s="5"/>
      <c r="E43" s="5"/>
      <c r="F43" s="5"/>
      <c r="G43" s="5"/>
      <c r="H43" s="5"/>
      <c r="I43" s="5"/>
      <c r="J43" s="5"/>
      <c r="K43" s="5"/>
      <c r="L43" s="43"/>
      <c r="N43" s="7"/>
      <c r="O43" s="90"/>
    </row>
    <row r="44" spans="1:15" s="6" customFormat="1" ht="24" customHeight="1">
      <c r="A44" s="46" t="s">
        <v>168</v>
      </c>
      <c r="B44" s="2"/>
      <c r="C44" s="55"/>
      <c r="D44" s="5"/>
      <c r="E44" s="5"/>
      <c r="F44" s="5"/>
      <c r="G44" s="5"/>
      <c r="H44" s="5"/>
      <c r="I44" s="5"/>
      <c r="J44" s="5"/>
      <c r="K44" s="5"/>
      <c r="L44" s="43"/>
      <c r="N44" s="7"/>
      <c r="O44" s="90"/>
    </row>
    <row r="45" spans="1:15" ht="24" customHeight="1">
      <c r="A45" s="3"/>
      <c r="B45" s="4"/>
      <c r="C45" s="4"/>
      <c r="D45" s="5"/>
      <c r="E45" s="5"/>
      <c r="F45" s="5"/>
      <c r="G45" s="5"/>
      <c r="H45" s="5"/>
      <c r="I45" s="5"/>
      <c r="J45" s="5"/>
      <c r="K45" s="5"/>
      <c r="L45" s="14" t="s">
        <v>99</v>
      </c>
      <c r="O45" s="90"/>
    </row>
    <row r="46" spans="1:15" ht="24" customHeight="1">
      <c r="A46" s="3"/>
      <c r="B46" s="4"/>
      <c r="C46" s="4"/>
      <c r="D46" s="5"/>
      <c r="E46" s="5"/>
      <c r="F46" s="116" t="s">
        <v>111</v>
      </c>
      <c r="G46" s="116"/>
      <c r="H46" s="116"/>
      <c r="I46" s="5"/>
      <c r="J46" s="116" t="s">
        <v>112</v>
      </c>
      <c r="K46" s="116"/>
      <c r="L46" s="116"/>
      <c r="O46" s="90"/>
    </row>
    <row r="47" spans="1:15" ht="24" customHeight="1">
      <c r="C47" s="9"/>
      <c r="D47" s="45" t="s">
        <v>1</v>
      </c>
      <c r="E47" s="31"/>
      <c r="F47" s="45" t="s">
        <v>169</v>
      </c>
      <c r="G47" s="10"/>
      <c r="H47" s="45" t="s">
        <v>170</v>
      </c>
      <c r="I47" s="31"/>
      <c r="J47" s="45" t="s">
        <v>169</v>
      </c>
      <c r="K47" s="10"/>
      <c r="L47" s="45" t="s">
        <v>170</v>
      </c>
      <c r="O47" s="90"/>
    </row>
    <row r="48" spans="1:15" ht="24" customHeight="1">
      <c r="C48" s="9"/>
      <c r="D48" s="31"/>
      <c r="E48" s="31"/>
      <c r="F48" s="31" t="s">
        <v>116</v>
      </c>
      <c r="G48" s="10"/>
      <c r="H48" s="31" t="s">
        <v>118</v>
      </c>
      <c r="I48" s="31"/>
      <c r="J48" s="31" t="s">
        <v>116</v>
      </c>
      <c r="K48" s="10"/>
      <c r="L48" s="31" t="s">
        <v>118</v>
      </c>
      <c r="O48" s="90"/>
    </row>
    <row r="49" spans="1:15" ht="24" customHeight="1">
      <c r="C49" s="9"/>
      <c r="D49" s="31"/>
      <c r="E49" s="31"/>
      <c r="F49" s="31" t="s">
        <v>117</v>
      </c>
      <c r="G49" s="10"/>
      <c r="H49" s="31"/>
      <c r="I49" s="31"/>
      <c r="J49" s="31" t="s">
        <v>117</v>
      </c>
      <c r="K49" s="10"/>
      <c r="L49" s="31"/>
      <c r="O49" s="90"/>
    </row>
    <row r="50" spans="1:15" ht="24" customHeight="1">
      <c r="A50" s="11" t="s">
        <v>13</v>
      </c>
      <c r="H50" s="40"/>
      <c r="O50" s="90"/>
    </row>
    <row r="51" spans="1:15" ht="24" customHeight="1">
      <c r="A51" s="11" t="s">
        <v>14</v>
      </c>
      <c r="H51" s="40"/>
      <c r="O51" s="90"/>
    </row>
    <row r="52" spans="1:15" ht="24" customHeight="1">
      <c r="A52" s="20" t="s">
        <v>94</v>
      </c>
      <c r="D52" s="33">
        <v>10</v>
      </c>
      <c r="E52" s="33"/>
      <c r="F52" s="33"/>
      <c r="H52" s="40"/>
      <c r="I52" s="33"/>
      <c r="J52" s="33"/>
      <c r="O52" s="90"/>
    </row>
    <row r="53" spans="1:15" ht="24" customHeight="1">
      <c r="A53" s="16" t="s">
        <v>58</v>
      </c>
      <c r="F53" s="40">
        <v>1000000</v>
      </c>
      <c r="G53" s="41"/>
      <c r="H53" s="40">
        <v>0</v>
      </c>
      <c r="J53" s="40">
        <v>1000000</v>
      </c>
      <c r="K53" s="41"/>
      <c r="L53" s="40">
        <v>0</v>
      </c>
      <c r="O53" s="90"/>
    </row>
    <row r="54" spans="1:15" ht="24" customHeight="1">
      <c r="A54" s="16" t="s">
        <v>59</v>
      </c>
      <c r="B54" s="17"/>
      <c r="D54" s="33"/>
      <c r="E54" s="33"/>
      <c r="F54" s="36">
        <v>9418708</v>
      </c>
      <c r="G54" s="39"/>
      <c r="H54" s="36">
        <v>9941342</v>
      </c>
      <c r="I54" s="33"/>
      <c r="J54" s="36">
        <v>9418708</v>
      </c>
      <c r="K54" s="39"/>
      <c r="L54" s="36">
        <v>9941342</v>
      </c>
      <c r="O54" s="90"/>
    </row>
    <row r="55" spans="1:15" ht="24" customHeight="1">
      <c r="A55" s="16" t="s">
        <v>76</v>
      </c>
      <c r="B55" s="17"/>
      <c r="D55" s="33"/>
      <c r="E55" s="33"/>
      <c r="F55" s="36">
        <v>336197</v>
      </c>
      <c r="G55" s="56"/>
      <c r="H55" s="36">
        <v>275424</v>
      </c>
      <c r="I55" s="33"/>
      <c r="J55" s="36">
        <v>272433</v>
      </c>
      <c r="K55" s="56"/>
      <c r="L55" s="36">
        <v>217859</v>
      </c>
      <c r="M55" s="36"/>
      <c r="N55" s="36"/>
      <c r="O55" s="90"/>
    </row>
    <row r="56" spans="1:15" ht="24" customHeight="1">
      <c r="A56" s="16" t="s">
        <v>79</v>
      </c>
      <c r="B56" s="17"/>
      <c r="D56" s="33"/>
      <c r="E56" s="33"/>
      <c r="F56" s="36">
        <v>194215</v>
      </c>
      <c r="G56" s="56"/>
      <c r="H56" s="36">
        <v>155763</v>
      </c>
      <c r="I56" s="33"/>
      <c r="J56" s="36">
        <v>194215</v>
      </c>
      <c r="K56" s="56"/>
      <c r="L56" s="36">
        <v>155763</v>
      </c>
      <c r="O56" s="90"/>
    </row>
    <row r="57" spans="1:15" ht="24" customHeight="1">
      <c r="A57" s="16" t="s">
        <v>141</v>
      </c>
      <c r="B57" s="17"/>
      <c r="D57" s="33"/>
      <c r="E57" s="33"/>
      <c r="F57" s="36">
        <v>5395</v>
      </c>
      <c r="G57" s="56"/>
      <c r="H57" s="36">
        <v>5953</v>
      </c>
      <c r="I57" s="33"/>
      <c r="J57" s="36">
        <v>5395</v>
      </c>
      <c r="K57" s="56"/>
      <c r="L57" s="36">
        <v>5953</v>
      </c>
      <c r="O57" s="90"/>
    </row>
    <row r="58" spans="1:15" ht="24" customHeight="1">
      <c r="A58" s="16" t="s">
        <v>155</v>
      </c>
      <c r="B58" s="17"/>
      <c r="D58" s="33">
        <v>11</v>
      </c>
      <c r="E58" s="33"/>
      <c r="F58" s="36"/>
      <c r="G58" s="56"/>
      <c r="H58" s="36"/>
      <c r="I58" s="33"/>
      <c r="J58" s="36"/>
      <c r="K58" s="56"/>
      <c r="L58" s="36"/>
      <c r="O58" s="90"/>
    </row>
    <row r="59" spans="1:15" ht="24" customHeight="1">
      <c r="A59" s="16" t="s">
        <v>71</v>
      </c>
      <c r="B59" s="17"/>
      <c r="D59" s="33"/>
      <c r="E59" s="33"/>
      <c r="F59" s="36">
        <v>50000</v>
      </c>
      <c r="G59" s="56"/>
      <c r="H59" s="36">
        <v>50000</v>
      </c>
      <c r="I59" s="33"/>
      <c r="J59" s="36">
        <v>50000</v>
      </c>
      <c r="K59" s="56"/>
      <c r="L59" s="36">
        <v>50000</v>
      </c>
      <c r="O59" s="90"/>
    </row>
    <row r="60" spans="1:15" ht="24" customHeight="1">
      <c r="A60" s="16" t="s">
        <v>153</v>
      </c>
      <c r="B60" s="17"/>
      <c r="D60" s="33">
        <v>12</v>
      </c>
      <c r="E60" s="33"/>
      <c r="F60" s="36"/>
      <c r="G60" s="56"/>
      <c r="H60" s="36"/>
      <c r="I60" s="33"/>
      <c r="J60" s="36"/>
      <c r="K60" s="56"/>
      <c r="L60" s="36"/>
      <c r="O60" s="90"/>
    </row>
    <row r="61" spans="1:15" ht="24" customHeight="1">
      <c r="A61" s="16" t="s">
        <v>59</v>
      </c>
      <c r="B61" s="17"/>
      <c r="D61" s="33"/>
      <c r="E61" s="33"/>
      <c r="F61" s="36">
        <v>4923684</v>
      </c>
      <c r="G61" s="40"/>
      <c r="H61" s="36">
        <v>6123237</v>
      </c>
      <c r="I61" s="33"/>
      <c r="J61" s="36">
        <v>4923684</v>
      </c>
      <c r="K61" s="40"/>
      <c r="L61" s="36">
        <v>6123237</v>
      </c>
      <c r="M61" s="36"/>
      <c r="O61" s="90"/>
    </row>
    <row r="62" spans="1:15" ht="24" customHeight="1">
      <c r="A62" s="16" t="s">
        <v>15</v>
      </c>
      <c r="B62" s="17"/>
      <c r="D62" s="22"/>
      <c r="E62" s="22"/>
      <c r="F62" s="36">
        <v>371963</v>
      </c>
      <c r="G62" s="39"/>
      <c r="H62" s="36">
        <v>245912</v>
      </c>
      <c r="I62" s="22"/>
      <c r="J62" s="36">
        <v>344325</v>
      </c>
      <c r="K62" s="39"/>
      <c r="L62" s="36">
        <v>228099</v>
      </c>
      <c r="O62" s="90"/>
    </row>
    <row r="63" spans="1:15" ht="24" customHeight="1">
      <c r="A63" s="8" t="s">
        <v>16</v>
      </c>
      <c r="B63" s="77"/>
      <c r="D63" s="22"/>
      <c r="E63" s="22"/>
      <c r="F63" s="36">
        <v>307951</v>
      </c>
      <c r="G63" s="39"/>
      <c r="H63" s="36">
        <v>247086</v>
      </c>
      <c r="I63" s="22"/>
      <c r="J63" s="36">
        <v>304947</v>
      </c>
      <c r="K63" s="39"/>
      <c r="L63" s="36">
        <v>243888</v>
      </c>
      <c r="M63" s="36"/>
      <c r="N63" s="36"/>
      <c r="O63" s="90"/>
    </row>
    <row r="64" spans="1:15" ht="24" customHeight="1">
      <c r="A64" s="11" t="s">
        <v>17</v>
      </c>
      <c r="D64" s="22"/>
      <c r="E64" s="22"/>
      <c r="F64" s="37">
        <f>SUM(F53:F63)</f>
        <v>16608113</v>
      </c>
      <c r="G64" s="39"/>
      <c r="H64" s="37">
        <f>SUM(H53:H63)</f>
        <v>17044717</v>
      </c>
      <c r="I64" s="22"/>
      <c r="J64" s="37">
        <f>SUM(J53:J63)</f>
        <v>16513707</v>
      </c>
      <c r="K64" s="39"/>
      <c r="L64" s="37">
        <f>SUM(L53:L63)</f>
        <v>16966141</v>
      </c>
      <c r="O64" s="90"/>
    </row>
    <row r="65" spans="1:15" ht="24" customHeight="1">
      <c r="A65" s="11" t="s">
        <v>18</v>
      </c>
      <c r="D65" s="22"/>
      <c r="E65" s="22"/>
      <c r="F65" s="39"/>
      <c r="G65" s="39"/>
      <c r="H65" s="39"/>
      <c r="I65" s="22"/>
      <c r="J65" s="39"/>
      <c r="K65" s="39"/>
      <c r="L65" s="39"/>
      <c r="O65" s="90"/>
    </row>
    <row r="66" spans="1:15" ht="24" customHeight="1">
      <c r="A66" s="16" t="s">
        <v>142</v>
      </c>
      <c r="B66" s="17"/>
      <c r="D66" s="22"/>
      <c r="E66" s="22"/>
      <c r="F66" s="36">
        <v>8977</v>
      </c>
      <c r="G66" s="39"/>
      <c r="H66" s="36">
        <v>10148</v>
      </c>
      <c r="I66" s="22"/>
      <c r="J66" s="36">
        <v>8977</v>
      </c>
      <c r="K66" s="39"/>
      <c r="L66" s="36">
        <v>10148</v>
      </c>
      <c r="M66" s="16"/>
      <c r="O66" s="90"/>
    </row>
    <row r="67" spans="1:15" ht="24" customHeight="1">
      <c r="A67" s="16" t="s">
        <v>148</v>
      </c>
      <c r="D67" s="33">
        <v>11</v>
      </c>
      <c r="E67" s="33"/>
      <c r="F67" s="39"/>
      <c r="G67" s="56"/>
      <c r="H67" s="36"/>
      <c r="I67" s="33"/>
      <c r="J67" s="39"/>
      <c r="K67" s="56"/>
      <c r="L67" s="36"/>
      <c r="O67" s="90"/>
    </row>
    <row r="68" spans="1:15" ht="24" customHeight="1">
      <c r="A68" s="16" t="s">
        <v>58</v>
      </c>
      <c r="D68" s="33"/>
      <c r="E68" s="33"/>
      <c r="F68" s="39">
        <v>1996630</v>
      </c>
      <c r="G68" s="56"/>
      <c r="H68" s="36">
        <v>1996259</v>
      </c>
      <c r="I68" s="33"/>
      <c r="J68" s="39">
        <v>1996630</v>
      </c>
      <c r="K68" s="56"/>
      <c r="L68" s="36">
        <v>1996259</v>
      </c>
      <c r="O68" s="90"/>
    </row>
    <row r="69" spans="1:15" ht="24" customHeight="1">
      <c r="A69" s="8" t="s">
        <v>71</v>
      </c>
      <c r="D69" s="33"/>
      <c r="E69" s="33"/>
      <c r="F69" s="39">
        <v>151000</v>
      </c>
      <c r="G69" s="56"/>
      <c r="H69" s="36">
        <v>151000</v>
      </c>
      <c r="I69" s="33"/>
      <c r="J69" s="39">
        <v>151000</v>
      </c>
      <c r="K69" s="56"/>
      <c r="L69" s="36">
        <v>151000</v>
      </c>
      <c r="O69" s="90"/>
    </row>
    <row r="70" spans="1:15" ht="24" customHeight="1">
      <c r="A70" s="16" t="s">
        <v>90</v>
      </c>
      <c r="D70" s="33">
        <v>12</v>
      </c>
      <c r="E70" s="33"/>
      <c r="F70" s="39"/>
      <c r="G70" s="56"/>
      <c r="H70" s="36"/>
      <c r="I70" s="33"/>
      <c r="J70" s="39"/>
      <c r="K70" s="56"/>
      <c r="L70" s="36"/>
      <c r="O70" s="90"/>
    </row>
    <row r="71" spans="1:15" ht="24" customHeight="1">
      <c r="A71" s="16" t="s">
        <v>58</v>
      </c>
      <c r="D71" s="33"/>
      <c r="E71" s="33"/>
      <c r="F71" s="39">
        <v>629105</v>
      </c>
      <c r="G71" s="56"/>
      <c r="H71" s="36">
        <v>469388</v>
      </c>
      <c r="I71" s="33"/>
      <c r="J71" s="39">
        <v>629105</v>
      </c>
      <c r="K71" s="56"/>
      <c r="L71" s="36">
        <v>469388</v>
      </c>
      <c r="M71" s="39"/>
      <c r="O71" s="90"/>
    </row>
    <row r="72" spans="1:15" ht="24" customHeight="1">
      <c r="A72" s="16" t="s">
        <v>59</v>
      </c>
      <c r="D72" s="33"/>
      <c r="E72" s="33"/>
      <c r="F72" s="39">
        <v>22699072</v>
      </c>
      <c r="G72" s="56"/>
      <c r="H72" s="36">
        <v>21845881</v>
      </c>
      <c r="I72" s="33"/>
      <c r="J72" s="39">
        <v>22699072</v>
      </c>
      <c r="K72" s="56"/>
      <c r="L72" s="36">
        <v>21845881</v>
      </c>
      <c r="M72" s="39"/>
      <c r="O72" s="90"/>
    </row>
    <row r="73" spans="1:15" ht="24" customHeight="1">
      <c r="A73" s="8" t="s">
        <v>91</v>
      </c>
      <c r="D73" s="33"/>
      <c r="E73" s="33"/>
      <c r="F73" s="38">
        <v>32856</v>
      </c>
      <c r="G73" s="56"/>
      <c r="H73" s="38">
        <v>30927</v>
      </c>
      <c r="I73" s="33"/>
      <c r="J73" s="38">
        <v>32321</v>
      </c>
      <c r="K73" s="56"/>
      <c r="L73" s="38">
        <v>30412</v>
      </c>
      <c r="O73" s="90"/>
    </row>
    <row r="74" spans="1:15" ht="24" customHeight="1">
      <c r="A74" s="11" t="s">
        <v>19</v>
      </c>
      <c r="D74" s="22"/>
      <c r="E74" s="22"/>
      <c r="F74" s="39">
        <f>SUM(F66:F73)</f>
        <v>25517640</v>
      </c>
      <c r="G74" s="39"/>
      <c r="H74" s="39">
        <f>SUM(H66:H73)</f>
        <v>24503603</v>
      </c>
      <c r="I74" s="22"/>
      <c r="J74" s="39">
        <f>SUM(J66:J73)</f>
        <v>25517105</v>
      </c>
      <c r="K74" s="39"/>
      <c r="L74" s="39">
        <f>SUM(L66:L73)</f>
        <v>24503088</v>
      </c>
      <c r="O74" s="90"/>
    </row>
    <row r="75" spans="1:15" ht="24" customHeight="1">
      <c r="A75" s="11" t="s">
        <v>20</v>
      </c>
      <c r="D75" s="22"/>
      <c r="E75" s="22"/>
      <c r="F75" s="37">
        <f>F74+F64</f>
        <v>42125753</v>
      </c>
      <c r="G75" s="39"/>
      <c r="H75" s="37">
        <f>H74+H64</f>
        <v>41548320</v>
      </c>
      <c r="I75" s="22"/>
      <c r="J75" s="37">
        <f>J74+J64</f>
        <v>42030812</v>
      </c>
      <c r="K75" s="39"/>
      <c r="L75" s="37">
        <f>L74+L64</f>
        <v>41469229</v>
      </c>
      <c r="M75" s="63"/>
      <c r="O75" s="90"/>
    </row>
    <row r="76" spans="1:15" ht="24" customHeight="1">
      <c r="A76" s="11"/>
      <c r="D76" s="22"/>
      <c r="E76" s="22"/>
      <c r="F76" s="39"/>
      <c r="G76" s="39"/>
      <c r="H76" s="39"/>
      <c r="I76" s="22"/>
      <c r="J76" s="39"/>
      <c r="K76" s="39"/>
      <c r="L76" s="39"/>
      <c r="O76" s="90"/>
    </row>
    <row r="77" spans="1:15" ht="24" customHeight="1">
      <c r="A77" s="11"/>
      <c r="D77" s="22"/>
      <c r="E77" s="22"/>
      <c r="F77" s="39"/>
      <c r="G77" s="39"/>
      <c r="H77" s="39"/>
      <c r="I77" s="22"/>
      <c r="J77" s="39"/>
      <c r="K77" s="39"/>
      <c r="L77" s="39"/>
      <c r="O77" s="90"/>
    </row>
    <row r="78" spans="1:15" ht="24" customHeight="1">
      <c r="A78" s="8" t="s">
        <v>11</v>
      </c>
      <c r="O78" s="90"/>
    </row>
    <row r="79" spans="1:15" s="6" customFormat="1" ht="24" customHeight="1">
      <c r="A79" s="1" t="s">
        <v>115</v>
      </c>
      <c r="B79" s="2"/>
      <c r="C79" s="4"/>
      <c r="D79" s="5"/>
      <c r="E79" s="5"/>
      <c r="F79" s="5"/>
      <c r="G79" s="5"/>
      <c r="H79" s="5"/>
      <c r="I79" s="5"/>
      <c r="J79" s="5"/>
      <c r="K79" s="5"/>
      <c r="L79" s="42"/>
      <c r="N79" s="7"/>
      <c r="O79" s="90"/>
    </row>
    <row r="80" spans="1:15" s="6" customFormat="1" ht="24" customHeight="1">
      <c r="A80" s="26" t="s">
        <v>12</v>
      </c>
      <c r="B80" s="2"/>
      <c r="C80" s="4"/>
      <c r="D80" s="5"/>
      <c r="E80" s="5"/>
      <c r="F80" s="5"/>
      <c r="G80" s="5"/>
      <c r="H80" s="5"/>
      <c r="I80" s="5"/>
      <c r="J80" s="5"/>
      <c r="K80" s="5"/>
      <c r="L80" s="43"/>
      <c r="N80" s="7"/>
      <c r="O80" s="90"/>
    </row>
    <row r="81" spans="1:16" s="6" customFormat="1" ht="24" customHeight="1">
      <c r="A81" s="46" t="s">
        <v>168</v>
      </c>
      <c r="B81" s="2"/>
      <c r="C81" s="55"/>
      <c r="D81" s="5"/>
      <c r="E81" s="5"/>
      <c r="F81" s="5"/>
      <c r="G81" s="5"/>
      <c r="H81" s="5"/>
      <c r="I81" s="5"/>
      <c r="J81" s="5"/>
      <c r="K81" s="5"/>
      <c r="L81" s="43"/>
      <c r="N81" s="7"/>
      <c r="O81" s="90"/>
    </row>
    <row r="82" spans="1:16" ht="24" customHeight="1">
      <c r="A82" s="3"/>
      <c r="B82" s="4"/>
      <c r="C82" s="4"/>
      <c r="D82" s="5"/>
      <c r="E82" s="5"/>
      <c r="F82" s="5"/>
      <c r="G82" s="5"/>
      <c r="H82" s="5"/>
      <c r="I82" s="5"/>
      <c r="J82" s="5"/>
      <c r="K82" s="5"/>
      <c r="L82" s="14" t="s">
        <v>99</v>
      </c>
      <c r="O82" s="90"/>
    </row>
    <row r="83" spans="1:16" ht="24" customHeight="1">
      <c r="A83" s="3"/>
      <c r="B83" s="4"/>
      <c r="C83" s="4"/>
      <c r="D83" s="5"/>
      <c r="E83" s="5"/>
      <c r="F83" s="116" t="s">
        <v>111</v>
      </c>
      <c r="G83" s="116"/>
      <c r="H83" s="116"/>
      <c r="I83" s="5"/>
      <c r="J83" s="116" t="s">
        <v>112</v>
      </c>
      <c r="K83" s="116"/>
      <c r="L83" s="116"/>
      <c r="O83" s="90"/>
      <c r="P83" s="91"/>
    </row>
    <row r="84" spans="1:16" ht="24" customHeight="1">
      <c r="C84" s="9"/>
      <c r="D84" s="45" t="s">
        <v>1</v>
      </c>
      <c r="E84" s="31"/>
      <c r="F84" s="45" t="s">
        <v>169</v>
      </c>
      <c r="G84" s="10"/>
      <c r="H84" s="45" t="s">
        <v>170</v>
      </c>
      <c r="I84" s="31"/>
      <c r="J84" s="45" t="s">
        <v>169</v>
      </c>
      <c r="K84" s="10"/>
      <c r="L84" s="45" t="s">
        <v>170</v>
      </c>
      <c r="O84" s="90"/>
    </row>
    <row r="85" spans="1:16" ht="24" customHeight="1">
      <c r="C85" s="9"/>
      <c r="D85" s="31"/>
      <c r="E85" s="31"/>
      <c r="F85" s="31" t="s">
        <v>116</v>
      </c>
      <c r="G85" s="10"/>
      <c r="H85" s="31" t="s">
        <v>118</v>
      </c>
      <c r="I85" s="31"/>
      <c r="J85" s="31" t="s">
        <v>116</v>
      </c>
      <c r="K85" s="10"/>
      <c r="L85" s="31" t="s">
        <v>118</v>
      </c>
      <c r="O85" s="90"/>
    </row>
    <row r="86" spans="1:16" ht="24" customHeight="1">
      <c r="C86" s="9"/>
      <c r="D86" s="31"/>
      <c r="E86" s="31"/>
      <c r="F86" s="31" t="s">
        <v>117</v>
      </c>
      <c r="G86" s="10"/>
      <c r="H86" s="31"/>
      <c r="I86" s="31"/>
      <c r="J86" s="31" t="s">
        <v>117</v>
      </c>
      <c r="K86" s="10"/>
      <c r="L86" s="31"/>
      <c r="O86" s="90"/>
    </row>
    <row r="87" spans="1:16" ht="24" customHeight="1">
      <c r="A87" s="11" t="s">
        <v>21</v>
      </c>
      <c r="D87" s="24"/>
      <c r="E87" s="24"/>
      <c r="F87" s="24"/>
      <c r="G87" s="24"/>
      <c r="H87" s="14"/>
      <c r="I87" s="24"/>
      <c r="J87" s="24"/>
      <c r="K87" s="24"/>
      <c r="L87" s="14"/>
      <c r="O87" s="90"/>
    </row>
    <row r="88" spans="1:16" ht="24" customHeight="1">
      <c r="A88" s="8" t="s">
        <v>22</v>
      </c>
      <c r="D88" s="33"/>
      <c r="E88" s="24"/>
      <c r="F88" s="24"/>
      <c r="G88" s="24"/>
      <c r="H88" s="14"/>
      <c r="I88" s="24"/>
      <c r="J88" s="24"/>
      <c r="K88" s="24"/>
      <c r="L88" s="14"/>
      <c r="O88" s="90"/>
    </row>
    <row r="89" spans="1:16" ht="24" customHeight="1">
      <c r="A89" s="8" t="s">
        <v>66</v>
      </c>
      <c r="D89" s="24"/>
      <c r="E89" s="24"/>
      <c r="F89" s="24"/>
      <c r="G89" s="24"/>
      <c r="H89" s="14"/>
      <c r="I89" s="24"/>
      <c r="J89" s="24"/>
      <c r="K89" s="24"/>
      <c r="L89" s="14"/>
      <c r="O89" s="90"/>
    </row>
    <row r="90" spans="1:16" ht="24" customHeight="1" thickBot="1">
      <c r="A90" s="8" t="s">
        <v>151</v>
      </c>
      <c r="D90" s="7"/>
      <c r="E90" s="7"/>
      <c r="F90" s="35">
        <v>5663030</v>
      </c>
      <c r="G90" s="13"/>
      <c r="H90" s="35">
        <v>5663030</v>
      </c>
      <c r="I90" s="7"/>
      <c r="J90" s="35">
        <v>5663030</v>
      </c>
      <c r="K90" s="13"/>
      <c r="L90" s="35">
        <v>5663030</v>
      </c>
      <c r="O90" s="90"/>
    </row>
    <row r="91" spans="1:16" ht="24" customHeight="1" thickTop="1">
      <c r="A91" s="16" t="s">
        <v>65</v>
      </c>
      <c r="B91" s="17"/>
      <c r="D91" s="24"/>
      <c r="E91" s="24"/>
      <c r="F91" s="13"/>
      <c r="G91" s="13"/>
      <c r="H91" s="14"/>
      <c r="I91" s="33"/>
      <c r="J91" s="13"/>
      <c r="K91" s="56"/>
      <c r="L91" s="14"/>
      <c r="O91" s="90"/>
    </row>
    <row r="92" spans="1:16" ht="24" customHeight="1">
      <c r="A92" s="8" t="s">
        <v>154</v>
      </c>
      <c r="B92" s="17"/>
      <c r="D92" s="24"/>
      <c r="E92" s="24"/>
      <c r="F92" s="13">
        <v>5663028</v>
      </c>
      <c r="G92" s="13"/>
      <c r="H92" s="14">
        <v>5663028</v>
      </c>
      <c r="I92" s="33"/>
      <c r="J92" s="13">
        <v>5663028</v>
      </c>
      <c r="K92" s="56"/>
      <c r="L92" s="14">
        <v>5663028</v>
      </c>
      <c r="O92" s="90"/>
    </row>
    <row r="93" spans="1:16" ht="24" customHeight="1">
      <c r="A93" s="8" t="s">
        <v>23</v>
      </c>
      <c r="D93" s="33"/>
      <c r="E93" s="33"/>
      <c r="F93" s="14">
        <v>319888</v>
      </c>
      <c r="G93" s="56"/>
      <c r="H93" s="14">
        <v>319888</v>
      </c>
      <c r="I93" s="33"/>
      <c r="J93" s="14">
        <v>319888</v>
      </c>
      <c r="K93" s="56"/>
      <c r="L93" s="14">
        <v>319888</v>
      </c>
      <c r="O93" s="90"/>
    </row>
    <row r="94" spans="1:16" ht="24" customHeight="1">
      <c r="A94" s="16" t="s">
        <v>24</v>
      </c>
      <c r="B94" s="6"/>
      <c r="D94" s="24"/>
      <c r="E94" s="24"/>
      <c r="F94" s="14"/>
      <c r="G94" s="13"/>
      <c r="H94" s="14"/>
      <c r="I94" s="24"/>
      <c r="J94" s="14"/>
      <c r="K94" s="13"/>
      <c r="L94" s="14"/>
      <c r="O94" s="90"/>
    </row>
    <row r="95" spans="1:16" ht="24" customHeight="1">
      <c r="A95" s="16" t="s">
        <v>25</v>
      </c>
      <c r="B95" s="6"/>
      <c r="D95" s="33"/>
      <c r="E95" s="33"/>
      <c r="F95" s="14">
        <v>572000</v>
      </c>
      <c r="G95" s="56"/>
      <c r="H95" s="14">
        <v>572000</v>
      </c>
      <c r="I95" s="33"/>
      <c r="J95" s="14">
        <v>572000</v>
      </c>
      <c r="K95" s="56"/>
      <c r="L95" s="14">
        <v>572000</v>
      </c>
      <c r="O95" s="90"/>
    </row>
    <row r="96" spans="1:16" s="12" customFormat="1" ht="24" customHeight="1">
      <c r="A96" s="25" t="s">
        <v>26</v>
      </c>
      <c r="B96" s="32"/>
      <c r="D96" s="24"/>
      <c r="E96" s="24"/>
      <c r="F96" s="18">
        <v>6256249</v>
      </c>
      <c r="G96" s="13"/>
      <c r="H96" s="18">
        <v>5806007</v>
      </c>
      <c r="I96" s="24"/>
      <c r="J96" s="18">
        <v>6041562</v>
      </c>
      <c r="K96" s="13"/>
      <c r="L96" s="18">
        <v>5635131</v>
      </c>
      <c r="N96" s="7"/>
      <c r="O96" s="90"/>
    </row>
    <row r="97" spans="1:15" ht="24" customHeight="1">
      <c r="A97" s="26" t="s">
        <v>128</v>
      </c>
      <c r="B97" s="6"/>
      <c r="D97" s="33"/>
      <c r="E97" s="33"/>
      <c r="F97" s="14">
        <f>SUM(F91:F96)</f>
        <v>12811165</v>
      </c>
      <c r="G97" s="56"/>
      <c r="H97" s="14">
        <f>SUM(H91:H96)</f>
        <v>12360923</v>
      </c>
      <c r="I97" s="33"/>
      <c r="J97" s="14">
        <f>SUM(J91:J96)</f>
        <v>12596478</v>
      </c>
      <c r="K97" s="56"/>
      <c r="L97" s="14">
        <f>SUM(L91:L96)</f>
        <v>12190047</v>
      </c>
      <c r="O97" s="90"/>
    </row>
    <row r="98" spans="1:15" s="12" customFormat="1" ht="24" customHeight="1">
      <c r="A98" s="25" t="s">
        <v>126</v>
      </c>
      <c r="B98" s="32"/>
      <c r="D98" s="24"/>
      <c r="E98" s="24"/>
      <c r="F98" s="18">
        <v>16</v>
      </c>
      <c r="G98" s="13"/>
      <c r="H98" s="18">
        <v>13</v>
      </c>
      <c r="I98" s="24"/>
      <c r="J98" s="18">
        <v>0</v>
      </c>
      <c r="K98" s="13"/>
      <c r="L98" s="18">
        <v>0</v>
      </c>
      <c r="N98" s="7"/>
      <c r="O98" s="90"/>
    </row>
    <row r="99" spans="1:15" ht="24" customHeight="1">
      <c r="A99" s="26" t="s">
        <v>27</v>
      </c>
      <c r="B99" s="6"/>
      <c r="D99" s="24"/>
      <c r="E99" s="24"/>
      <c r="F99" s="18">
        <f>SUM(F97:F98)</f>
        <v>12811181</v>
      </c>
      <c r="G99" s="13"/>
      <c r="H99" s="18">
        <f>SUM(H97:H98)</f>
        <v>12360936</v>
      </c>
      <c r="I99" s="24"/>
      <c r="J99" s="18">
        <f>SUM(J97:J98)</f>
        <v>12596478</v>
      </c>
      <c r="K99" s="13"/>
      <c r="L99" s="18">
        <f>SUM(L97:L98)</f>
        <v>12190047</v>
      </c>
      <c r="O99" s="90"/>
    </row>
    <row r="100" spans="1:15" ht="24" customHeight="1" thickBot="1">
      <c r="A100" s="11" t="s">
        <v>28</v>
      </c>
      <c r="D100" s="24"/>
      <c r="E100" s="24"/>
      <c r="F100" s="35">
        <f>F99+F75</f>
        <v>54936934</v>
      </c>
      <c r="G100" s="13"/>
      <c r="H100" s="35">
        <f>H99+H75</f>
        <v>53909256</v>
      </c>
      <c r="I100" s="24"/>
      <c r="J100" s="35">
        <f>J99+J75</f>
        <v>54627290</v>
      </c>
      <c r="K100" s="13"/>
      <c r="L100" s="35">
        <f>L99+L75</f>
        <v>53659276</v>
      </c>
      <c r="O100" s="90"/>
    </row>
    <row r="101" spans="1:15" ht="24" customHeight="1" thickTop="1">
      <c r="D101" s="24"/>
      <c r="E101" s="24"/>
      <c r="F101" s="14">
        <f>F100-F39</f>
        <v>0</v>
      </c>
      <c r="G101" s="13"/>
      <c r="H101" s="14">
        <f>H100-H39</f>
        <v>0</v>
      </c>
      <c r="I101" s="24"/>
      <c r="J101" s="14">
        <f>J100-J39</f>
        <v>0</v>
      </c>
      <c r="K101" s="13"/>
      <c r="L101" s="14">
        <f>L100-L39</f>
        <v>0</v>
      </c>
      <c r="O101" s="90"/>
    </row>
    <row r="102" spans="1:15" ht="24" customHeight="1">
      <c r="A102" s="8" t="s">
        <v>11</v>
      </c>
    </row>
    <row r="104" spans="1:15" ht="24" customHeight="1">
      <c r="A104" s="115"/>
      <c r="B104" s="115"/>
      <c r="C104" s="115"/>
    </row>
    <row r="105" spans="1:15" ht="24" customHeight="1">
      <c r="A105" s="27"/>
      <c r="B105" s="12"/>
    </row>
    <row r="106" spans="1:15" ht="24" customHeight="1">
      <c r="D106" s="8" t="s">
        <v>29</v>
      </c>
    </row>
    <row r="107" spans="1:15" ht="24" customHeight="1">
      <c r="A107" s="115"/>
      <c r="B107" s="115"/>
      <c r="C107" s="115"/>
    </row>
  </sheetData>
  <mergeCells count="8">
    <mergeCell ref="A104:C104"/>
    <mergeCell ref="A107:C107"/>
    <mergeCell ref="F5:H5"/>
    <mergeCell ref="J5:L5"/>
    <mergeCell ref="F46:H46"/>
    <mergeCell ref="J46:L46"/>
    <mergeCell ref="F83:H83"/>
    <mergeCell ref="J83:L83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41" max="16383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5"/>
  <sheetViews>
    <sheetView showGridLines="0" view="pageBreakPreview" topLeftCell="A52" zoomScale="90" zoomScaleSheetLayoutView="90" workbookViewId="0">
      <selection activeCell="R5" sqref="R5"/>
    </sheetView>
  </sheetViews>
  <sheetFormatPr defaultColWidth="10.6640625" defaultRowHeight="22.5" customHeight="1"/>
  <cols>
    <col min="1" max="1" width="35.33203125" style="8" customWidth="1"/>
    <col min="2" max="2" width="12.6640625" style="7" customWidth="1"/>
    <col min="3" max="3" width="3" style="7" customWidth="1"/>
    <col min="4" max="4" width="8.5546875" style="7" customWidth="1"/>
    <col min="5" max="6" width="1.109375" style="7" customWidth="1"/>
    <col min="7" max="7" width="11.6640625" style="7" customWidth="1"/>
    <col min="8" max="8" width="1.33203125" style="7" customWidth="1"/>
    <col min="9" max="9" width="11.6640625" style="7" customWidth="1"/>
    <col min="10" max="10" width="1.109375" style="7" customWidth="1"/>
    <col min="11" max="11" width="11.6640625" style="7" customWidth="1"/>
    <col min="12" max="12" width="1.109375" style="7" customWidth="1"/>
    <col min="13" max="13" width="11.6640625" style="7" customWidth="1"/>
    <col min="14" max="14" width="12.6640625" style="7" bestFit="1" customWidth="1"/>
    <col min="15" max="15" width="18.6640625" style="7" bestFit="1" customWidth="1"/>
    <col min="16" max="18" width="10.6640625" style="7"/>
    <col min="19" max="19" width="11.33203125" style="7" bestFit="1" customWidth="1"/>
    <col min="20" max="16384" width="10.6640625" style="7"/>
  </cols>
  <sheetData>
    <row r="1" spans="1:14" s="6" customFormat="1" ht="22.35" customHeight="1">
      <c r="A1" s="1"/>
      <c r="B1" s="2"/>
      <c r="C1" s="2"/>
      <c r="K1" s="2"/>
      <c r="L1" s="2"/>
      <c r="M1" s="51" t="s">
        <v>100</v>
      </c>
    </row>
    <row r="2" spans="1:14" s="6" customFormat="1" ht="22.35" customHeight="1">
      <c r="A2" s="1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s="6" customFormat="1" ht="22.35" customHeight="1">
      <c r="A3" s="1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s="6" customFormat="1" ht="22.35" customHeight="1">
      <c r="A4" s="94" t="s">
        <v>171</v>
      </c>
      <c r="B4" s="2"/>
      <c r="C4" s="2"/>
      <c r="D4" s="2"/>
      <c r="E4" s="2"/>
      <c r="F4" s="2"/>
      <c r="G4" s="2"/>
      <c r="H4" s="2"/>
      <c r="I4" s="2"/>
      <c r="J4" s="2"/>
      <c r="L4" s="53"/>
    </row>
    <row r="5" spans="1:14" s="6" customFormat="1" ht="22.35" customHeight="1">
      <c r="A5" s="1"/>
      <c r="B5" s="2"/>
      <c r="C5" s="2"/>
      <c r="D5" s="2"/>
      <c r="E5" s="2"/>
      <c r="F5" s="2"/>
      <c r="G5" s="2"/>
      <c r="H5" s="2"/>
      <c r="I5" s="2"/>
      <c r="J5" s="2"/>
      <c r="L5" s="53"/>
      <c r="M5" s="14" t="s">
        <v>106</v>
      </c>
    </row>
    <row r="6" spans="1:14" s="6" customFormat="1" ht="22.35" customHeight="1">
      <c r="A6" s="1"/>
      <c r="B6" s="2"/>
      <c r="C6" s="2"/>
      <c r="D6" s="2"/>
      <c r="E6" s="2"/>
      <c r="F6" s="62"/>
      <c r="G6" s="117" t="s">
        <v>111</v>
      </c>
      <c r="H6" s="117"/>
      <c r="I6" s="117"/>
      <c r="J6" s="12"/>
      <c r="K6" s="116" t="s">
        <v>112</v>
      </c>
      <c r="L6" s="116"/>
      <c r="M6" s="116"/>
    </row>
    <row r="7" spans="1:14" s="6" customFormat="1" ht="22.35" customHeight="1">
      <c r="A7" s="1"/>
      <c r="B7" s="2"/>
      <c r="C7" s="2"/>
      <c r="D7" s="2"/>
      <c r="E7" s="2"/>
      <c r="F7" s="62"/>
      <c r="G7" s="118" t="s">
        <v>129</v>
      </c>
      <c r="H7" s="118"/>
      <c r="I7" s="118"/>
      <c r="J7" s="113"/>
      <c r="K7" s="118" t="s">
        <v>129</v>
      </c>
      <c r="L7" s="118"/>
      <c r="M7" s="118"/>
    </row>
    <row r="8" spans="1:14" s="6" customFormat="1" ht="22.35" customHeight="1">
      <c r="A8" s="1"/>
      <c r="B8" s="2"/>
      <c r="C8" s="2"/>
      <c r="D8" s="2"/>
      <c r="E8" s="2"/>
      <c r="F8" s="62"/>
      <c r="G8" s="117" t="s">
        <v>172</v>
      </c>
      <c r="H8" s="117"/>
      <c r="I8" s="117"/>
      <c r="J8" s="113"/>
      <c r="K8" s="117" t="s">
        <v>172</v>
      </c>
      <c r="L8" s="117"/>
      <c r="M8" s="117"/>
    </row>
    <row r="9" spans="1:14" ht="22.35" customHeight="1">
      <c r="D9" s="112" t="s">
        <v>1</v>
      </c>
      <c r="E9" s="22"/>
      <c r="F9" s="49"/>
      <c r="G9" s="47">
        <v>2566</v>
      </c>
      <c r="H9" s="49"/>
      <c r="I9" s="47">
        <v>2565</v>
      </c>
      <c r="J9" s="49"/>
      <c r="K9" s="47">
        <v>2566</v>
      </c>
      <c r="L9" s="49"/>
      <c r="M9" s="47">
        <v>2565</v>
      </c>
    </row>
    <row r="10" spans="1:14" ht="22.35" customHeight="1">
      <c r="A10" s="11" t="s">
        <v>53</v>
      </c>
    </row>
    <row r="11" spans="1:14" ht="22.35" customHeight="1">
      <c r="A11" s="11" t="s">
        <v>30</v>
      </c>
      <c r="K11" s="12"/>
      <c r="L11" s="12"/>
      <c r="M11" s="12"/>
    </row>
    <row r="12" spans="1:14" ht="22.35" customHeight="1">
      <c r="A12" s="16" t="s">
        <v>60</v>
      </c>
      <c r="B12" s="17"/>
      <c r="C12" s="17"/>
      <c r="D12" s="17"/>
      <c r="E12" s="17"/>
      <c r="F12" s="17"/>
      <c r="G12" s="36">
        <v>896727</v>
      </c>
      <c r="H12" s="36"/>
      <c r="I12" s="36">
        <v>834232</v>
      </c>
      <c r="J12" s="57"/>
      <c r="K12" s="36">
        <v>896727</v>
      </c>
      <c r="L12" s="40"/>
      <c r="M12" s="36">
        <v>834232</v>
      </c>
      <c r="N12" s="36"/>
    </row>
    <row r="13" spans="1:14" ht="22.35" customHeight="1">
      <c r="A13" s="16" t="s">
        <v>61</v>
      </c>
      <c r="B13" s="17"/>
      <c r="C13" s="17"/>
      <c r="D13" s="17"/>
      <c r="E13" s="17"/>
      <c r="F13" s="17"/>
      <c r="G13" s="36">
        <v>7276</v>
      </c>
      <c r="H13" s="36"/>
      <c r="I13" s="36">
        <v>8971</v>
      </c>
      <c r="J13" s="57"/>
      <c r="K13" s="36">
        <v>7276</v>
      </c>
      <c r="L13" s="40"/>
      <c r="M13" s="36">
        <v>8971</v>
      </c>
      <c r="N13" s="36"/>
    </row>
    <row r="14" spans="1:14" ht="22.35" customHeight="1">
      <c r="A14" s="16" t="s">
        <v>162</v>
      </c>
      <c r="B14" s="17"/>
      <c r="C14" s="17"/>
      <c r="D14" s="17"/>
      <c r="E14" s="17"/>
      <c r="F14" s="17"/>
      <c r="G14" s="36">
        <v>6398</v>
      </c>
      <c r="H14" s="36"/>
      <c r="I14" s="36">
        <v>338</v>
      </c>
      <c r="J14" s="57"/>
      <c r="K14" s="36">
        <v>6398</v>
      </c>
      <c r="L14" s="40"/>
      <c r="M14" s="36">
        <v>338</v>
      </c>
      <c r="N14" s="36"/>
    </row>
    <row r="15" spans="1:14" ht="22.35" customHeight="1">
      <c r="A15" s="16" t="s">
        <v>78</v>
      </c>
      <c r="B15" s="17"/>
      <c r="C15" s="17"/>
      <c r="D15" s="17"/>
      <c r="E15" s="17"/>
      <c r="F15" s="17"/>
      <c r="G15" s="36">
        <v>126230</v>
      </c>
      <c r="H15" s="36"/>
      <c r="I15" s="36">
        <v>118657</v>
      </c>
      <c r="J15" s="57"/>
      <c r="K15" s="36">
        <v>62456</v>
      </c>
      <c r="L15" s="40"/>
      <c r="M15" s="36">
        <v>56222</v>
      </c>
      <c r="N15" s="36"/>
    </row>
    <row r="16" spans="1:14" ht="22.35" customHeight="1">
      <c r="A16" s="16" t="s">
        <v>31</v>
      </c>
      <c r="B16" s="17"/>
      <c r="C16" s="17"/>
      <c r="D16" s="17"/>
      <c r="E16" s="17"/>
      <c r="F16" s="17"/>
      <c r="G16" s="38">
        <v>154419</v>
      </c>
      <c r="H16" s="39"/>
      <c r="I16" s="38">
        <v>120326</v>
      </c>
      <c r="J16" s="57"/>
      <c r="K16" s="38">
        <v>154676</v>
      </c>
      <c r="L16" s="40"/>
      <c r="M16" s="38">
        <v>120459</v>
      </c>
      <c r="N16" s="36"/>
    </row>
    <row r="17" spans="1:15" ht="22.35" customHeight="1">
      <c r="A17" s="11" t="s">
        <v>32</v>
      </c>
      <c r="G17" s="37">
        <f>SUM(G11:G16)</f>
        <v>1191050</v>
      </c>
      <c r="H17" s="39"/>
      <c r="I17" s="37">
        <f>SUM(I11:I16)</f>
        <v>1082524</v>
      </c>
      <c r="J17" s="40"/>
      <c r="K17" s="37">
        <f>SUM(K11:K16)</f>
        <v>1127533</v>
      </c>
      <c r="L17" s="41"/>
      <c r="M17" s="37">
        <f>SUM(M11:M16)</f>
        <v>1020222</v>
      </c>
      <c r="N17" s="36"/>
    </row>
    <row r="18" spans="1:15" ht="22.35" customHeight="1">
      <c r="A18" s="11" t="s">
        <v>33</v>
      </c>
      <c r="G18" s="36"/>
      <c r="H18" s="36"/>
      <c r="I18" s="36"/>
      <c r="J18" s="40"/>
      <c r="K18" s="36"/>
      <c r="L18" s="41"/>
      <c r="M18" s="40"/>
      <c r="N18" s="36"/>
    </row>
    <row r="19" spans="1:15" ht="22.35" customHeight="1">
      <c r="A19" s="16" t="s">
        <v>34</v>
      </c>
      <c r="B19" s="17"/>
      <c r="C19" s="17"/>
      <c r="D19" s="17"/>
      <c r="E19" s="17"/>
      <c r="F19" s="17"/>
      <c r="G19" s="36">
        <v>28646</v>
      </c>
      <c r="H19" s="36"/>
      <c r="I19" s="36">
        <v>27891</v>
      </c>
      <c r="J19" s="57"/>
      <c r="K19" s="36">
        <v>28646</v>
      </c>
      <c r="L19" s="40">
        <v>28646.33587000001</v>
      </c>
      <c r="M19" s="36">
        <v>27891</v>
      </c>
      <c r="N19" s="36"/>
      <c r="O19" s="114"/>
    </row>
    <row r="20" spans="1:15" ht="22.35" customHeight="1">
      <c r="A20" s="16" t="s">
        <v>35</v>
      </c>
      <c r="B20" s="17"/>
      <c r="C20" s="17"/>
      <c r="D20" s="17"/>
      <c r="E20" s="17"/>
      <c r="F20" s="17"/>
      <c r="G20" s="36">
        <v>148417</v>
      </c>
      <c r="H20" s="36"/>
      <c r="I20" s="36">
        <v>140861</v>
      </c>
      <c r="J20" s="57"/>
      <c r="K20" s="36">
        <v>139740</v>
      </c>
      <c r="L20" s="40">
        <v>110023.65426000001</v>
      </c>
      <c r="M20" s="36">
        <v>131062</v>
      </c>
      <c r="N20" s="36"/>
      <c r="O20" s="114"/>
    </row>
    <row r="21" spans="1:15" ht="22.35" customHeight="1">
      <c r="A21" s="16" t="s">
        <v>143</v>
      </c>
      <c r="B21" s="17"/>
      <c r="C21" s="17"/>
      <c r="D21" s="17"/>
      <c r="E21" s="17"/>
      <c r="F21" s="17"/>
      <c r="G21" s="36">
        <v>181848</v>
      </c>
      <c r="H21" s="36"/>
      <c r="I21" s="36">
        <v>125687</v>
      </c>
      <c r="J21" s="57"/>
      <c r="K21" s="36">
        <v>181848</v>
      </c>
      <c r="L21" s="36"/>
      <c r="M21" s="36">
        <v>125687</v>
      </c>
      <c r="N21" s="36"/>
    </row>
    <row r="22" spans="1:15" ht="22.35" customHeight="1">
      <c r="A22" s="11" t="s">
        <v>36</v>
      </c>
      <c r="D22" s="23"/>
      <c r="E22" s="23"/>
      <c r="F22" s="23"/>
      <c r="G22" s="37">
        <f>SUM(G19:G21)</f>
        <v>358911</v>
      </c>
      <c r="H22" s="39"/>
      <c r="I22" s="37">
        <f>SUM(I19:I21)</f>
        <v>294439</v>
      </c>
      <c r="J22" s="36"/>
      <c r="K22" s="37">
        <f>SUM(K19:K21)</f>
        <v>350234</v>
      </c>
      <c r="L22" s="41"/>
      <c r="M22" s="37">
        <f>SUM(M19:M21)</f>
        <v>284640</v>
      </c>
      <c r="N22" s="36"/>
    </row>
    <row r="23" spans="1:15" ht="22.35" customHeight="1">
      <c r="A23" s="26" t="s">
        <v>92</v>
      </c>
      <c r="D23" s="23"/>
      <c r="E23" s="23"/>
      <c r="F23" s="23"/>
      <c r="G23" s="39">
        <f>G17-G22</f>
        <v>832139</v>
      </c>
      <c r="H23" s="39"/>
      <c r="I23" s="67">
        <f>I17-I22</f>
        <v>788085</v>
      </c>
      <c r="J23" s="36"/>
      <c r="K23" s="39">
        <f>K17-K22</f>
        <v>777299</v>
      </c>
      <c r="L23" s="41"/>
      <c r="M23" s="39">
        <f>M17-M22</f>
        <v>735582</v>
      </c>
      <c r="N23" s="36"/>
    </row>
    <row r="24" spans="1:15" ht="22.35" customHeight="1">
      <c r="A24" s="16" t="s">
        <v>37</v>
      </c>
      <c r="B24" s="6"/>
      <c r="C24" s="6"/>
      <c r="D24" s="23"/>
      <c r="E24" s="23"/>
      <c r="F24" s="23"/>
      <c r="G24" s="38">
        <v>-261829</v>
      </c>
      <c r="H24" s="39"/>
      <c r="I24" s="38">
        <v>-219697</v>
      </c>
      <c r="J24" s="36"/>
      <c r="K24" s="38">
        <v>-261829</v>
      </c>
      <c r="L24" s="40"/>
      <c r="M24" s="38">
        <v>-219697</v>
      </c>
      <c r="N24" s="36"/>
    </row>
    <row r="25" spans="1:15" ht="22.35" customHeight="1">
      <c r="A25" s="26" t="s">
        <v>81</v>
      </c>
      <c r="B25" s="6"/>
      <c r="C25" s="6"/>
      <c r="D25" s="23"/>
      <c r="E25" s="23"/>
      <c r="F25" s="23"/>
      <c r="G25" s="36">
        <f>SUM(G23:G24)</f>
        <v>570310</v>
      </c>
      <c r="H25" s="36"/>
      <c r="I25" s="36">
        <f>SUM(I23:I24)</f>
        <v>568388</v>
      </c>
      <c r="J25" s="36"/>
      <c r="K25" s="36">
        <f>SUM(K23:K24)</f>
        <v>515470</v>
      </c>
      <c r="L25" s="41"/>
      <c r="M25" s="36">
        <f>SUM(M23:M24)</f>
        <v>515885</v>
      </c>
      <c r="N25" s="36"/>
    </row>
    <row r="26" spans="1:15" ht="22.35" customHeight="1">
      <c r="A26" s="16" t="s">
        <v>80</v>
      </c>
      <c r="B26" s="6"/>
      <c r="C26" s="6"/>
      <c r="D26" s="33">
        <v>13</v>
      </c>
      <c r="E26" s="33"/>
      <c r="F26" s="33"/>
      <c r="G26" s="38">
        <v>-120065</v>
      </c>
      <c r="H26" s="39"/>
      <c r="I26" s="38">
        <v>-113334</v>
      </c>
      <c r="J26" s="56"/>
      <c r="K26" s="38">
        <v>-109039</v>
      </c>
      <c r="L26" s="40"/>
      <c r="M26" s="38">
        <v>-102843</v>
      </c>
      <c r="N26" s="36"/>
      <c r="O26" s="8"/>
    </row>
    <row r="27" spans="1:15" ht="22.35" customHeight="1">
      <c r="A27" s="34" t="s">
        <v>102</v>
      </c>
      <c r="G27" s="19">
        <f>G25+G26</f>
        <v>450245</v>
      </c>
      <c r="H27" s="13"/>
      <c r="I27" s="19">
        <f>I25+I26</f>
        <v>455054</v>
      </c>
      <c r="J27" s="40"/>
      <c r="K27" s="19">
        <f>K25+K26</f>
        <v>406431</v>
      </c>
      <c r="L27" s="41"/>
      <c r="M27" s="19">
        <f>M25+M26</f>
        <v>413042</v>
      </c>
      <c r="N27" s="36"/>
      <c r="O27" s="8"/>
    </row>
    <row r="28" spans="1:15" s="12" customFormat="1" ht="22.35" customHeight="1">
      <c r="A28" s="74"/>
      <c r="G28" s="13"/>
      <c r="H28" s="13"/>
      <c r="I28" s="13"/>
      <c r="J28" s="41"/>
      <c r="K28" s="13"/>
      <c r="L28" s="41"/>
      <c r="M28" s="13"/>
      <c r="N28" s="7"/>
      <c r="O28" s="27"/>
    </row>
    <row r="29" spans="1:15" ht="22.35" customHeight="1">
      <c r="A29" s="48" t="s">
        <v>144</v>
      </c>
      <c r="B29" s="17"/>
      <c r="C29" s="17"/>
      <c r="D29" s="17"/>
      <c r="E29" s="17"/>
      <c r="F29" s="17"/>
      <c r="G29" s="18">
        <v>0</v>
      </c>
      <c r="H29" s="13"/>
      <c r="I29" s="18">
        <v>0</v>
      </c>
      <c r="J29" s="57"/>
      <c r="K29" s="18">
        <v>0</v>
      </c>
      <c r="L29" s="13"/>
      <c r="M29" s="18">
        <v>0</v>
      </c>
    </row>
    <row r="30" spans="1:15" ht="22.35" customHeight="1">
      <c r="A30" s="48"/>
      <c r="B30" s="17"/>
      <c r="C30" s="17"/>
      <c r="D30" s="17"/>
      <c r="E30" s="17"/>
      <c r="F30" s="17"/>
      <c r="G30" s="13"/>
      <c r="H30" s="13"/>
      <c r="I30" s="13"/>
      <c r="J30" s="57"/>
      <c r="K30" s="13"/>
      <c r="L30" s="13"/>
      <c r="M30" s="13"/>
    </row>
    <row r="31" spans="1:15" ht="22.35" customHeight="1" thickBot="1">
      <c r="A31" s="48" t="s">
        <v>98</v>
      </c>
      <c r="B31" s="17"/>
      <c r="C31" s="17"/>
      <c r="D31" s="17"/>
      <c r="E31" s="17"/>
      <c r="F31" s="17"/>
      <c r="G31" s="35">
        <f>SUM(G27,G29)</f>
        <v>450245</v>
      </c>
      <c r="H31" s="13"/>
      <c r="I31" s="35">
        <f>SUM(I27,I29)</f>
        <v>455054</v>
      </c>
      <c r="J31" s="57"/>
      <c r="K31" s="35">
        <f>SUM(K27,K29)</f>
        <v>406431</v>
      </c>
      <c r="L31" s="40"/>
      <c r="M31" s="35">
        <f>SUM(M27,M29)</f>
        <v>413042</v>
      </c>
    </row>
    <row r="32" spans="1:15" ht="22.35" customHeight="1" thickTop="1">
      <c r="A32" s="48"/>
      <c r="B32" s="17"/>
      <c r="C32" s="17"/>
      <c r="D32" s="17"/>
      <c r="E32" s="17"/>
      <c r="F32" s="17"/>
      <c r="G32" s="13"/>
      <c r="H32" s="13"/>
      <c r="I32" s="13"/>
      <c r="J32" s="57"/>
      <c r="K32" s="13"/>
      <c r="L32" s="40"/>
      <c r="M32" s="13"/>
    </row>
    <row r="33" spans="1:13" ht="22.5" customHeight="1">
      <c r="A33" s="8" t="s">
        <v>11</v>
      </c>
      <c r="G33" s="63"/>
      <c r="H33" s="63"/>
      <c r="I33" s="63"/>
      <c r="K33" s="63"/>
      <c r="M33" s="63"/>
    </row>
    <row r="34" spans="1:13" s="6" customFormat="1" ht="22.35" customHeight="1">
      <c r="A34" s="1"/>
      <c r="B34" s="2"/>
      <c r="C34" s="2"/>
      <c r="K34" s="2"/>
      <c r="L34" s="2"/>
      <c r="M34" s="51" t="s">
        <v>100</v>
      </c>
    </row>
    <row r="35" spans="1:13" s="6" customFormat="1" ht="22.35" customHeight="1">
      <c r="A35" s="1" t="s">
        <v>115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6" customFormat="1" ht="22.35" customHeight="1">
      <c r="A36" s="1" t="s">
        <v>150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6" customFormat="1" ht="22.35" customHeight="1">
      <c r="A37" s="94" t="s">
        <v>171</v>
      </c>
      <c r="B37" s="2"/>
      <c r="C37" s="2"/>
      <c r="D37" s="2"/>
      <c r="E37" s="2"/>
      <c r="F37" s="2"/>
      <c r="G37" s="2"/>
      <c r="H37" s="2"/>
      <c r="I37" s="2"/>
      <c r="J37" s="2"/>
      <c r="L37" s="53"/>
    </row>
    <row r="38" spans="1:13" s="6" customFormat="1" ht="22.35" customHeight="1">
      <c r="A38" s="1"/>
      <c r="B38" s="2"/>
      <c r="C38" s="2"/>
      <c r="D38" s="2"/>
      <c r="E38" s="2"/>
      <c r="F38" s="2"/>
      <c r="G38" s="2"/>
      <c r="H38" s="2"/>
      <c r="I38" s="2"/>
      <c r="J38" s="2"/>
      <c r="L38" s="53"/>
      <c r="M38" s="14" t="s">
        <v>106</v>
      </c>
    </row>
    <row r="39" spans="1:13" s="6" customFormat="1" ht="22.35" customHeight="1">
      <c r="A39" s="1"/>
      <c r="B39" s="2"/>
      <c r="C39" s="2"/>
      <c r="D39" s="2"/>
      <c r="E39" s="2"/>
      <c r="F39" s="62"/>
      <c r="G39" s="117" t="s">
        <v>111</v>
      </c>
      <c r="H39" s="117"/>
      <c r="I39" s="117"/>
      <c r="J39" s="12"/>
      <c r="K39" s="116" t="s">
        <v>112</v>
      </c>
      <c r="L39" s="116"/>
      <c r="M39" s="116"/>
    </row>
    <row r="40" spans="1:13" s="6" customFormat="1" ht="22.35" customHeight="1">
      <c r="A40" s="1"/>
      <c r="B40" s="2"/>
      <c r="C40" s="2"/>
      <c r="D40" s="2"/>
      <c r="E40" s="2"/>
      <c r="F40" s="62"/>
      <c r="G40" s="118" t="s">
        <v>129</v>
      </c>
      <c r="H40" s="118"/>
      <c r="I40" s="118"/>
      <c r="J40" s="113"/>
      <c r="K40" s="118" t="s">
        <v>129</v>
      </c>
      <c r="L40" s="118"/>
      <c r="M40" s="118"/>
    </row>
    <row r="41" spans="1:13" s="6" customFormat="1" ht="22.35" customHeight="1">
      <c r="A41" s="1"/>
      <c r="B41" s="2"/>
      <c r="C41" s="2"/>
      <c r="D41" s="2"/>
      <c r="E41" s="2"/>
      <c r="F41" s="62"/>
      <c r="G41" s="117" t="s">
        <v>172</v>
      </c>
      <c r="H41" s="117"/>
      <c r="I41" s="117"/>
      <c r="J41" s="113"/>
      <c r="K41" s="117" t="s">
        <v>172</v>
      </c>
      <c r="L41" s="117"/>
      <c r="M41" s="117"/>
    </row>
    <row r="42" spans="1:13" ht="22.35" customHeight="1">
      <c r="D42" s="112" t="s">
        <v>1</v>
      </c>
      <c r="E42" s="22"/>
      <c r="F42" s="49"/>
      <c r="G42" s="47">
        <v>2566</v>
      </c>
      <c r="H42" s="49"/>
      <c r="I42" s="47">
        <v>2565</v>
      </c>
      <c r="J42" s="49"/>
      <c r="K42" s="47">
        <v>2566</v>
      </c>
      <c r="L42" s="49"/>
      <c r="M42" s="47">
        <v>2565</v>
      </c>
    </row>
    <row r="43" spans="1:13" ht="22.35" customHeight="1">
      <c r="A43" s="48" t="s">
        <v>120</v>
      </c>
      <c r="B43" s="78"/>
      <c r="C43" s="79"/>
      <c r="F43" s="80"/>
      <c r="G43" s="70"/>
      <c r="H43" s="70"/>
      <c r="I43" s="70"/>
      <c r="J43" s="70"/>
      <c r="K43" s="70"/>
      <c r="L43" s="81"/>
      <c r="M43" s="70"/>
    </row>
    <row r="44" spans="1:13" ht="22.35" customHeight="1" thickBot="1">
      <c r="A44" s="81" t="s">
        <v>119</v>
      </c>
      <c r="B44" s="78"/>
      <c r="C44" s="79"/>
      <c r="F44" s="82"/>
      <c r="G44" s="71">
        <v>450242</v>
      </c>
      <c r="H44" s="71"/>
      <c r="I44" s="71">
        <v>455051</v>
      </c>
      <c r="J44" s="71"/>
      <c r="K44" s="83">
        <f>SUM(K31)</f>
        <v>406431</v>
      </c>
      <c r="L44" s="40"/>
      <c r="M44" s="83">
        <f>SUM(M31)</f>
        <v>413042</v>
      </c>
    </row>
    <row r="45" spans="1:13" ht="22.35" customHeight="1" thickTop="1">
      <c r="A45" s="81" t="s">
        <v>121</v>
      </c>
      <c r="B45" s="78"/>
      <c r="C45" s="79"/>
      <c r="F45" s="71"/>
      <c r="G45" s="72">
        <v>3</v>
      </c>
      <c r="H45" s="71"/>
      <c r="I45" s="72">
        <v>3</v>
      </c>
      <c r="J45" s="71"/>
      <c r="K45" s="71"/>
      <c r="L45" s="71"/>
      <c r="M45" s="71"/>
    </row>
    <row r="46" spans="1:13" ht="22.35" customHeight="1" thickBot="1">
      <c r="A46" s="81"/>
      <c r="B46" s="78"/>
      <c r="C46" s="79"/>
      <c r="F46" s="71"/>
      <c r="G46" s="73">
        <f>SUM(G44:G45)</f>
        <v>450245</v>
      </c>
      <c r="H46" s="71"/>
      <c r="I46" s="73">
        <f>SUM(I44:I45)</f>
        <v>455054</v>
      </c>
      <c r="J46" s="71"/>
      <c r="K46" s="71"/>
      <c r="L46" s="71"/>
      <c r="M46" s="71"/>
    </row>
    <row r="47" spans="1:13" ht="22.35" customHeight="1" thickTop="1">
      <c r="A47" s="48" t="s">
        <v>127</v>
      </c>
      <c r="B47" s="78"/>
      <c r="C47" s="79"/>
      <c r="D47" s="71"/>
      <c r="E47" s="71"/>
      <c r="F47" s="71"/>
      <c r="G47" s="71"/>
      <c r="H47" s="71"/>
      <c r="I47" s="71"/>
      <c r="J47" s="71"/>
      <c r="K47" s="71"/>
      <c r="L47" s="71"/>
      <c r="M47" s="71"/>
    </row>
    <row r="48" spans="1:13" ht="22.35" customHeight="1" thickBot="1">
      <c r="A48" s="81" t="s">
        <v>119</v>
      </c>
      <c r="B48" s="78"/>
      <c r="C48" s="79"/>
      <c r="D48" s="71"/>
      <c r="E48" s="71"/>
      <c r="F48" s="71"/>
      <c r="G48" s="71">
        <v>450242</v>
      </c>
      <c r="H48" s="71"/>
      <c r="I48" s="71">
        <f>I44</f>
        <v>455051</v>
      </c>
      <c r="J48" s="71"/>
      <c r="K48" s="83">
        <f>+K31</f>
        <v>406431</v>
      </c>
      <c r="L48" s="71"/>
      <c r="M48" s="83">
        <f>+M31</f>
        <v>413042</v>
      </c>
    </row>
    <row r="49" spans="1:15" ht="22.35" customHeight="1" thickTop="1">
      <c r="A49" s="81" t="s">
        <v>121</v>
      </c>
      <c r="B49" s="78"/>
      <c r="C49" s="79"/>
      <c r="D49" s="71"/>
      <c r="E49" s="71"/>
      <c r="F49" s="71"/>
      <c r="G49" s="72">
        <v>3</v>
      </c>
      <c r="H49" s="71"/>
      <c r="I49" s="72">
        <f>I45</f>
        <v>3</v>
      </c>
      <c r="J49" s="71"/>
      <c r="K49" s="84"/>
      <c r="L49" s="71"/>
      <c r="M49" s="71"/>
    </row>
    <row r="50" spans="1:15" ht="22.35" customHeight="1" thickBot="1">
      <c r="A50" s="81"/>
      <c r="B50" s="81"/>
      <c r="C50" s="85"/>
      <c r="D50" s="71"/>
      <c r="E50" s="71"/>
      <c r="F50" s="71"/>
      <c r="G50" s="83">
        <f>SUM(G48:G49)</f>
        <v>450245</v>
      </c>
      <c r="H50" s="71"/>
      <c r="I50" s="83">
        <f>SUM(I48:I49)</f>
        <v>455054</v>
      </c>
      <c r="J50" s="71"/>
      <c r="K50" s="71"/>
      <c r="L50" s="71"/>
      <c r="M50" s="71"/>
    </row>
    <row r="51" spans="1:15" ht="22.35" customHeight="1" thickTop="1">
      <c r="A51" s="11" t="s">
        <v>57</v>
      </c>
      <c r="D51" s="33"/>
      <c r="E51" s="33"/>
      <c r="F51" s="33"/>
      <c r="G51" s="33"/>
      <c r="H51" s="33"/>
      <c r="I51" s="33"/>
      <c r="J51" s="33"/>
      <c r="K51" s="33"/>
      <c r="M51" s="33"/>
      <c r="O51" s="63"/>
    </row>
    <row r="52" spans="1:15" ht="22.35" customHeight="1" thickBot="1">
      <c r="A52" s="16" t="s">
        <v>107</v>
      </c>
      <c r="B52" s="17"/>
      <c r="C52" s="17"/>
      <c r="D52" s="17"/>
      <c r="E52" s="17"/>
      <c r="F52" s="17"/>
      <c r="G52" s="54">
        <v>7.9506052239190772E-2</v>
      </c>
      <c r="H52" s="66"/>
      <c r="I52" s="54">
        <v>0.08</v>
      </c>
      <c r="J52" s="17"/>
      <c r="K52" s="54">
        <v>7.0000000000000007E-2</v>
      </c>
      <c r="M52" s="54">
        <v>7.0000000000000007E-2</v>
      </c>
    </row>
    <row r="53" spans="1:15" ht="22.35" customHeight="1" thickTop="1" thickBot="1">
      <c r="A53" s="16" t="s">
        <v>109</v>
      </c>
      <c r="B53" s="17"/>
      <c r="C53" s="17"/>
      <c r="D53" s="17"/>
      <c r="E53" s="17"/>
      <c r="F53" s="17"/>
      <c r="G53" s="52">
        <v>5663028</v>
      </c>
      <c r="H53" s="13"/>
      <c r="I53" s="52">
        <v>5663028</v>
      </c>
      <c r="J53" s="17"/>
      <c r="K53" s="52">
        <v>5663028</v>
      </c>
      <c r="L53" s="40"/>
      <c r="M53" s="52">
        <v>5663028</v>
      </c>
    </row>
    <row r="54" spans="1:15" ht="22.5" customHeight="1" thickTop="1">
      <c r="A54" s="16"/>
      <c r="B54" s="17"/>
      <c r="C54" s="17"/>
      <c r="D54" s="17"/>
      <c r="E54" s="17"/>
      <c r="F54" s="17"/>
      <c r="G54" s="61"/>
      <c r="H54" s="61"/>
      <c r="I54" s="61"/>
      <c r="J54" s="17"/>
      <c r="K54" s="61"/>
      <c r="L54" s="61"/>
      <c r="M54" s="61"/>
    </row>
    <row r="55" spans="1:15" ht="22.5" customHeight="1">
      <c r="A55" s="8" t="s">
        <v>11</v>
      </c>
      <c r="G55" s="63"/>
      <c r="H55" s="63"/>
      <c r="I55" s="63"/>
      <c r="K55" s="63"/>
      <c r="M55" s="63"/>
    </row>
  </sheetData>
  <mergeCells count="12">
    <mergeCell ref="G39:I39"/>
    <mergeCell ref="K39:M39"/>
    <mergeCell ref="G40:I40"/>
    <mergeCell ref="K40:M40"/>
    <mergeCell ref="G41:I41"/>
    <mergeCell ref="K41:M41"/>
    <mergeCell ref="K6:M6"/>
    <mergeCell ref="K8:M8"/>
    <mergeCell ref="K7:M7"/>
    <mergeCell ref="G7:I7"/>
    <mergeCell ref="G8:I8"/>
    <mergeCell ref="G6:I6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1" manualBreakCount="1">
    <brk id="3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"/>
  <sheetViews>
    <sheetView showGridLines="0" view="pageBreakPreview" topLeftCell="B4" zoomScale="70" zoomScaleNormal="70" zoomScaleSheetLayoutView="70" workbookViewId="0">
      <selection activeCell="X8" sqref="X8"/>
    </sheetView>
  </sheetViews>
  <sheetFormatPr defaultColWidth="9.109375" defaultRowHeight="24" customHeight="1"/>
  <cols>
    <col min="1" max="1" width="38.109375" style="7" customWidth="1"/>
    <col min="2" max="2" width="7.5546875" style="7" customWidth="1"/>
    <col min="3" max="3" width="17.33203125" style="7" customWidth="1"/>
    <col min="4" max="4" width="1.6640625" style="7" customWidth="1"/>
    <col min="5" max="5" width="17.33203125" style="7" customWidth="1"/>
    <col min="6" max="6" width="1.6640625" style="7" customWidth="1"/>
    <col min="7" max="7" width="17.33203125" style="7" customWidth="1"/>
    <col min="8" max="8" width="1.6640625" style="7" customWidth="1"/>
    <col min="9" max="9" width="17.33203125" style="7" customWidth="1"/>
    <col min="10" max="10" width="1.6640625" style="7" customWidth="1"/>
    <col min="11" max="11" width="17.33203125" style="7" customWidth="1"/>
    <col min="12" max="12" width="1.6640625" style="7" customWidth="1"/>
    <col min="13" max="13" width="17.33203125" style="7" customWidth="1"/>
    <col min="14" max="14" width="1.6640625" style="7" customWidth="1"/>
    <col min="15" max="15" width="17.33203125" style="7" customWidth="1"/>
    <col min="16" max="16" width="10.33203125" style="7" bestFit="1" customWidth="1"/>
    <col min="17" max="16384" width="9.109375" style="7"/>
  </cols>
  <sheetData>
    <row r="1" spans="1:16" ht="24" customHeight="1">
      <c r="A1" s="119" t="s">
        <v>100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6" ht="24" customHeight="1">
      <c r="A2" s="1" t="s">
        <v>115</v>
      </c>
      <c r="B2" s="1"/>
      <c r="C2" s="28"/>
      <c r="D2" s="28"/>
      <c r="E2" s="28"/>
      <c r="F2" s="28"/>
      <c r="G2" s="28"/>
      <c r="H2" s="28"/>
      <c r="I2" s="28"/>
    </row>
    <row r="3" spans="1:16" ht="24" customHeight="1">
      <c r="A3" s="28" t="s">
        <v>64</v>
      </c>
      <c r="B3" s="28"/>
      <c r="C3" s="28"/>
      <c r="D3" s="28"/>
      <c r="E3" s="28"/>
      <c r="F3" s="28"/>
      <c r="G3" s="28"/>
      <c r="H3" s="28"/>
      <c r="I3" s="28"/>
    </row>
    <row r="4" spans="1:16" ht="24" customHeight="1">
      <c r="A4" s="105" t="s">
        <v>171</v>
      </c>
      <c r="B4" s="1"/>
      <c r="C4" s="28"/>
      <c r="D4" s="28"/>
      <c r="E4" s="28"/>
      <c r="F4" s="28"/>
      <c r="G4" s="28"/>
      <c r="H4" s="28"/>
      <c r="I4" s="28"/>
    </row>
    <row r="5" spans="1:16" ht="24" customHeight="1"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 t="s">
        <v>101</v>
      </c>
    </row>
    <row r="6" spans="1:16" ht="24" customHeight="1">
      <c r="C6" s="120" t="s">
        <v>111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1:16" s="23" customFormat="1" ht="24" customHeight="1">
      <c r="C7" s="22" t="s">
        <v>103</v>
      </c>
      <c r="G7" s="116" t="s">
        <v>24</v>
      </c>
      <c r="H7" s="116"/>
      <c r="I7" s="116"/>
      <c r="J7" s="116"/>
      <c r="K7" s="22"/>
      <c r="L7" s="22"/>
      <c r="M7" s="22" t="s">
        <v>123</v>
      </c>
      <c r="N7" s="22"/>
    </row>
    <row r="8" spans="1:16" s="23" customFormat="1" ht="24" customHeight="1">
      <c r="C8" s="23" t="s">
        <v>138</v>
      </c>
      <c r="E8" s="23" t="s">
        <v>50</v>
      </c>
      <c r="G8" s="23" t="s">
        <v>131</v>
      </c>
      <c r="H8" s="22"/>
      <c r="I8" s="22"/>
      <c r="J8" s="22"/>
      <c r="K8" s="23" t="s">
        <v>27</v>
      </c>
      <c r="M8" s="23" t="s">
        <v>124</v>
      </c>
      <c r="O8" s="23" t="s">
        <v>49</v>
      </c>
    </row>
    <row r="9" spans="1:16" s="23" customFormat="1" ht="24" customHeight="1">
      <c r="C9" s="87" t="s">
        <v>139</v>
      </c>
      <c r="E9" s="87" t="s">
        <v>51</v>
      </c>
      <c r="F9" s="22"/>
      <c r="G9" s="88" t="s">
        <v>110</v>
      </c>
      <c r="H9" s="22"/>
      <c r="I9" s="87" t="s">
        <v>52</v>
      </c>
      <c r="K9" s="87" t="s">
        <v>122</v>
      </c>
      <c r="L9" s="22"/>
      <c r="M9" s="87" t="s">
        <v>125</v>
      </c>
      <c r="N9" s="22"/>
      <c r="O9" s="87" t="s">
        <v>21</v>
      </c>
    </row>
    <row r="10" spans="1:16" s="106" customFormat="1" ht="24" customHeight="1">
      <c r="A10" s="89" t="s">
        <v>161</v>
      </c>
      <c r="B10" s="89"/>
      <c r="C10" s="92">
        <v>5663028</v>
      </c>
      <c r="D10" s="104"/>
      <c r="E10" s="104">
        <v>319888</v>
      </c>
      <c r="F10" s="104"/>
      <c r="G10" s="104">
        <v>557500</v>
      </c>
      <c r="H10" s="104"/>
      <c r="I10" s="104">
        <v>5026141</v>
      </c>
      <c r="J10" s="104"/>
      <c r="K10" s="104">
        <f>SUM(C10:I10)</f>
        <v>11566557</v>
      </c>
      <c r="L10" s="104"/>
      <c r="M10" s="104">
        <v>11</v>
      </c>
      <c r="N10" s="104">
        <v>0</v>
      </c>
      <c r="O10" s="104">
        <f>SUM(K10:M10)</f>
        <v>11566568</v>
      </c>
    </row>
    <row r="11" spans="1:16" s="103" customFormat="1" ht="24" customHeight="1">
      <c r="A11" s="86" t="s">
        <v>102</v>
      </c>
      <c r="B11" s="89"/>
      <c r="C11" s="93">
        <v>0</v>
      </c>
      <c r="D11" s="104"/>
      <c r="E11" s="93">
        <v>0</v>
      </c>
      <c r="F11" s="104"/>
      <c r="G11" s="93">
        <v>0</v>
      </c>
      <c r="H11" s="104"/>
      <c r="I11" s="93">
        <v>455051</v>
      </c>
      <c r="J11" s="104"/>
      <c r="K11" s="93">
        <f>SUM(C11:I11)</f>
        <v>455051</v>
      </c>
      <c r="L11" s="104"/>
      <c r="M11" s="93">
        <v>3</v>
      </c>
      <c r="N11" s="104"/>
      <c r="O11" s="93">
        <f>SUM(K11:M11)</f>
        <v>455054</v>
      </c>
    </row>
    <row r="12" spans="1:16" s="106" customFormat="1" ht="24" customHeight="1">
      <c r="A12" s="86" t="s">
        <v>144</v>
      </c>
      <c r="B12" s="86"/>
      <c r="C12" s="107">
        <v>0</v>
      </c>
      <c r="D12" s="92"/>
      <c r="E12" s="107">
        <v>0</v>
      </c>
      <c r="F12" s="92"/>
      <c r="G12" s="107">
        <v>0</v>
      </c>
      <c r="H12" s="92"/>
      <c r="I12" s="107">
        <v>0</v>
      </c>
      <c r="J12" s="92"/>
      <c r="K12" s="108">
        <f>SUM(C12:I12)</f>
        <v>0</v>
      </c>
      <c r="L12" s="92"/>
      <c r="M12" s="107">
        <v>0</v>
      </c>
      <c r="N12" s="92"/>
      <c r="O12" s="108">
        <f>SUM(K12:M12)</f>
        <v>0</v>
      </c>
      <c r="P12" s="92"/>
    </row>
    <row r="13" spans="1:16" s="103" customFormat="1" ht="24" customHeight="1">
      <c r="A13" s="86" t="s">
        <v>98</v>
      </c>
      <c r="B13" s="86"/>
      <c r="C13" s="109">
        <f>SUM(C11:C12)</f>
        <v>0</v>
      </c>
      <c r="D13" s="92"/>
      <c r="E13" s="109">
        <f>SUM(E11:E12)</f>
        <v>0</v>
      </c>
      <c r="F13" s="92"/>
      <c r="G13" s="109">
        <f>SUM(G11:G12)</f>
        <v>0</v>
      </c>
      <c r="H13" s="92"/>
      <c r="I13" s="109">
        <f>SUM(I11:I12)</f>
        <v>455051</v>
      </c>
      <c r="J13" s="92"/>
      <c r="K13" s="109">
        <f>SUM(K11:K12)</f>
        <v>455051</v>
      </c>
      <c r="L13" s="92"/>
      <c r="M13" s="109">
        <f>SUM(M11:M12)</f>
        <v>3</v>
      </c>
      <c r="N13" s="92"/>
      <c r="O13" s="109">
        <f>SUM(K13:M13)</f>
        <v>455054</v>
      </c>
    </row>
    <row r="14" spans="1:16" s="103" customFormat="1" ht="24" customHeight="1" thickBot="1">
      <c r="A14" s="89" t="s">
        <v>173</v>
      </c>
      <c r="B14" s="89"/>
      <c r="C14" s="110">
        <f>SUM(C10,C13:C13)</f>
        <v>5663028</v>
      </c>
      <c r="D14" s="104"/>
      <c r="E14" s="110">
        <f>SUM(E10,E13:E13)</f>
        <v>319888</v>
      </c>
      <c r="F14" s="104"/>
      <c r="G14" s="110">
        <f>SUM(G10,G13:G13)</f>
        <v>557500</v>
      </c>
      <c r="H14" s="104"/>
      <c r="I14" s="110">
        <f>SUM(I10,I13:I13)</f>
        <v>5481192</v>
      </c>
      <c r="J14" s="104"/>
      <c r="K14" s="110">
        <f>SUM(K10,K13:K13)</f>
        <v>12021608</v>
      </c>
      <c r="L14" s="104"/>
      <c r="M14" s="110">
        <f>SUM(M10,M13:M13)</f>
        <v>14</v>
      </c>
      <c r="N14" s="104"/>
      <c r="O14" s="110">
        <f>SUM(O10,O13:O13)</f>
        <v>12021622</v>
      </c>
    </row>
    <row r="15" spans="1:16" ht="23.25" customHeight="1" thickTop="1">
      <c r="A15" s="11"/>
      <c r="B15" s="11"/>
      <c r="C15" s="39"/>
      <c r="D15" s="39"/>
      <c r="E15" s="39"/>
      <c r="F15" s="39"/>
      <c r="G15" s="39"/>
      <c r="H15" s="39"/>
      <c r="I15" s="39"/>
      <c r="J15" s="36"/>
      <c r="K15" s="39"/>
      <c r="L15" s="39"/>
      <c r="M15" s="39"/>
      <c r="N15" s="36"/>
      <c r="O15" s="39"/>
    </row>
    <row r="16" spans="1:16" s="23" customFormat="1" ht="24" customHeight="1">
      <c r="A16" s="11" t="s">
        <v>175</v>
      </c>
      <c r="B16" s="11"/>
      <c r="C16" s="92">
        <v>5663028</v>
      </c>
      <c r="D16" s="36"/>
      <c r="E16" s="36">
        <v>319888</v>
      </c>
      <c r="F16" s="36"/>
      <c r="G16" s="36">
        <v>572000</v>
      </c>
      <c r="H16" s="36"/>
      <c r="I16" s="36">
        <v>5806007</v>
      </c>
      <c r="J16" s="36"/>
      <c r="K16" s="36">
        <f>SUM(C16:I16)</f>
        <v>12360923</v>
      </c>
      <c r="L16" s="36"/>
      <c r="M16" s="36">
        <v>13</v>
      </c>
      <c r="N16" s="36">
        <v>0</v>
      </c>
      <c r="O16" s="104">
        <f>SUM(K16:M16)</f>
        <v>12360936</v>
      </c>
    </row>
    <row r="17" spans="1:16" ht="24" customHeight="1">
      <c r="A17" s="8" t="s">
        <v>102</v>
      </c>
      <c r="B17" s="11"/>
      <c r="C17" s="93">
        <v>0</v>
      </c>
      <c r="D17" s="36"/>
      <c r="E17" s="59">
        <v>0</v>
      </c>
      <c r="F17" s="36"/>
      <c r="G17" s="59">
        <v>0</v>
      </c>
      <c r="H17" s="36"/>
      <c r="I17" s="59">
        <v>450242</v>
      </c>
      <c r="J17" s="36"/>
      <c r="K17" s="59">
        <f>SUM(C17:I17)</f>
        <v>450242</v>
      </c>
      <c r="L17" s="36"/>
      <c r="M17" s="59">
        <v>3</v>
      </c>
      <c r="N17" s="36"/>
      <c r="O17" s="59">
        <f t="shared" ref="O17:O19" si="0">SUM(K17:M17)</f>
        <v>450245</v>
      </c>
    </row>
    <row r="18" spans="1:16" s="23" customFormat="1" ht="24" customHeight="1">
      <c r="A18" s="8" t="s">
        <v>144</v>
      </c>
      <c r="B18" s="8"/>
      <c r="C18" s="60">
        <v>0</v>
      </c>
      <c r="D18" s="40"/>
      <c r="E18" s="60">
        <v>0</v>
      </c>
      <c r="F18" s="40"/>
      <c r="G18" s="60">
        <v>0</v>
      </c>
      <c r="H18" s="40"/>
      <c r="I18" s="60">
        <v>0</v>
      </c>
      <c r="J18" s="41"/>
      <c r="K18" s="64">
        <f>SUM(C18:I18)</f>
        <v>0</v>
      </c>
      <c r="L18" s="41"/>
      <c r="M18" s="60">
        <v>0</v>
      </c>
      <c r="N18" s="41"/>
      <c r="O18" s="64">
        <f t="shared" si="0"/>
        <v>0</v>
      </c>
      <c r="P18" s="40"/>
    </row>
    <row r="19" spans="1:16" ht="24" customHeight="1">
      <c r="A19" s="8" t="s">
        <v>98</v>
      </c>
      <c r="B19" s="8"/>
      <c r="C19" s="111">
        <f>SUM(C17:C18)</f>
        <v>0</v>
      </c>
      <c r="D19" s="40"/>
      <c r="E19" s="111">
        <f>SUM(E17:E18)</f>
        <v>0</v>
      </c>
      <c r="F19" s="40"/>
      <c r="G19" s="111">
        <f>SUM(G17:G18)</f>
        <v>0</v>
      </c>
      <c r="H19" s="40"/>
      <c r="I19" s="111">
        <f>SUM(I17:I18)</f>
        <v>450242</v>
      </c>
      <c r="J19" s="40"/>
      <c r="K19" s="111">
        <f>SUM(K17:K18)</f>
        <v>450242</v>
      </c>
      <c r="L19" s="40"/>
      <c r="M19" s="111">
        <f>SUM(M17:M18)</f>
        <v>3</v>
      </c>
      <c r="N19" s="40"/>
      <c r="O19" s="111">
        <f t="shared" si="0"/>
        <v>450245</v>
      </c>
    </row>
    <row r="20" spans="1:16" ht="24" customHeight="1" thickBot="1">
      <c r="A20" s="89" t="s">
        <v>174</v>
      </c>
      <c r="B20" s="11"/>
      <c r="C20" s="44">
        <f>SUM(C16,C19:C19)</f>
        <v>5663028</v>
      </c>
      <c r="D20" s="39"/>
      <c r="E20" s="44">
        <f>SUM(E16,E19:E19)</f>
        <v>319888</v>
      </c>
      <c r="F20" s="39"/>
      <c r="G20" s="44">
        <f>SUM(G16,G19:G19)</f>
        <v>572000</v>
      </c>
      <c r="H20" s="39"/>
      <c r="I20" s="44">
        <f>SUM(I16,I19:I19)</f>
        <v>6256249</v>
      </c>
      <c r="J20" s="36"/>
      <c r="K20" s="44">
        <f>SUM(K16,K19:K19)</f>
        <v>12811165</v>
      </c>
      <c r="L20" s="36"/>
      <c r="M20" s="44">
        <f>SUM(M16,M19:M19)</f>
        <v>16</v>
      </c>
      <c r="N20" s="36"/>
      <c r="O20" s="44">
        <f>SUM(O16,O19:O19)</f>
        <v>12811181</v>
      </c>
    </row>
    <row r="21" spans="1:16" ht="24" customHeight="1" thickTop="1">
      <c r="A21" s="11"/>
      <c r="B21" s="11"/>
      <c r="C21" s="39">
        <f>SUM(C20-BS!F92)</f>
        <v>0</v>
      </c>
      <c r="D21" s="39"/>
      <c r="E21" s="39">
        <f>SUM(E20-BS!J93)</f>
        <v>0</v>
      </c>
      <c r="F21" s="39"/>
      <c r="G21" s="39">
        <f>SUM(G20-BS!F95)</f>
        <v>0</v>
      </c>
      <c r="H21" s="39"/>
      <c r="I21" s="39">
        <f>SUM(I20-BS!F96)</f>
        <v>0</v>
      </c>
      <c r="J21" s="39"/>
      <c r="K21" s="39">
        <f>SUM(K20-BS!F97)</f>
        <v>0</v>
      </c>
      <c r="L21" s="36"/>
      <c r="M21" s="68"/>
      <c r="N21" s="36"/>
      <c r="O21" s="39">
        <f>SUM(O20-BS!F99)</f>
        <v>0</v>
      </c>
    </row>
    <row r="22" spans="1:16" ht="24" customHeight="1">
      <c r="A22" s="8" t="s">
        <v>11</v>
      </c>
      <c r="B22" s="8"/>
      <c r="C22" s="22"/>
      <c r="D22" s="22"/>
      <c r="E22" s="22"/>
      <c r="F22" s="22"/>
      <c r="G22" s="22"/>
      <c r="H22" s="22"/>
      <c r="I22" s="22"/>
      <c r="J22" s="23"/>
      <c r="K22" s="23"/>
      <c r="L22" s="23"/>
      <c r="M22" s="23"/>
      <c r="N22" s="23"/>
      <c r="O22" s="69"/>
    </row>
  </sheetData>
  <mergeCells count="3">
    <mergeCell ref="A1:O1"/>
    <mergeCell ref="C6:O6"/>
    <mergeCell ref="G7:J7"/>
  </mergeCells>
  <printOptions horizontalCentered="1"/>
  <pageMargins left="0.511811023622047" right="0.511811023622047" top="0.86614173228346503" bottom="0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2"/>
  <sheetViews>
    <sheetView showGridLines="0" view="pageBreakPreview" zoomScale="80" zoomScaleNormal="70" zoomScaleSheetLayoutView="80" workbookViewId="0">
      <selection activeCell="C4" sqref="C4"/>
    </sheetView>
  </sheetViews>
  <sheetFormatPr defaultColWidth="9.109375" defaultRowHeight="24" customHeight="1"/>
  <cols>
    <col min="1" max="1" width="55.5546875" style="7" customWidth="1"/>
    <col min="2" max="2" width="9.5546875" style="7" customWidth="1"/>
    <col min="3" max="3" width="18" style="7" customWidth="1"/>
    <col min="4" max="4" width="1.88671875" style="7" customWidth="1"/>
    <col min="5" max="5" width="18" style="7" customWidth="1"/>
    <col min="6" max="6" width="1.88671875" style="7" customWidth="1"/>
    <col min="7" max="7" width="18" style="7" customWidth="1"/>
    <col min="8" max="8" width="1.88671875" style="7" customWidth="1"/>
    <col min="9" max="9" width="18" style="7" customWidth="1"/>
    <col min="10" max="10" width="1.88671875" style="7" customWidth="1"/>
    <col min="11" max="11" width="18" style="7" customWidth="1"/>
    <col min="12" max="12" width="9.109375" style="7"/>
    <col min="13" max="13" width="10.33203125" style="7" bestFit="1" customWidth="1"/>
    <col min="14" max="16384" width="9.109375" style="7"/>
  </cols>
  <sheetData>
    <row r="1" spans="1:12" ht="24" customHeight="1">
      <c r="A1" s="119" t="s">
        <v>100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ht="24" customHeight="1">
      <c r="A2" s="1" t="s">
        <v>115</v>
      </c>
      <c r="B2" s="1"/>
      <c r="C2" s="28"/>
      <c r="D2" s="28"/>
      <c r="E2" s="28"/>
      <c r="F2" s="28"/>
      <c r="G2" s="28"/>
      <c r="H2" s="28"/>
      <c r="I2" s="28"/>
    </row>
    <row r="3" spans="1:12" ht="24" customHeight="1">
      <c r="A3" s="28" t="s">
        <v>130</v>
      </c>
      <c r="B3" s="28"/>
      <c r="C3" s="28"/>
      <c r="D3" s="28"/>
      <c r="E3" s="28"/>
      <c r="F3" s="28"/>
      <c r="G3" s="28"/>
      <c r="H3" s="28"/>
      <c r="I3" s="28"/>
    </row>
    <row r="4" spans="1:12" ht="24" customHeight="1">
      <c r="A4" s="105" t="s">
        <v>171</v>
      </c>
      <c r="B4" s="1"/>
      <c r="C4" s="28"/>
      <c r="D4" s="28"/>
      <c r="E4" s="28"/>
      <c r="F4" s="28"/>
      <c r="G4" s="28"/>
      <c r="H4" s="28"/>
      <c r="I4" s="28"/>
    </row>
    <row r="5" spans="1:12" ht="21" customHeight="1">
      <c r="C5" s="29"/>
      <c r="D5" s="29"/>
      <c r="E5" s="29"/>
      <c r="F5" s="29"/>
      <c r="G5" s="29"/>
      <c r="H5" s="29"/>
      <c r="I5" s="29"/>
      <c r="J5" s="29"/>
      <c r="K5" s="30" t="s">
        <v>101</v>
      </c>
    </row>
    <row r="6" spans="1:12" ht="21" customHeight="1">
      <c r="C6" s="120" t="s">
        <v>112</v>
      </c>
      <c r="D6" s="120"/>
      <c r="E6" s="120"/>
      <c r="F6" s="120"/>
      <c r="G6" s="120"/>
      <c r="H6" s="120"/>
      <c r="I6" s="120"/>
      <c r="J6" s="120"/>
      <c r="K6" s="120"/>
    </row>
    <row r="7" spans="1:12" ht="21" customHeight="1">
      <c r="C7" s="29"/>
      <c r="D7" s="29"/>
      <c r="E7" s="29"/>
      <c r="F7" s="29"/>
      <c r="G7" s="116" t="s">
        <v>24</v>
      </c>
      <c r="H7" s="116"/>
      <c r="I7" s="116"/>
      <c r="J7" s="29"/>
      <c r="K7" s="30"/>
    </row>
    <row r="8" spans="1:12" s="23" customFormat="1" ht="24" customHeight="1">
      <c r="C8" s="22" t="s">
        <v>103</v>
      </c>
      <c r="E8" s="23" t="s">
        <v>50</v>
      </c>
      <c r="G8" s="23" t="s">
        <v>131</v>
      </c>
      <c r="H8" s="22"/>
      <c r="I8" s="22"/>
      <c r="J8" s="22"/>
      <c r="K8" s="23" t="s">
        <v>49</v>
      </c>
    </row>
    <row r="9" spans="1:12" s="23" customFormat="1" ht="24" customHeight="1">
      <c r="C9" s="75" t="s">
        <v>132</v>
      </c>
      <c r="E9" s="75" t="s">
        <v>51</v>
      </c>
      <c r="F9" s="22"/>
      <c r="G9" s="76" t="s">
        <v>110</v>
      </c>
      <c r="H9" s="22"/>
      <c r="I9" s="75" t="s">
        <v>52</v>
      </c>
      <c r="K9" s="75" t="s">
        <v>21</v>
      </c>
    </row>
    <row r="10" spans="1:12" ht="24" customHeight="1">
      <c r="A10" s="89" t="s">
        <v>161</v>
      </c>
      <c r="B10" s="11"/>
      <c r="C10" s="36">
        <v>5663028</v>
      </c>
      <c r="D10" s="36"/>
      <c r="E10" s="36">
        <v>319888</v>
      </c>
      <c r="F10" s="36"/>
      <c r="G10" s="36">
        <v>557500</v>
      </c>
      <c r="H10" s="36"/>
      <c r="I10" s="36">
        <v>4882380</v>
      </c>
      <c r="J10" s="36"/>
      <c r="K10" s="36">
        <f>SUM(C10:I10)</f>
        <v>11422796</v>
      </c>
    </row>
    <row r="11" spans="1:12" ht="24" customHeight="1">
      <c r="A11" s="86" t="s">
        <v>102</v>
      </c>
      <c r="B11" s="11"/>
      <c r="C11" s="59">
        <v>0</v>
      </c>
      <c r="D11" s="36"/>
      <c r="E11" s="59">
        <v>0</v>
      </c>
      <c r="F11" s="36"/>
      <c r="G11" s="59">
        <v>0</v>
      </c>
      <c r="H11" s="36"/>
      <c r="I11" s="59">
        <v>413042</v>
      </c>
      <c r="J11" s="36"/>
      <c r="K11" s="59">
        <f>SUM(C11:I11)</f>
        <v>413042</v>
      </c>
    </row>
    <row r="12" spans="1:12" s="23" customFormat="1" ht="24" customHeight="1">
      <c r="A12" s="86" t="s">
        <v>144</v>
      </c>
      <c r="B12" s="8"/>
      <c r="C12" s="60">
        <v>0</v>
      </c>
      <c r="D12" s="40"/>
      <c r="E12" s="60">
        <v>0</v>
      </c>
      <c r="F12" s="40"/>
      <c r="G12" s="60">
        <v>0</v>
      </c>
      <c r="H12" s="40"/>
      <c r="I12" s="60">
        <v>0</v>
      </c>
      <c r="J12" s="41"/>
      <c r="K12" s="60">
        <f>SUM(C12:I12)</f>
        <v>0</v>
      </c>
      <c r="L12" s="40"/>
    </row>
    <row r="13" spans="1:12" s="23" customFormat="1" ht="24" customHeight="1">
      <c r="A13" s="86" t="s">
        <v>98</v>
      </c>
      <c r="B13" s="8"/>
      <c r="C13" s="111">
        <f>SUM(C11:C12)</f>
        <v>0</v>
      </c>
      <c r="D13" s="41"/>
      <c r="E13" s="111">
        <f>SUM(E11:E12)</f>
        <v>0</v>
      </c>
      <c r="F13" s="41"/>
      <c r="G13" s="111">
        <f>SUM(G11:G12)</f>
        <v>0</v>
      </c>
      <c r="H13" s="41"/>
      <c r="I13" s="111">
        <f>SUM(I11:I12)</f>
        <v>413042</v>
      </c>
      <c r="J13" s="41"/>
      <c r="K13" s="111">
        <f>SUM(K11:K12)</f>
        <v>413042</v>
      </c>
      <c r="L13" s="40"/>
    </row>
    <row r="14" spans="1:12" s="23" customFormat="1" ht="24" customHeight="1" thickBot="1">
      <c r="A14" s="89" t="s">
        <v>173</v>
      </c>
      <c r="B14" s="11"/>
      <c r="C14" s="44">
        <f>SUM(C10,C13:C13)</f>
        <v>5663028</v>
      </c>
      <c r="D14" s="39"/>
      <c r="E14" s="44">
        <f>SUM(E10,E13:E13)</f>
        <v>319888</v>
      </c>
      <c r="F14" s="39"/>
      <c r="G14" s="44">
        <f>SUM(G10,G13:G13)</f>
        <v>557500</v>
      </c>
      <c r="H14" s="39"/>
      <c r="I14" s="44">
        <f>SUM(I10,I13:I13)</f>
        <v>5295422</v>
      </c>
      <c r="J14" s="36"/>
      <c r="K14" s="44">
        <f>SUM(K10,K13:K13)</f>
        <v>11835838</v>
      </c>
    </row>
    <row r="15" spans="1:12" s="23" customFormat="1" ht="24" customHeight="1" thickTop="1">
      <c r="C15" s="39"/>
      <c r="D15" s="36"/>
      <c r="E15" s="39"/>
      <c r="F15" s="39"/>
      <c r="G15" s="58"/>
      <c r="H15" s="39"/>
      <c r="I15" s="39"/>
      <c r="J15" s="36"/>
      <c r="K15" s="39"/>
    </row>
    <row r="16" spans="1:12" s="23" customFormat="1" ht="24" customHeight="1">
      <c r="A16" s="11" t="s">
        <v>175</v>
      </c>
      <c r="B16" s="11"/>
      <c r="C16" s="36">
        <v>5663028</v>
      </c>
      <c r="D16" s="36"/>
      <c r="E16" s="36">
        <v>319888</v>
      </c>
      <c r="F16" s="36"/>
      <c r="G16" s="36">
        <v>572000</v>
      </c>
      <c r="H16" s="36"/>
      <c r="I16" s="36">
        <v>5635131</v>
      </c>
      <c r="J16" s="36"/>
      <c r="K16" s="36">
        <f>SUM(C16:I16)</f>
        <v>12190047</v>
      </c>
    </row>
    <row r="17" spans="1:12" ht="24" customHeight="1">
      <c r="A17" s="8" t="s">
        <v>102</v>
      </c>
      <c r="B17" s="11"/>
      <c r="C17" s="59">
        <v>0</v>
      </c>
      <c r="D17" s="36"/>
      <c r="E17" s="59">
        <v>0</v>
      </c>
      <c r="F17" s="36"/>
      <c r="G17" s="59">
        <v>0</v>
      </c>
      <c r="H17" s="36"/>
      <c r="I17" s="59">
        <v>406431</v>
      </c>
      <c r="J17" s="36"/>
      <c r="K17" s="59">
        <f>SUM(C17:I17)</f>
        <v>406431</v>
      </c>
    </row>
    <row r="18" spans="1:12" s="23" customFormat="1" ht="24" customHeight="1">
      <c r="A18" s="8" t="s">
        <v>144</v>
      </c>
      <c r="B18" s="8"/>
      <c r="C18" s="60">
        <v>0</v>
      </c>
      <c r="D18" s="40"/>
      <c r="E18" s="60">
        <v>0</v>
      </c>
      <c r="F18" s="40"/>
      <c r="G18" s="60">
        <v>0</v>
      </c>
      <c r="H18" s="40"/>
      <c r="I18" s="60">
        <v>0</v>
      </c>
      <c r="J18" s="41"/>
      <c r="K18" s="60">
        <f>SUM(C18:I18)</f>
        <v>0</v>
      </c>
      <c r="L18" s="40"/>
    </row>
    <row r="19" spans="1:12" ht="24" customHeight="1">
      <c r="A19" s="8" t="s">
        <v>98</v>
      </c>
      <c r="B19" s="8"/>
      <c r="C19" s="111">
        <f>SUM(C17:C18)</f>
        <v>0</v>
      </c>
      <c r="D19" s="40"/>
      <c r="E19" s="111">
        <f>SUM(E17:E18)</f>
        <v>0</v>
      </c>
      <c r="F19" s="40"/>
      <c r="G19" s="111">
        <f>SUM(G17:G18)</f>
        <v>0</v>
      </c>
      <c r="H19" s="40"/>
      <c r="I19" s="111">
        <f>SUM(I17:I18)</f>
        <v>406431</v>
      </c>
      <c r="J19" s="40"/>
      <c r="K19" s="111">
        <f>SUM(K17:K18)</f>
        <v>406431</v>
      </c>
    </row>
    <row r="20" spans="1:12" ht="24" customHeight="1" thickBot="1">
      <c r="A20" s="89" t="s">
        <v>174</v>
      </c>
      <c r="B20" s="11"/>
      <c r="C20" s="44">
        <f>SUM(C16,C19:C19)</f>
        <v>5663028</v>
      </c>
      <c r="D20" s="39"/>
      <c r="E20" s="44">
        <f>SUM(E16,E19:E19)</f>
        <v>319888</v>
      </c>
      <c r="F20" s="39"/>
      <c r="G20" s="44">
        <f>SUM(G16,G19:G19)</f>
        <v>572000</v>
      </c>
      <c r="H20" s="39"/>
      <c r="I20" s="44">
        <f>SUM(I16,I19:I19)</f>
        <v>6041562</v>
      </c>
      <c r="J20" s="36"/>
      <c r="K20" s="44">
        <f>SUM(K16,K19:K19)</f>
        <v>12596478</v>
      </c>
    </row>
    <row r="21" spans="1:12" ht="24" customHeight="1" thickTop="1">
      <c r="A21" s="11"/>
      <c r="B21" s="11"/>
      <c r="C21" s="39">
        <f>SUM(C20-BS!J92)</f>
        <v>0</v>
      </c>
      <c r="D21" s="39"/>
      <c r="E21" s="39">
        <f>SUM(E20-BS!J93)</f>
        <v>0</v>
      </c>
      <c r="F21" s="39"/>
      <c r="G21" s="39">
        <f>SUM(G20-BS!J95)</f>
        <v>0</v>
      </c>
      <c r="H21" s="39"/>
      <c r="I21" s="39">
        <f>SUM(I20-BS!J96)</f>
        <v>0</v>
      </c>
      <c r="J21" s="36"/>
      <c r="K21" s="39">
        <f>SUM(K20-BS!J99)</f>
        <v>0</v>
      </c>
    </row>
    <row r="22" spans="1:12" ht="24" customHeight="1">
      <c r="A22" s="8" t="s">
        <v>11</v>
      </c>
      <c r="B22" s="8"/>
      <c r="C22" s="22"/>
      <c r="D22" s="22"/>
      <c r="E22" s="22"/>
      <c r="F22" s="22"/>
      <c r="G22" s="22"/>
      <c r="H22" s="22"/>
      <c r="I22" s="22"/>
      <c r="J22" s="23"/>
      <c r="K22" s="50"/>
    </row>
  </sheetData>
  <mergeCells count="3">
    <mergeCell ref="G7:I7"/>
    <mergeCell ref="A1:K1"/>
    <mergeCell ref="C6:K6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0"/>
  <sheetViews>
    <sheetView showGridLines="0" view="pageBreakPreview" topLeftCell="A10" zoomScale="90" zoomScaleNormal="110" zoomScaleSheetLayoutView="90" workbookViewId="0">
      <selection activeCell="A55" sqref="A55"/>
    </sheetView>
  </sheetViews>
  <sheetFormatPr defaultColWidth="9.109375" defaultRowHeight="24" customHeight="1"/>
  <cols>
    <col min="1" max="1" width="61.44140625" style="55" customWidth="1"/>
    <col min="2" max="2" width="13" style="55" customWidth="1"/>
    <col min="3" max="3" width="1.88671875" style="55" customWidth="1"/>
    <col min="4" max="4" width="13" style="55" customWidth="1"/>
    <col min="5" max="5" width="1.44140625" style="55" customWidth="1"/>
    <col min="6" max="6" width="13" style="55" customWidth="1"/>
    <col min="7" max="7" width="1.44140625" style="55" customWidth="1"/>
    <col min="8" max="8" width="13" style="55" customWidth="1"/>
    <col min="9" max="9" width="13.44140625" style="55" bestFit="1" customWidth="1"/>
    <col min="10" max="16384" width="9.109375" style="55"/>
  </cols>
  <sheetData>
    <row r="1" spans="1:8" s="6" customFormat="1" ht="24" customHeight="1">
      <c r="A1" s="94"/>
      <c r="B1" s="94"/>
      <c r="C1" s="94"/>
      <c r="D1" s="94"/>
      <c r="E1" s="94"/>
      <c r="F1" s="4"/>
      <c r="G1" s="4"/>
      <c r="H1" s="14" t="s">
        <v>100</v>
      </c>
    </row>
    <row r="2" spans="1:8" s="6" customFormat="1" ht="24" customHeight="1">
      <c r="A2" s="94" t="s">
        <v>115</v>
      </c>
      <c r="B2" s="94"/>
      <c r="C2" s="94"/>
      <c r="D2" s="94"/>
      <c r="E2" s="94"/>
      <c r="F2" s="4"/>
      <c r="G2" s="4"/>
      <c r="H2" s="42"/>
    </row>
    <row r="3" spans="1:8" s="6" customFormat="1" ht="24" customHeight="1">
      <c r="A3" s="95" t="s">
        <v>39</v>
      </c>
      <c r="B3" s="95"/>
      <c r="C3" s="95"/>
      <c r="D3" s="95"/>
      <c r="E3" s="95"/>
      <c r="F3" s="2"/>
      <c r="G3" s="4"/>
      <c r="H3" s="42"/>
    </row>
    <row r="4" spans="1:8" s="6" customFormat="1" ht="24" customHeight="1">
      <c r="A4" s="94" t="s">
        <v>171</v>
      </c>
      <c r="B4" s="94"/>
      <c r="C4" s="94"/>
      <c r="D4" s="94"/>
      <c r="E4" s="94"/>
      <c r="F4" s="2"/>
      <c r="G4" s="4"/>
      <c r="H4" s="42"/>
    </row>
    <row r="5" spans="1:8" s="6" customFormat="1" ht="24" customHeight="1">
      <c r="F5" s="2"/>
      <c r="G5" s="4"/>
      <c r="H5" s="14" t="s">
        <v>99</v>
      </c>
    </row>
    <row r="6" spans="1:8" s="6" customFormat="1" ht="24" customHeight="1">
      <c r="B6" s="116" t="s">
        <v>111</v>
      </c>
      <c r="C6" s="116"/>
      <c r="D6" s="116"/>
      <c r="E6" s="23"/>
      <c r="F6" s="117" t="s">
        <v>112</v>
      </c>
      <c r="G6" s="117"/>
      <c r="H6" s="117"/>
    </row>
    <row r="7" spans="1:8" s="6" customFormat="1" ht="24" customHeight="1">
      <c r="B7" s="121" t="s">
        <v>129</v>
      </c>
      <c r="C7" s="121"/>
      <c r="D7" s="121"/>
      <c r="E7" s="23"/>
      <c r="F7" s="121" t="s">
        <v>129</v>
      </c>
      <c r="G7" s="121"/>
      <c r="H7" s="121"/>
    </row>
    <row r="8" spans="1:8" s="6" customFormat="1" ht="24" customHeight="1">
      <c r="B8" s="117" t="s">
        <v>172</v>
      </c>
      <c r="C8" s="117"/>
      <c r="D8" s="117"/>
      <c r="E8" s="23"/>
      <c r="F8" s="117" t="s">
        <v>172</v>
      </c>
      <c r="G8" s="117"/>
      <c r="H8" s="117"/>
    </row>
    <row r="9" spans="1:8" s="6" customFormat="1" ht="24" customHeight="1">
      <c r="B9" s="96">
        <v>2566</v>
      </c>
      <c r="C9" s="97"/>
      <c r="D9" s="96">
        <v>2565</v>
      </c>
      <c r="E9" s="97"/>
      <c r="F9" s="96">
        <v>2566</v>
      </c>
      <c r="G9" s="97"/>
      <c r="H9" s="96">
        <v>2565</v>
      </c>
    </row>
    <row r="10" spans="1:8" s="7" customFormat="1" ht="24" customHeight="1">
      <c r="A10" s="98" t="s">
        <v>40</v>
      </c>
      <c r="B10" s="98"/>
      <c r="C10" s="98"/>
      <c r="D10" s="98"/>
      <c r="F10" s="99"/>
      <c r="H10" s="36"/>
    </row>
    <row r="11" spans="1:8" s="7" customFormat="1" ht="24" customHeight="1">
      <c r="A11" s="55" t="s">
        <v>85</v>
      </c>
      <c r="B11" s="36">
        <v>570310</v>
      </c>
      <c r="C11" s="36"/>
      <c r="D11" s="36">
        <v>568388</v>
      </c>
      <c r="E11" s="36"/>
      <c r="F11" s="36">
        <v>515470</v>
      </c>
      <c r="G11" s="36"/>
      <c r="H11" s="36">
        <v>515885</v>
      </c>
    </row>
    <row r="12" spans="1:8" s="7" customFormat="1" ht="24" customHeight="1">
      <c r="A12" s="55" t="s">
        <v>86</v>
      </c>
      <c r="B12" s="55"/>
      <c r="C12" s="55"/>
      <c r="D12" s="55"/>
      <c r="E12" s="36"/>
      <c r="F12" s="36"/>
      <c r="G12" s="36"/>
      <c r="H12" s="36"/>
    </row>
    <row r="13" spans="1:8" s="7" customFormat="1" ht="24" customHeight="1">
      <c r="A13" s="55" t="s">
        <v>67</v>
      </c>
      <c r="B13" s="55"/>
      <c r="C13" s="55"/>
      <c r="D13" s="55"/>
      <c r="E13" s="36"/>
      <c r="F13" s="36"/>
      <c r="G13" s="36"/>
      <c r="H13" s="36"/>
    </row>
    <row r="14" spans="1:8" s="7" customFormat="1" ht="24" customHeight="1">
      <c r="A14" s="100" t="s">
        <v>41</v>
      </c>
      <c r="B14" s="36">
        <v>7096</v>
      </c>
      <c r="C14" s="36"/>
      <c r="D14" s="36">
        <v>5909</v>
      </c>
      <c r="E14" s="36"/>
      <c r="F14" s="36">
        <v>7001</v>
      </c>
      <c r="G14" s="36"/>
      <c r="H14" s="36">
        <v>5814</v>
      </c>
    </row>
    <row r="15" spans="1:8" s="7" customFormat="1" ht="24" customHeight="1">
      <c r="A15" s="100" t="s">
        <v>147</v>
      </c>
      <c r="B15" s="36">
        <v>181848</v>
      </c>
      <c r="C15" s="36"/>
      <c r="D15" s="36">
        <v>125687</v>
      </c>
      <c r="E15" s="36"/>
      <c r="F15" s="36">
        <v>181848</v>
      </c>
      <c r="G15" s="36"/>
      <c r="H15" s="36">
        <v>125687</v>
      </c>
    </row>
    <row r="16" spans="1:8" s="7" customFormat="1" ht="24" customHeight="1">
      <c r="A16" s="100" t="s">
        <v>157</v>
      </c>
      <c r="B16" s="36">
        <v>-3390</v>
      </c>
      <c r="C16" s="39"/>
      <c r="D16" s="39">
        <v>-9</v>
      </c>
      <c r="E16" s="39"/>
      <c r="F16" s="39">
        <v>-3390</v>
      </c>
      <c r="G16" s="39"/>
      <c r="H16" s="39">
        <v>-9</v>
      </c>
    </row>
    <row r="17" spans="1:8" s="7" customFormat="1" ht="24" customHeight="1">
      <c r="A17" s="100" t="s">
        <v>177</v>
      </c>
      <c r="B17" s="39">
        <v>-29716</v>
      </c>
      <c r="C17" s="39"/>
      <c r="D17" s="39">
        <v>1776</v>
      </c>
      <c r="E17" s="39"/>
      <c r="F17" s="39">
        <v>-29716</v>
      </c>
      <c r="G17" s="39"/>
      <c r="H17" s="39">
        <v>1776</v>
      </c>
    </row>
    <row r="18" spans="1:8" s="7" customFormat="1" ht="24" customHeight="1">
      <c r="A18" s="55" t="s">
        <v>73</v>
      </c>
      <c r="B18" s="39">
        <v>1929</v>
      </c>
      <c r="C18" s="39"/>
      <c r="D18" s="39">
        <v>1143</v>
      </c>
      <c r="E18" s="39"/>
      <c r="F18" s="39">
        <v>1909</v>
      </c>
      <c r="G18" s="39"/>
      <c r="H18" s="39">
        <v>1121</v>
      </c>
    </row>
    <row r="19" spans="1:8" s="7" customFormat="1" ht="24" customHeight="1">
      <c r="A19" s="55" t="s">
        <v>149</v>
      </c>
      <c r="B19" s="39">
        <v>-910401</v>
      </c>
      <c r="C19" s="39"/>
      <c r="D19" s="39">
        <v>-843541</v>
      </c>
      <c r="E19" s="39"/>
      <c r="F19" s="39">
        <v>-910401</v>
      </c>
      <c r="G19" s="39"/>
      <c r="H19" s="39">
        <v>-843541</v>
      </c>
    </row>
    <row r="20" spans="1:8" s="7" customFormat="1" ht="24" customHeight="1">
      <c r="A20" s="55" t="s">
        <v>167</v>
      </c>
      <c r="B20" s="38">
        <v>261829</v>
      </c>
      <c r="C20" s="36"/>
      <c r="D20" s="38">
        <v>219697</v>
      </c>
      <c r="E20" s="36"/>
      <c r="F20" s="38">
        <v>261829</v>
      </c>
      <c r="G20" s="36"/>
      <c r="H20" s="38">
        <v>219697</v>
      </c>
    </row>
    <row r="21" spans="1:8" s="7" customFormat="1" ht="24" customHeight="1">
      <c r="A21" s="55" t="s">
        <v>87</v>
      </c>
      <c r="B21" s="55"/>
      <c r="C21" s="55"/>
      <c r="D21" s="55"/>
      <c r="E21" s="36"/>
      <c r="F21" s="36"/>
      <c r="G21" s="36"/>
      <c r="H21" s="36"/>
    </row>
    <row r="22" spans="1:8" s="7" customFormat="1" ht="24" customHeight="1">
      <c r="A22" s="55" t="s">
        <v>42</v>
      </c>
      <c r="B22" s="36">
        <f>SUM(B11:B20)</f>
        <v>79505</v>
      </c>
      <c r="C22" s="36"/>
      <c r="D22" s="36">
        <f>SUM(D11:D20)</f>
        <v>79050</v>
      </c>
      <c r="E22" s="36"/>
      <c r="F22" s="36">
        <f>SUM(F11:F20)</f>
        <v>24550</v>
      </c>
      <c r="G22" s="36"/>
      <c r="H22" s="36">
        <f>SUM(H11:H20)</f>
        <v>26430</v>
      </c>
    </row>
    <row r="23" spans="1:8" s="7" customFormat="1" ht="24" customHeight="1">
      <c r="A23" s="55" t="s">
        <v>43</v>
      </c>
      <c r="B23" s="55"/>
      <c r="C23" s="55"/>
      <c r="D23" s="55"/>
      <c r="E23" s="36"/>
      <c r="F23" s="36"/>
      <c r="G23" s="36"/>
      <c r="H23" s="36"/>
    </row>
    <row r="24" spans="1:8" s="7" customFormat="1" ht="24" customHeight="1">
      <c r="A24" s="55" t="s">
        <v>54</v>
      </c>
      <c r="B24" s="36">
        <v>-1552755</v>
      </c>
      <c r="C24" s="36"/>
      <c r="D24" s="36">
        <v>-1575044</v>
      </c>
      <c r="E24" s="36"/>
      <c r="F24" s="36">
        <v>-1552755</v>
      </c>
      <c r="G24" s="36"/>
      <c r="H24" s="36">
        <v>-1575044</v>
      </c>
    </row>
    <row r="25" spans="1:8" s="7" customFormat="1" ht="24" customHeight="1">
      <c r="A25" s="55" t="s">
        <v>62</v>
      </c>
      <c r="B25" s="36">
        <v>33933</v>
      </c>
      <c r="C25" s="36"/>
      <c r="D25" s="36">
        <v>25953</v>
      </c>
      <c r="E25" s="36"/>
      <c r="F25" s="36">
        <v>33933</v>
      </c>
      <c r="G25" s="36"/>
      <c r="H25" s="36">
        <v>25953</v>
      </c>
    </row>
    <row r="26" spans="1:8" s="7" customFormat="1" ht="24" customHeight="1">
      <c r="A26" s="55" t="s">
        <v>163</v>
      </c>
      <c r="B26" s="36">
        <v>-156650</v>
      </c>
      <c r="C26" s="36"/>
      <c r="D26" s="36">
        <v>-48362</v>
      </c>
      <c r="E26" s="36"/>
      <c r="F26" s="36">
        <v>-156650</v>
      </c>
      <c r="G26" s="36"/>
      <c r="H26" s="36">
        <v>-48362</v>
      </c>
    </row>
    <row r="27" spans="1:8" s="7" customFormat="1" ht="27.75" customHeight="1">
      <c r="A27" s="55" t="s">
        <v>75</v>
      </c>
      <c r="B27" s="36">
        <v>-1690</v>
      </c>
      <c r="C27" s="36"/>
      <c r="D27" s="36">
        <v>2367</v>
      </c>
      <c r="E27" s="36"/>
      <c r="F27" s="36">
        <v>-31</v>
      </c>
      <c r="G27" s="36"/>
      <c r="H27" s="36">
        <v>3766</v>
      </c>
    </row>
    <row r="28" spans="1:8" s="7" customFormat="1" ht="24" customHeight="1">
      <c r="A28" s="55" t="s">
        <v>55</v>
      </c>
      <c r="B28" s="36">
        <v>411881</v>
      </c>
      <c r="C28" s="36"/>
      <c r="D28" s="36">
        <v>213992</v>
      </c>
      <c r="E28" s="36"/>
      <c r="F28" s="36">
        <v>411881</v>
      </c>
      <c r="G28" s="36"/>
      <c r="H28" s="36">
        <v>213992</v>
      </c>
    </row>
    <row r="29" spans="1:8" s="7" customFormat="1" ht="24" customHeight="1">
      <c r="A29" s="100" t="s">
        <v>44</v>
      </c>
      <c r="B29" s="36">
        <v>-17058</v>
      </c>
      <c r="C29" s="36"/>
      <c r="D29" s="36">
        <v>-40340</v>
      </c>
      <c r="E29" s="36"/>
      <c r="F29" s="36">
        <v>-16421</v>
      </c>
      <c r="G29" s="36"/>
      <c r="H29" s="36">
        <v>-38878</v>
      </c>
    </row>
    <row r="30" spans="1:8" s="7" customFormat="1" ht="24" customHeight="1">
      <c r="A30" s="55" t="s">
        <v>72</v>
      </c>
      <c r="B30" s="40">
        <v>-8483</v>
      </c>
      <c r="C30" s="40"/>
      <c r="D30" s="40">
        <v>-5311</v>
      </c>
      <c r="E30" s="40"/>
      <c r="F30" s="40">
        <v>-8483</v>
      </c>
      <c r="G30" s="36"/>
      <c r="H30" s="40">
        <v>-5311</v>
      </c>
    </row>
    <row r="31" spans="1:8" s="7" customFormat="1" ht="24" customHeight="1">
      <c r="A31" s="55" t="s">
        <v>178</v>
      </c>
      <c r="B31" s="55"/>
      <c r="C31" s="55"/>
      <c r="D31" s="55"/>
      <c r="E31" s="55"/>
      <c r="F31" s="36"/>
      <c r="G31" s="36"/>
      <c r="H31" s="36"/>
    </row>
    <row r="32" spans="1:8" s="7" customFormat="1" ht="24" customHeight="1">
      <c r="A32" s="55" t="s">
        <v>77</v>
      </c>
      <c r="B32" s="36">
        <v>60773</v>
      </c>
      <c r="C32" s="36"/>
      <c r="D32" s="36">
        <v>112049</v>
      </c>
      <c r="E32" s="36"/>
      <c r="F32" s="36">
        <v>54574</v>
      </c>
      <c r="G32" s="36"/>
      <c r="H32" s="36">
        <v>107083</v>
      </c>
    </row>
    <row r="33" spans="1:9" s="7" customFormat="1" ht="24" customHeight="1">
      <c r="A33" s="100" t="s">
        <v>45</v>
      </c>
      <c r="B33" s="38">
        <v>60865</v>
      </c>
      <c r="C33" s="36"/>
      <c r="D33" s="38">
        <v>48880</v>
      </c>
      <c r="E33" s="36"/>
      <c r="F33" s="38">
        <v>61059</v>
      </c>
      <c r="G33" s="36"/>
      <c r="H33" s="38">
        <v>48663</v>
      </c>
    </row>
    <row r="34" spans="1:9" s="7" customFormat="1" ht="24" customHeight="1">
      <c r="A34" s="100" t="s">
        <v>165</v>
      </c>
      <c r="B34" s="36">
        <f>SUM(B22:B33)</f>
        <v>-1089679</v>
      </c>
      <c r="C34" s="36"/>
      <c r="D34" s="36">
        <f>SUM(D22:D33)</f>
        <v>-1186766</v>
      </c>
      <c r="E34" s="36"/>
      <c r="F34" s="36">
        <f>SUM(F22:F33)</f>
        <v>-1148343</v>
      </c>
      <c r="G34" s="36"/>
      <c r="H34" s="36">
        <f>SUM(H22:H33)</f>
        <v>-1241708</v>
      </c>
    </row>
    <row r="35" spans="1:9" s="7" customFormat="1" ht="24" customHeight="1">
      <c r="A35" s="100" t="s">
        <v>68</v>
      </c>
      <c r="B35" s="36">
        <v>988761</v>
      </c>
      <c r="C35" s="36"/>
      <c r="D35" s="36">
        <v>915419</v>
      </c>
      <c r="E35" s="36"/>
      <c r="F35" s="36">
        <v>988761</v>
      </c>
      <c r="G35" s="36"/>
      <c r="H35" s="36">
        <v>915419</v>
      </c>
    </row>
    <row r="36" spans="1:9" s="7" customFormat="1" ht="24" customHeight="1">
      <c r="A36" s="100" t="s">
        <v>69</v>
      </c>
      <c r="B36" s="38">
        <v>-3482</v>
      </c>
      <c r="C36" s="36"/>
      <c r="D36" s="38">
        <v>-1491</v>
      </c>
      <c r="E36" s="36"/>
      <c r="F36" s="38">
        <v>-2307</v>
      </c>
      <c r="G36" s="36"/>
      <c r="H36" s="38">
        <v>-953</v>
      </c>
    </row>
    <row r="37" spans="1:9" s="7" customFormat="1" ht="24" customHeight="1">
      <c r="A37" s="95" t="s">
        <v>179</v>
      </c>
      <c r="B37" s="38">
        <f>SUM(B34:B36)</f>
        <v>-104400</v>
      </c>
      <c r="C37" s="36"/>
      <c r="D37" s="38">
        <f>SUM(D34:D36)</f>
        <v>-272838</v>
      </c>
      <c r="E37" s="36"/>
      <c r="F37" s="38">
        <f>SUM(F34:F36)</f>
        <v>-161889</v>
      </c>
      <c r="G37" s="36"/>
      <c r="H37" s="38">
        <f>SUM(H34:H36)</f>
        <v>-327242</v>
      </c>
    </row>
    <row r="38" spans="1:9" s="7" customFormat="1" ht="24" customHeight="1">
      <c r="A38" s="55"/>
      <c r="B38" s="55"/>
      <c r="C38" s="55"/>
      <c r="D38" s="55"/>
      <c r="E38" s="55"/>
      <c r="H38" s="14"/>
    </row>
    <row r="39" spans="1:9" s="7" customFormat="1" ht="24" customHeight="1">
      <c r="A39" s="101" t="s">
        <v>11</v>
      </c>
      <c r="B39" s="101"/>
      <c r="C39" s="101"/>
      <c r="D39" s="101"/>
      <c r="E39" s="101"/>
      <c r="F39" s="17"/>
      <c r="H39" s="40"/>
    </row>
    <row r="40" spans="1:9" s="6" customFormat="1" ht="24" customHeight="1">
      <c r="A40" s="94"/>
      <c r="B40" s="94"/>
      <c r="C40" s="94"/>
      <c r="D40" s="94"/>
      <c r="E40" s="94"/>
      <c r="F40" s="4"/>
      <c r="G40" s="4"/>
      <c r="H40" s="14" t="s">
        <v>100</v>
      </c>
      <c r="I40" s="7"/>
    </row>
    <row r="41" spans="1:9" s="6" customFormat="1" ht="24" customHeight="1">
      <c r="A41" s="94" t="s">
        <v>115</v>
      </c>
      <c r="B41" s="94"/>
      <c r="C41" s="94"/>
      <c r="D41" s="94"/>
      <c r="E41" s="94"/>
      <c r="F41" s="2"/>
      <c r="G41" s="4"/>
      <c r="H41" s="42"/>
      <c r="I41" s="7"/>
    </row>
    <row r="42" spans="1:9" s="6" customFormat="1" ht="24" customHeight="1">
      <c r="A42" s="95" t="s">
        <v>46</v>
      </c>
      <c r="B42" s="95"/>
      <c r="C42" s="95"/>
      <c r="D42" s="95"/>
      <c r="E42" s="95"/>
      <c r="F42" s="4"/>
      <c r="G42" s="4"/>
      <c r="H42" s="42"/>
      <c r="I42" s="7"/>
    </row>
    <row r="43" spans="1:9" s="6" customFormat="1" ht="24" customHeight="1">
      <c r="A43" s="94" t="s">
        <v>171</v>
      </c>
      <c r="B43" s="94"/>
      <c r="C43" s="94"/>
      <c r="D43" s="94"/>
      <c r="E43" s="94"/>
      <c r="F43" s="2"/>
      <c r="G43" s="4"/>
      <c r="H43" s="42"/>
      <c r="I43" s="7"/>
    </row>
    <row r="44" spans="1:9" s="6" customFormat="1" ht="24" customHeight="1">
      <c r="F44" s="2"/>
      <c r="G44" s="4"/>
      <c r="H44" s="14" t="s">
        <v>99</v>
      </c>
      <c r="I44" s="7"/>
    </row>
    <row r="45" spans="1:9" s="6" customFormat="1" ht="24" customHeight="1">
      <c r="B45" s="116" t="s">
        <v>111</v>
      </c>
      <c r="C45" s="116"/>
      <c r="D45" s="116"/>
      <c r="E45" s="23"/>
      <c r="F45" s="117" t="s">
        <v>112</v>
      </c>
      <c r="G45" s="117"/>
      <c r="H45" s="117"/>
      <c r="I45" s="7"/>
    </row>
    <row r="46" spans="1:9" s="6" customFormat="1" ht="24" customHeight="1">
      <c r="B46" s="121" t="s">
        <v>129</v>
      </c>
      <c r="C46" s="121"/>
      <c r="D46" s="121"/>
      <c r="E46" s="23"/>
      <c r="F46" s="121" t="s">
        <v>129</v>
      </c>
      <c r="G46" s="121"/>
      <c r="H46" s="121"/>
      <c r="I46" s="7"/>
    </row>
    <row r="47" spans="1:9" s="6" customFormat="1" ht="24" customHeight="1">
      <c r="B47" s="117" t="s">
        <v>172</v>
      </c>
      <c r="C47" s="117"/>
      <c r="D47" s="117"/>
      <c r="E47" s="23"/>
      <c r="F47" s="117" t="s">
        <v>172</v>
      </c>
      <c r="G47" s="117"/>
      <c r="H47" s="117"/>
      <c r="I47" s="7"/>
    </row>
    <row r="48" spans="1:9" s="7" customFormat="1" ht="24" customHeight="1">
      <c r="A48" s="6"/>
      <c r="B48" s="96">
        <v>2566</v>
      </c>
      <c r="C48" s="97"/>
      <c r="D48" s="96">
        <v>2565</v>
      </c>
      <c r="E48" s="97"/>
      <c r="F48" s="96">
        <v>2566</v>
      </c>
      <c r="G48" s="97"/>
      <c r="H48" s="96">
        <v>2565</v>
      </c>
    </row>
    <row r="49" spans="1:8" s="7" customFormat="1" ht="24" customHeight="1">
      <c r="A49" s="98" t="s">
        <v>47</v>
      </c>
      <c r="B49" s="98"/>
      <c r="C49" s="98"/>
      <c r="D49" s="98"/>
      <c r="E49" s="98"/>
      <c r="F49" s="99"/>
      <c r="H49" s="14"/>
    </row>
    <row r="50" spans="1:8" s="7" customFormat="1" ht="24" customHeight="1">
      <c r="A50" s="55" t="s">
        <v>63</v>
      </c>
      <c r="B50" s="36">
        <v>-1425</v>
      </c>
      <c r="C50" s="36"/>
      <c r="D50" s="36">
        <v>-357</v>
      </c>
      <c r="E50" s="36"/>
      <c r="F50" s="36">
        <v>-1425</v>
      </c>
      <c r="G50" s="36"/>
      <c r="H50" s="36">
        <v>-357</v>
      </c>
    </row>
    <row r="51" spans="1:8" s="7" customFormat="1" ht="24" customHeight="1">
      <c r="A51" s="55" t="s">
        <v>93</v>
      </c>
      <c r="B51" s="36">
        <v>-273</v>
      </c>
      <c r="C51" s="36"/>
      <c r="D51" s="36">
        <v>-78</v>
      </c>
      <c r="E51" s="36"/>
      <c r="F51" s="36">
        <v>-273</v>
      </c>
      <c r="G51" s="36"/>
      <c r="H51" s="36">
        <v>-78</v>
      </c>
    </row>
    <row r="52" spans="1:8" s="7" customFormat="1" ht="24" customHeight="1">
      <c r="A52" s="55" t="s">
        <v>158</v>
      </c>
      <c r="B52" s="36">
        <v>3421</v>
      </c>
      <c r="C52" s="36"/>
      <c r="D52" s="36">
        <v>9</v>
      </c>
      <c r="E52" s="36"/>
      <c r="F52" s="36">
        <v>3421</v>
      </c>
      <c r="G52" s="36"/>
      <c r="H52" s="36">
        <v>9</v>
      </c>
    </row>
    <row r="53" spans="1:8" s="7" customFormat="1" ht="24" customHeight="1">
      <c r="A53" s="98" t="s">
        <v>160</v>
      </c>
      <c r="B53" s="37">
        <f>SUM(B50:B52)</f>
        <v>1723</v>
      </c>
      <c r="C53" s="36"/>
      <c r="D53" s="37">
        <f>SUM(D50:D52)</f>
        <v>-426</v>
      </c>
      <c r="E53" s="36"/>
      <c r="F53" s="37">
        <f>SUM(F50:F52)</f>
        <v>1723</v>
      </c>
      <c r="G53" s="36"/>
      <c r="H53" s="37">
        <f>SUM(H50:H52)</f>
        <v>-426</v>
      </c>
    </row>
    <row r="54" spans="1:8" s="7" customFormat="1" ht="24" customHeight="1">
      <c r="A54" s="98" t="s">
        <v>48</v>
      </c>
      <c r="B54" s="98"/>
      <c r="C54" s="98"/>
      <c r="D54" s="98"/>
      <c r="E54" s="36"/>
      <c r="F54" s="36"/>
      <c r="G54" s="36"/>
      <c r="H54" s="36"/>
    </row>
    <row r="55" spans="1:8" s="7" customFormat="1" ht="24" customHeight="1">
      <c r="A55" s="101" t="s">
        <v>181</v>
      </c>
      <c r="B55" s="36">
        <v>441362</v>
      </c>
      <c r="C55" s="36"/>
      <c r="D55" s="36">
        <v>-1211793</v>
      </c>
      <c r="E55" s="36"/>
      <c r="F55" s="36">
        <v>441362</v>
      </c>
      <c r="G55" s="36"/>
      <c r="H55" s="36">
        <v>-1211793</v>
      </c>
    </row>
    <row r="56" spans="1:8" s="7" customFormat="1" ht="24" customHeight="1">
      <c r="A56" s="100" t="s">
        <v>156</v>
      </c>
      <c r="B56" s="36">
        <v>1995848</v>
      </c>
      <c r="C56" s="36"/>
      <c r="D56" s="36">
        <v>3994274</v>
      </c>
      <c r="E56" s="36"/>
      <c r="F56" s="36">
        <v>1995848</v>
      </c>
      <c r="G56" s="36"/>
      <c r="H56" s="36">
        <v>3994274</v>
      </c>
    </row>
    <row r="57" spans="1:8" s="7" customFormat="1" ht="24" customHeight="1">
      <c r="A57" s="100" t="s">
        <v>108</v>
      </c>
      <c r="B57" s="36">
        <v>-2200000</v>
      </c>
      <c r="C57" s="36"/>
      <c r="D57" s="36">
        <v>-2225000</v>
      </c>
      <c r="E57" s="36"/>
      <c r="F57" s="36">
        <v>-2200000</v>
      </c>
      <c r="G57" s="36"/>
      <c r="H57" s="36">
        <v>-2225000</v>
      </c>
    </row>
    <row r="58" spans="1:8" s="7" customFormat="1" ht="24" customHeight="1">
      <c r="A58" s="55" t="s">
        <v>152</v>
      </c>
      <c r="B58" s="36">
        <v>-1729</v>
      </c>
      <c r="C58" s="36"/>
      <c r="D58" s="36">
        <v>-1689</v>
      </c>
      <c r="E58" s="36"/>
      <c r="F58" s="36">
        <v>-1729</v>
      </c>
      <c r="G58" s="36"/>
      <c r="H58" s="36">
        <v>-1689</v>
      </c>
    </row>
    <row r="59" spans="1:8" s="7" customFormat="1" ht="24" customHeight="1">
      <c r="A59" s="55" t="s">
        <v>70</v>
      </c>
      <c r="B59" s="36">
        <v>-169495</v>
      </c>
      <c r="C59" s="36"/>
      <c r="D59" s="36">
        <v>-127930</v>
      </c>
      <c r="E59" s="36"/>
      <c r="F59" s="36">
        <v>-169495</v>
      </c>
      <c r="G59" s="36"/>
      <c r="H59" s="36">
        <v>-127930</v>
      </c>
    </row>
    <row r="60" spans="1:8" s="7" customFormat="1" ht="24" customHeight="1">
      <c r="A60" s="98" t="s">
        <v>180</v>
      </c>
      <c r="B60" s="37">
        <f>SUM(B55:B59)</f>
        <v>65986</v>
      </c>
      <c r="C60" s="36"/>
      <c r="D60" s="37">
        <f>SUM(D55:D59)</f>
        <v>427862</v>
      </c>
      <c r="E60" s="36"/>
      <c r="F60" s="37">
        <f>SUM(F55:F59)</f>
        <v>65986</v>
      </c>
      <c r="G60" s="36"/>
      <c r="H60" s="37">
        <f>SUM(H55:H59)</f>
        <v>427862</v>
      </c>
    </row>
    <row r="61" spans="1:8" s="7" customFormat="1" ht="24" customHeight="1">
      <c r="A61" s="98" t="s">
        <v>159</v>
      </c>
      <c r="B61" s="36">
        <f>SUM(B37,B53,B60)</f>
        <v>-36691</v>
      </c>
      <c r="C61" s="36"/>
      <c r="D61" s="36">
        <f>SUM(D37,D53,D60)</f>
        <v>154598</v>
      </c>
      <c r="E61" s="36"/>
      <c r="F61" s="36">
        <f>SUM(F37,F53,F60)</f>
        <v>-94180</v>
      </c>
      <c r="G61" s="36"/>
      <c r="H61" s="36">
        <f>SUM(H53,H37,H60)</f>
        <v>100194</v>
      </c>
    </row>
    <row r="62" spans="1:8" s="7" customFormat="1" ht="24" customHeight="1">
      <c r="A62" s="100" t="s">
        <v>104</v>
      </c>
      <c r="B62" s="38">
        <v>650443</v>
      </c>
      <c r="C62" s="36"/>
      <c r="D62" s="38">
        <v>476222</v>
      </c>
      <c r="E62" s="36"/>
      <c r="F62" s="38">
        <f>+BS!L11</f>
        <v>411282</v>
      </c>
      <c r="G62" s="36"/>
      <c r="H62" s="38">
        <v>253637</v>
      </c>
    </row>
    <row r="63" spans="1:8" s="7" customFormat="1" ht="24" customHeight="1" thickBot="1">
      <c r="A63" s="94" t="s">
        <v>105</v>
      </c>
      <c r="B63" s="44">
        <f>SUM(B61:B62)</f>
        <v>613752</v>
      </c>
      <c r="C63" s="36"/>
      <c r="D63" s="44">
        <f>SUM(D61:D62)</f>
        <v>630820</v>
      </c>
      <c r="E63" s="36"/>
      <c r="F63" s="44">
        <f>SUM(F61:F62)</f>
        <v>317102</v>
      </c>
      <c r="G63" s="36"/>
      <c r="H63" s="44">
        <f>SUM(H61:H62)</f>
        <v>353831</v>
      </c>
    </row>
    <row r="64" spans="1:8" s="7" customFormat="1" ht="24" customHeight="1" thickTop="1">
      <c r="A64" s="94"/>
      <c r="B64" s="57">
        <f>SUM(B63-BS!F11)</f>
        <v>0</v>
      </c>
      <c r="C64" s="102"/>
      <c r="D64" s="102"/>
      <c r="E64" s="36"/>
      <c r="F64" s="36">
        <f>SUM(F63-BS!J11)</f>
        <v>0</v>
      </c>
      <c r="G64" s="36"/>
      <c r="H64" s="36"/>
    </row>
    <row r="65" spans="1:8" s="7" customFormat="1" ht="24" customHeight="1">
      <c r="A65" s="98" t="s">
        <v>95</v>
      </c>
      <c r="B65" s="98"/>
      <c r="C65" s="98"/>
      <c r="D65" s="98"/>
      <c r="E65" s="98"/>
      <c r="F65" s="36"/>
      <c r="G65" s="36"/>
      <c r="H65" s="36"/>
    </row>
    <row r="66" spans="1:8" s="7" customFormat="1" ht="24" customHeight="1">
      <c r="A66" s="55" t="s">
        <v>96</v>
      </c>
      <c r="B66" s="55"/>
      <c r="C66" s="55"/>
      <c r="D66" s="55"/>
      <c r="E66" s="55"/>
      <c r="F66" s="36"/>
      <c r="G66" s="36"/>
      <c r="H66" s="36"/>
    </row>
    <row r="67" spans="1:8" s="7" customFormat="1" ht="24" customHeight="1">
      <c r="A67" s="55" t="s">
        <v>97</v>
      </c>
      <c r="B67" s="36">
        <v>347458</v>
      </c>
      <c r="C67" s="36"/>
      <c r="D67" s="36">
        <v>213834</v>
      </c>
      <c r="E67" s="55"/>
      <c r="F67" s="36">
        <v>347458</v>
      </c>
      <c r="G67" s="36"/>
      <c r="H67" s="36">
        <v>213834</v>
      </c>
    </row>
    <row r="68" spans="1:8" s="7" customFormat="1" ht="24" customHeight="1">
      <c r="A68" s="55" t="s">
        <v>166</v>
      </c>
      <c r="B68" s="36">
        <v>0</v>
      </c>
      <c r="C68" s="36"/>
      <c r="D68" s="36">
        <v>840</v>
      </c>
      <c r="E68" s="55"/>
      <c r="F68" s="36">
        <v>0</v>
      </c>
      <c r="G68" s="36"/>
      <c r="H68" s="36">
        <v>840</v>
      </c>
    </row>
    <row r="69" spans="1:8" s="7" customFormat="1" ht="24" customHeight="1">
      <c r="A69" s="55"/>
      <c r="B69" s="40"/>
      <c r="C69" s="55"/>
      <c r="D69" s="55"/>
      <c r="E69" s="55"/>
      <c r="F69" s="36"/>
      <c r="G69" s="23"/>
      <c r="H69" s="55"/>
    </row>
    <row r="70" spans="1:8" s="7" customFormat="1" ht="24" customHeight="1">
      <c r="A70" s="101" t="s">
        <v>11</v>
      </c>
      <c r="B70" s="101"/>
      <c r="C70" s="101"/>
      <c r="D70" s="101"/>
      <c r="E70" s="101"/>
      <c r="F70" s="17"/>
      <c r="H70" s="40"/>
    </row>
  </sheetData>
  <mergeCells count="12">
    <mergeCell ref="F6:H6"/>
    <mergeCell ref="F7:H7"/>
    <mergeCell ref="F8:H8"/>
    <mergeCell ref="F45:H45"/>
    <mergeCell ref="F47:H47"/>
    <mergeCell ref="F46:H46"/>
    <mergeCell ref="B47:D47"/>
    <mergeCell ref="B6:D6"/>
    <mergeCell ref="B7:D7"/>
    <mergeCell ref="B8:D8"/>
    <mergeCell ref="B45:D45"/>
    <mergeCell ref="B46:D46"/>
  </mergeCells>
  <pageMargins left="0.86614173228346458" right="0.39370078740157483" top="0.9055118110236221" bottom="0.19685039370078741" header="0.31496062992125984" footer="0.31496062992125984"/>
  <pageSetup paperSize="9" scale="75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FC6A3C-8292-486C-83F1-E8072E9124D9}">
  <ds:schemaRefs>
    <ds:schemaRef ds:uri="http://purl.org/dc/dcmitype/"/>
    <ds:schemaRef ds:uri="http://www.w3.org/XML/1998/namespace"/>
    <ds:schemaRef ds:uri="http://purl.org/dc/terms/"/>
    <ds:schemaRef ds:uri="3f537b69-909f-4fce-8c6c-fc7e011a84c8"/>
    <ds:schemaRef ds:uri="http://purl.org/dc/elements/1.1/"/>
    <ds:schemaRef ds:uri="http://schemas.microsoft.com/office/2006/metadata/properties"/>
    <ds:schemaRef ds:uri="269db68a-2a20-4745-b599-b058d16d18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50624</vt:lpwstr>
  </property>
  <property fmtid="{D5CDD505-2E9C-101B-9397-08002B2CF9AE}" pid="4" name="OptimizationTime">
    <vt:lpwstr>20230510_1638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Rungrudi Khainunlong</cp:lastModifiedBy>
  <cp:lastPrinted>2023-05-02T07:03:19Z</cp:lastPrinted>
  <dcterms:created xsi:type="dcterms:W3CDTF">2011-03-08T09:02:15Z</dcterms:created>
  <dcterms:modified xsi:type="dcterms:W3CDTF">2023-05-10T08:48:00Z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