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MIS\ผลประกอบการบริษัทและบริษัทที่เกี่ยวข้อง\ผลประกอบการปี 66\66-03\Elcid\"/>
    </mc:Choice>
  </mc:AlternateContent>
  <bookViews>
    <workbookView xWindow="-120" yWindow="-120" windowWidth="21840" windowHeight="13140" activeTab="4"/>
  </bookViews>
  <sheets>
    <sheet name="2-4" sheetId="1" r:id="rId1"/>
    <sheet name="5-6 (3M)" sheetId="2" r:id="rId2"/>
    <sheet name="7" sheetId="4" r:id="rId3"/>
    <sheet name="8" sheetId="5" r:id="rId4"/>
    <sheet name="9-10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6" l="1"/>
  <c r="H79" i="6"/>
  <c r="F77" i="2" l="1"/>
  <c r="J77" i="2"/>
  <c r="H73" i="6" l="1"/>
  <c r="H84" i="6" l="1"/>
  <c r="H25" i="6" l="1"/>
  <c r="N23" i="4" l="1"/>
  <c r="P23" i="4" s="1"/>
  <c r="R23" i="4" l="1"/>
  <c r="R22" i="4"/>
  <c r="R19" i="4"/>
  <c r="L21" i="6" l="1"/>
  <c r="L84" i="6"/>
  <c r="L16" i="5"/>
  <c r="F25" i="5"/>
  <c r="R14" i="5"/>
  <c r="R11" i="5" l="1"/>
  <c r="R16" i="5" s="1"/>
  <c r="D25" i="5" l="1"/>
  <c r="R21" i="5"/>
  <c r="R12" i="4" l="1"/>
  <c r="V12" i="4" s="1"/>
  <c r="V15" i="4"/>
  <c r="A3" i="4"/>
  <c r="A3" i="6" s="1"/>
  <c r="H25" i="5"/>
  <c r="H16" i="5"/>
  <c r="H26" i="4"/>
  <c r="H17" i="4"/>
  <c r="L78" i="1" l="1"/>
  <c r="V23" i="4" l="1"/>
  <c r="V22" i="4"/>
  <c r="J26" i="4"/>
  <c r="H126" i="1" s="1"/>
  <c r="J17" i="4"/>
  <c r="N81" i="6" l="1"/>
  <c r="L81" i="6"/>
  <c r="J25" i="5" l="1"/>
  <c r="N69" i="6" l="1"/>
  <c r="L69" i="6"/>
  <c r="H69" i="6"/>
  <c r="J69" i="6"/>
  <c r="N27" i="6"/>
  <c r="J27" i="6"/>
  <c r="J81" i="6" l="1"/>
  <c r="H81" i="6"/>
  <c r="A49" i="6"/>
  <c r="N39" i="6"/>
  <c r="N43" i="6" s="1"/>
  <c r="J39" i="6"/>
  <c r="J43" i="6" s="1"/>
  <c r="A51" i="6"/>
  <c r="J83" i="6" l="1"/>
  <c r="J86" i="6" s="1"/>
  <c r="N83" i="6"/>
  <c r="N86" i="6" s="1"/>
  <c r="L39" i="1" l="1"/>
  <c r="L27" i="6" l="1"/>
  <c r="L39" i="6" s="1"/>
  <c r="L43" i="6" s="1"/>
  <c r="L83" i="6" s="1"/>
  <c r="L86" i="6" s="1"/>
  <c r="A50" i="2" l="1"/>
  <c r="A1" i="2"/>
  <c r="A103" i="1"/>
  <c r="A154" i="1" s="1"/>
  <c r="A55" i="1"/>
  <c r="A106" i="1" s="1"/>
  <c r="A53" i="1"/>
  <c r="A104" i="1" s="1"/>
  <c r="L25" i="5"/>
  <c r="N25" i="5"/>
  <c r="T26" i="4" l="1"/>
  <c r="H133" i="1" s="1"/>
  <c r="D16" i="5"/>
  <c r="N16" i="5"/>
  <c r="F16" i="5"/>
  <c r="R18" i="5"/>
  <c r="N26" i="4"/>
  <c r="L26" i="4"/>
  <c r="F26" i="4"/>
  <c r="D26" i="4"/>
  <c r="V19" i="4"/>
  <c r="T17" i="4"/>
  <c r="N17" i="4"/>
  <c r="L17" i="4"/>
  <c r="F17" i="4"/>
  <c r="D17" i="4"/>
  <c r="P17" i="4"/>
  <c r="A3" i="5"/>
  <c r="A53" i="2"/>
  <c r="L21" i="2"/>
  <c r="J21" i="2"/>
  <c r="H21" i="2"/>
  <c r="F21" i="2"/>
  <c r="L16" i="2"/>
  <c r="J16" i="2"/>
  <c r="H16" i="2"/>
  <c r="F16" i="2"/>
  <c r="A1" i="4"/>
  <c r="N132" i="1"/>
  <c r="N135" i="1" s="1"/>
  <c r="J132" i="1"/>
  <c r="J135" i="1" s="1"/>
  <c r="A96" i="2"/>
  <c r="N89" i="1"/>
  <c r="L89" i="1"/>
  <c r="J89" i="1"/>
  <c r="H89" i="1"/>
  <c r="N78" i="1"/>
  <c r="J78" i="1"/>
  <c r="H78" i="1"/>
  <c r="N39" i="1"/>
  <c r="J39" i="1"/>
  <c r="H39" i="1"/>
  <c r="N22" i="1"/>
  <c r="L22" i="1"/>
  <c r="J22" i="1"/>
  <c r="H22" i="1"/>
  <c r="H23" i="2" l="1"/>
  <c r="H26" i="2" s="1"/>
  <c r="H35" i="2" s="1"/>
  <c r="J23" i="2"/>
  <c r="J26" i="2" s="1"/>
  <c r="J35" i="2" s="1"/>
  <c r="L23" i="2"/>
  <c r="L26" i="2" s="1"/>
  <c r="F23" i="2"/>
  <c r="F26" i="2" s="1"/>
  <c r="F35" i="2" s="1"/>
  <c r="H11" i="6" s="1"/>
  <c r="H27" i="6" s="1"/>
  <c r="H39" i="6" s="1"/>
  <c r="H43" i="6" s="1"/>
  <c r="H83" i="6" s="1"/>
  <c r="H86" i="6" s="1"/>
  <c r="L91" i="1"/>
  <c r="N91" i="1"/>
  <c r="N137" i="1" s="1"/>
  <c r="H91" i="1"/>
  <c r="J91" i="1"/>
  <c r="J137" i="1" s="1"/>
  <c r="J41" i="1"/>
  <c r="L41" i="1"/>
  <c r="N41" i="1"/>
  <c r="H41" i="1"/>
  <c r="A34" i="4"/>
  <c r="A32" i="5" s="1"/>
  <c r="A48" i="6" s="1"/>
  <c r="A98" i="6" s="1"/>
  <c r="A51" i="2"/>
  <c r="V17" i="4"/>
  <c r="L35" i="2" l="1"/>
  <c r="L38" i="2" s="1"/>
  <c r="F38" i="2"/>
  <c r="F41" i="2" s="1"/>
  <c r="F65" i="2" s="1"/>
  <c r="F62" i="2" s="1"/>
  <c r="P24" i="4" s="1"/>
  <c r="R24" i="4" s="1"/>
  <c r="V24" i="4" s="1"/>
  <c r="J38" i="2"/>
  <c r="H38" i="2"/>
  <c r="R17" i="4"/>
  <c r="J41" i="2" l="1"/>
  <c r="P23" i="5"/>
  <c r="L41" i="2"/>
  <c r="L71" i="2" s="1"/>
  <c r="L65" i="2"/>
  <c r="F71" i="2"/>
  <c r="F68" i="2" s="1"/>
  <c r="H41" i="2"/>
  <c r="H71" i="2" s="1"/>
  <c r="H65" i="2"/>
  <c r="J68" i="2" l="1"/>
  <c r="J71" i="2" s="1"/>
  <c r="J62" i="2"/>
  <c r="J65" i="2" s="1"/>
  <c r="P25" i="5"/>
  <c r="L130" i="1" s="1"/>
  <c r="R23" i="5"/>
  <c r="R25" i="5" s="1"/>
  <c r="P16" i="5"/>
  <c r="P26" i="4"/>
  <c r="H130" i="1" s="1"/>
  <c r="L132" i="1" l="1"/>
  <c r="H132" i="1"/>
  <c r="H135" i="1" s="1"/>
  <c r="H137" i="1" s="1"/>
  <c r="V26" i="4"/>
  <c r="R26" i="4"/>
  <c r="L135" i="1" l="1"/>
  <c r="L137" i="1" s="1"/>
</calcChain>
</file>

<file path=xl/sharedStrings.xml><?xml version="1.0" encoding="utf-8"?>
<sst xmlns="http://schemas.openxmlformats.org/spreadsheetml/2006/main" count="378" uniqueCount="200">
  <si>
    <t>บริษัท อาร์เอส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</si>
  <si>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</si>
  <si>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</si>
  <si>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</si>
  <si>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</si>
  <si>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</si>
  <si>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</si>
  <si>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</si>
  <si>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</si>
  <si>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</si>
  <si>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</si>
  <si>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</si>
  <si>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(สุทธิ)</t>
  </si>
  <si>
    <t>เงินให้กู้ยืมระยะสั้นแก่กิจการที่เกี่ยวข้องกัน (สุทธิ)</t>
  </si>
  <si>
    <t>สินค้าคงเหลือ (สุทธิ)</t>
  </si>
  <si>
    <t>ภาษีมูลค่าเพิ่ม (สุทธิ)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</si>
  <si>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</si>
  <si>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</si>
  <si>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</si>
  <si>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สินทรัพย์ตามสัญญาไม่หมุนเวียน</t>
  </si>
  <si>
    <t>เงินลงทุนในบริษัทย่อย (สุทธิ)</t>
  </si>
  <si>
    <t>อาคาร และอุปกรณ์ (สุทธิ)</t>
  </si>
  <si>
    <t>สินทรัพย์สิทธิการใช้ (สุทธิ)</t>
  </si>
  <si>
    <t>โทรทัศน์ (สุทธิ)</t>
  </si>
  <si>
    <t>ค่าความนิยม</t>
  </si>
  <si>
    <t>สินทรัพย์ไม่มีตัวตน (สุทธิ)</t>
  </si>
  <si>
    <t>ภาษีเงินได้ถูกหัก ณ ที่จ่าย รอขอคืน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</si>
  <si>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</si>
  <si>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</si>
  <si>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</si>
  <si>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</si>
  <si>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</si>
  <si>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 xml:space="preserve">งบแสดงฐานะการเงิน 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</si>
  <si>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</si>
  <si>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</si>
  <si>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</si>
  <si>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เจ้าหนี้เงินประกันผลงาน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</si>
  <si>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</si>
  <si>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</si>
  <si>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</si>
  <si>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ภาษีเงินได้ค้างจ่าย</t>
  </si>
  <si>
    <t>ภาษีเงินได้หัก ณ ที่จ่ายค้างจ่าย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</si>
  <si>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</si>
  <si>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</si>
  <si>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</si>
  <si>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</si>
  <si>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</si>
  <si>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</si>
  <si>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</si>
  <si>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</si>
  <si>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</si>
  <si>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</si>
  <si>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</si>
  <si>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</si>
  <si>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ทุนที่ออกและชำระเต็มมูลค่าแล้ว</t>
  </si>
  <si>
    <t>ส่วนเกินมูลค่าหุ้นสามัญ</t>
  </si>
  <si>
    <t>หุ้นสามัญซื้อคืน</t>
  </si>
  <si>
    <t>กำไรสะสม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</si>
  <si>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</si>
  <si>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</si>
  <si>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</si>
  <si>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</si>
  <si>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</si>
  <si>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</si>
  <si>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</si>
  <si>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</si>
  <si>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รายได้จากการให้บริการ</t>
  </si>
  <si>
    <t>รายได้จากการขายและการให้บริการ</t>
  </si>
  <si>
    <t>ต้นทุนขาย</t>
  </si>
  <si>
    <t>ต้นทุนการให้บริการ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</si>
  <si>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</si>
  <si>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</si>
  <si>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</si>
  <si>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</si>
  <si>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</si>
  <si>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</si>
  <si>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ค่าใช้จ่ายอื่น</t>
  </si>
  <si>
    <t>ต้นทุนทางการเงิน</t>
  </si>
  <si>
    <t>ค่าใช้จ่ายภาษีเงินได้</t>
  </si>
  <si>
    <t>กำไรเบ็ดเสร็จอื่น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</si>
  <si>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</si>
  <si>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</si>
  <si>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ของบริษัทใหญ่</t>
  </si>
  <si>
    <t>กำไรก่อนภาษีเงินได้</t>
  </si>
  <si>
    <t>งบแสดงการเปลี่ยนแปลงส่วนของเจ้าของ (ยังไม่ได้ตรวจสอบ)</t>
  </si>
  <si>
    <t>ข้อมูลทางการเงินรวม (บาท)</t>
  </si>
  <si>
    <t>ส่วนของผู้เป็นเจ้าของของบริษัทใหญ่</t>
  </si>
  <si>
    <t>จัดสรรแล้ว</t>
  </si>
  <si>
    <t>รวมส่วนของ</t>
  </si>
  <si>
    <t>ส่วน</t>
  </si>
  <si>
    <t>ที่ออกและ</t>
  </si>
  <si>
    <t>ส่วนเกิน</t>
  </si>
  <si>
    <t>หุ้นสามัญ</t>
  </si>
  <si>
    <t>ทุนสำรอง</t>
  </si>
  <si>
    <t>สำรอง</t>
  </si>
  <si>
    <t>ยังไม่ได้</t>
  </si>
  <si>
    <t>ผู้เป็นเจ้าของ</t>
  </si>
  <si>
    <t>ได้เสียที่ไม่มี</t>
  </si>
  <si>
    <t>เรียกชำระแล้ว</t>
  </si>
  <si>
    <t>มูลค่าหุ้น</t>
  </si>
  <si>
    <t>ซื้อคืน</t>
  </si>
  <si>
    <t>ตามกฎหมาย</t>
  </si>
  <si>
    <t>จัดสรร</t>
  </si>
  <si>
    <t>อำนาจควบคุม</t>
  </si>
  <si>
    <t xml:space="preserve">รวม </t>
  </si>
  <si>
    <t xml:space="preserve">  </t>
  </si>
  <si>
    <t>การเปลี่ยนแปลงในส่วนของเจ้าของสำหรับงวด</t>
  </si>
  <si>
    <t xml:space="preserve">   กำไรเบ็ดเสร็จรวมสำหรับงวด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</si>
  <si>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</si>
  <si>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ข้อมูลทางการเงินเฉพาะกิจการ (บาท)</t>
  </si>
  <si>
    <t>รวม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</si>
  <si>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</si>
  <si>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</si>
  <si>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</si>
  <si>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</si>
  <si>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และสินทรัพย์ไม่มีตัวตน</t>
  </si>
  <si>
    <t>(กำไร)จากการเปลี่ยนแปลงสัญญาเช่า</t>
  </si>
  <si>
    <t>รายได้ดอกเบี้ยรับ</t>
  </si>
  <si>
    <t>การเปลี่ยนแปลงของเงินทุนหมุนเวียน</t>
  </si>
  <si>
    <t>ลูกหนี้การค้าและลูกหนี้อื่น</t>
  </si>
  <si>
    <t>สินค้าคงเหลือ</t>
  </si>
  <si>
    <t>ภาษีมูลค่าเพิ่ม</t>
  </si>
  <si>
    <t>เงินสดได้มาจากกิจกรรมดำเนินงานก่อนภาษีเงินได้</t>
  </si>
  <si>
    <t>รับคืนภาษีถูกหัก ณ ที่จ่าย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</si>
  <si>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</si>
  <si>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</si>
  <si>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</si>
  <si>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เงินสดรับจากดอกเบี้ยรับ</t>
  </si>
  <si>
    <t>เงินสดจ่ายซื้ออาคาร และอุปกรณ์</t>
  </si>
  <si>
    <t>เงินสดจ่ายซื้อสินทรัพย์ไม่มีตัวตน</t>
  </si>
  <si>
    <t>เงินสดจ่ายเพื่อซื้อบริษัทย่อย - สุทธิจากเงินสดที่ได้มา</t>
  </si>
  <si>
    <t>กระแสเงินสดจากกิจกรรมจัดหาเงิน</t>
  </si>
  <si>
    <t>จ่ายชำระดอกเบี้ย</t>
  </si>
  <si>
    <t>จ่ายชำระหนี้สินภายใต้สัญญาเช่า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</si>
  <si>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</si>
  <si>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</si>
  <si>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</si>
  <si>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เงินสดและรายการเทียบเท่าเงินสดคงเหลือปลายงวด</t>
  </si>
  <si>
    <t>รายการที่ไม่ใช่เงินสด</t>
  </si>
  <si>
    <t>เจ้าหนี้คงค้างจากการซื้อสินทรัพย์ไม่มีตัวตน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</si>
  <si>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</si>
  <si>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เจ้าหนี้คงค้างจากการซื้ออาคารและอุปกรณ์</t>
  </si>
  <si>
    <t>พ.ศ. 2565</t>
  </si>
  <si>
    <t>ยอดคงเหลือต้นงวด ณ วันที่ 1 มกราคม พ.ศ. 2565</t>
  </si>
  <si>
    <t>(กลับรายการ)ค่าเผื่อการด้อยค่าของเงินลงทุนในบริษัทย่อย</t>
  </si>
  <si>
    <t xml:space="preserve">เงินสดรับจากการจำหน่ายอาคาร และอุปกรณ์ </t>
  </si>
  <si>
    <t>ส่วนของเจ้าของ</t>
  </si>
  <si>
    <t>หนี้สินภายใต้สัญญาเช่าที่ถึงกำหนดชำระภายในหนึ่งปี (สุทธิ)</t>
  </si>
  <si>
    <t>มูลค่าที่ตราไว้หุ้นละ 1 บาท</t>
  </si>
  <si>
    <t>หุ้นสามัญ 972,496,946 หุ้น</t>
  </si>
  <si>
    <t>กลับรายการประมาณการผลขาดทุน</t>
  </si>
  <si>
    <t>ของเงินลงทุนในบริษัทย่อย (สุทธิ)</t>
  </si>
  <si>
    <t>จ่ายชำระเงินคืนกู้ยืมระยะสั้นจากสถาบันการเงิน</t>
  </si>
  <si>
    <t>จ่ายชำระคืนเงินกู้ยืมระยะยาวจากสถาบันการเงิน</t>
  </si>
  <si>
    <t>จ่ายชำระคืนเงินกู้ยืมระยะสั้นจากกิจการที่เกี่ยวข้องกัน</t>
  </si>
  <si>
    <t xml:space="preserve">หุ้นสามัญ 1,166,996,212 หุ้น   </t>
  </si>
  <si>
    <t>ใบอนุญาตให้ใช้คลื่นความถี่และประกอบกิจการ</t>
  </si>
  <si>
    <t>ที่ถึงกำหนดชำระภายในหนึ่งปี (สุทธิ)</t>
  </si>
  <si>
    <t>หนี้สินภายใต้สัญญาเช่า (สุทธิ)</t>
  </si>
  <si>
    <t>(กลับรายการ)ค่าเผื่อหนี้สงสัยจะสูญ</t>
  </si>
  <si>
    <t>(กลับรายการ)ค่าเผื่อสินค้าล้าสมัย</t>
  </si>
  <si>
    <t>รับชำระคืนเงินให้กู้ยืมระยะสั้นแก่กิจการที่เกี่ยวข้องกัน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</si>
  <si>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</t>
  </si>
  <si>
    <t>ส่วนแบ่ง(กำไร)ขาดทุนสุทธิจากเงินลงทุนในบริษัทร่วม</t>
  </si>
  <si>
    <t xml:space="preserve">จัดสรรแล้ว </t>
  </si>
  <si>
    <t>- ทุนสำรองตามกฎหมาย</t>
  </si>
  <si>
    <t>- สำรองหุ้นสามัญซื้อคืน</t>
  </si>
  <si>
    <t xml:space="preserve">         -</t>
  </si>
  <si>
    <t>ส่วนเกินมูลค่าหุ้นสามัญซื้อคืน</t>
  </si>
  <si>
    <t xml:space="preserve">   การขายหุ้นสามัญซื้อคืน</t>
  </si>
  <si>
    <t>ส่วนเกินมูลค่า</t>
  </si>
  <si>
    <t xml:space="preserve">   โอนสำรองหุ้นสามัญซื้อคืน</t>
  </si>
  <si>
    <t>เงินสดรับจากการจำหน่ายหุ้นทุนซื้อคืน</t>
  </si>
  <si>
    <t>18 ง)</t>
  </si>
  <si>
    <t>18 จ)</t>
  </si>
  <si>
    <t>การแบ่งปันกำไร(ขาดทุน)</t>
  </si>
  <si>
    <t>การแบ่งปันกำไร(ขาดทุน)เบ็ดเสร็จ</t>
  </si>
  <si>
    <t>ผู้เป็นเจ้าของของบริษัทใหญ่</t>
  </si>
  <si>
    <t>ส่วนแบ่งกำไร(ขาดทุน)จากเงินลงทุนในบริษัทร่วม</t>
  </si>
  <si>
    <t>พ.ศ. 2566</t>
  </si>
  <si>
    <t>ณ วันที่ 31 มีนาคม พ.ศ. 2566</t>
  </si>
  <si>
    <t>สำหรับงวดสามเดือนสิ้นสุดวันที่ 31 มีนาคม พ.ศ. 2566</t>
  </si>
  <si>
    <t>31 มีนาคม</t>
  </si>
  <si>
    <t>ยอดคงเหลือปลายงวด ณ วันที่ 31 มีนาคม พ.ศ. 2565</t>
  </si>
  <si>
    <t>ยอดคงเหลือต้นงวด ณ วันที่ 1 มกราคม พ.ศ. 2566</t>
  </si>
  <si>
    <t>ยอดคงเหลือปลายงวด ณ วันที่ 31 มีนาคม พ.ศ. 2566</t>
  </si>
  <si>
    <t>เงินสดรับจากการขายเงินลงทุนในบริษัทร่วม</t>
  </si>
  <si>
    <t>กำไรสำหรับงวด</t>
  </si>
  <si>
    <t>กำไรต่อหุ้นส่วนที่เป็นของ</t>
  </si>
  <si>
    <t>กำไรต่อหุ้นขั้นพื้นฐาน</t>
  </si>
  <si>
    <t>กำไรต่อหุ้นปรับลด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</si>
  <si>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</si>
  <si>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</si>
  <si>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เงินสดและรายการเทียบเท่าเงินสด(ลดลง) (สุทธิ)</t>
  </si>
  <si>
    <t>หมายเหตุประกอบข้อมูลทางการเงินระหว่างกาลในหน้า 11 ถึง 34 เป็นส่วนหนึ่งของข้อมูลทางการเงินนี้</t>
  </si>
  <si>
    <t>กำไรเบ็ดเสร็จรวมสำหรับงวด</t>
  </si>
  <si>
    <t>(กำไร)สุทธิจากการจำหน่ายอาคาร และอุปกรณ์</t>
  </si>
  <si>
    <t>(กำไร)จากการขายเงินลงทุนในบริษัทร่วม</t>
  </si>
  <si>
    <t>การเพิ่มขึ้นของหนี้สินภายใต้สัญญาเช่าระหว่างงวด - สุทธิ</t>
  </si>
  <si>
    <t>เงินลงทุนในบริษัทร่วม (สุทธิ)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</si>
</sst>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_);_(* \(#,##0\);_(* &quot;-&quot;????_);_(@_)"/>
    <numFmt numFmtId="165" formatCode="_(* #,##0.00_);_(* \(#,##0.00\);_(* &quot;-&quot;??_);_(@_)"/>
    <numFmt numFmtId="166" formatCode="_(* #,##0.00000_);_(* \(#,##0.00000\);_(* &quot;-&quot;????_);_(@_)"/>
    <numFmt numFmtId="167" formatCode="0.0"/>
    <numFmt numFmtId="168" formatCode="_(* #,##0_);_(* \(#,##0\);_(* &quot;-&quot;??_);_(@_)"/>
    <numFmt numFmtId="169" formatCode="_(* #,##0_);_(* \(#,##0\);_(* &quot;-&quot;???\ _);_(@_)"/>
    <numFmt numFmtId="170" formatCode="_(* #,##0,_);_(* \(#,##0,\);_(* &quot;-&quot;??_);_(@_)"/>
    <numFmt numFmtId="171" formatCode="_(* #,##0.0000_);_(* \(#,##0.0000\);_(* &quot;-&quot;???\ _);_(@_)"/>
  </numFmts>
  <fonts count="21"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5"/>
      <name val="Angsana New"/>
      <family val="1"/>
    </font>
    <font>
      <sz val="14"/>
      <name val="Cordia New"/>
      <family val="2"/>
    </font>
    <font>
      <b/>
      <sz val="8"/>
      <name val="Browallia New"/>
      <family val="2"/>
    </font>
    <font>
      <sz val="8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3"/>
      <color rgb="FFFF0000"/>
      <name val="Browallia New"/>
      <family val="2"/>
    </font>
    <font>
      <sz val="11"/>
      <color indexed="8"/>
      <name val="Calibri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37" fontId="10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8" fillId="0" borderId="0"/>
    <xf numFmtId="165" fontId="11" fillId="0" borderId="0" applyFont="0" applyFill="0" applyBorder="0" applyAlignment="0" applyProtection="0"/>
    <xf numFmtId="37" fontId="10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0"/>
    <xf numFmtId="43" fontId="16" fillId="0" borderId="0" applyFont="0" applyFill="0" applyBorder="0" applyAlignment="0" applyProtection="0"/>
    <xf numFmtId="0" fontId="16" fillId="0" borderId="0"/>
    <xf numFmtId="0" fontId="17" fillId="0" borderId="0"/>
    <xf numFmtId="9" fontId="1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43" fontId="16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307">
    <xf numFmtId="0" fontId="0" fillId="0" borderId="0" xfId="0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1" applyNumberFormat="1" applyFont="1" applyFill="1" applyAlignment="1">
      <alignment horizontal="right" vertical="center"/>
    </xf>
    <xf numFmtId="164" fontId="5" fillId="0" borderId="1" xfId="0" applyNumberFormat="1" applyFont="1" applyBorder="1" applyAlignment="1">
      <alignment vertical="center"/>
    </xf>
    <xf numFmtId="164" fontId="5" fillId="0" borderId="3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0" fontId="5" fillId="0" borderId="0" xfId="11" applyFont="1" applyAlignment="1">
      <alignment horizontal="center" vertical="center"/>
    </xf>
    <xf numFmtId="0" fontId="5" fillId="0" borderId="0" xfId="12" applyFont="1" applyAlignment="1">
      <alignment horizontal="center" vertical="center"/>
    </xf>
    <xf numFmtId="166" fontId="5" fillId="0" borderId="0" xfId="12" applyNumberFormat="1" applyFont="1" applyAlignment="1">
      <alignment vertical="center"/>
    </xf>
    <xf numFmtId="167" fontId="5" fillId="0" borderId="0" xfId="12" applyNumberFormat="1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164" fontId="5" fillId="0" borderId="0" xfId="0" applyNumberFormat="1" applyFont="1"/>
    <xf numFmtId="0" fontId="4" fillId="0" borderId="1" xfId="0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37" fontId="4" fillId="0" borderId="0" xfId="0" applyNumberFormat="1" applyFont="1" applyAlignment="1" applyProtection="1">
      <alignment vertical="center"/>
      <protection locked="0"/>
    </xf>
    <xf numFmtId="168" fontId="4" fillId="0" borderId="0" xfId="0" applyNumberFormat="1" applyFont="1" applyAlignment="1" applyProtection="1">
      <alignment horizontal="right" vertical="center"/>
      <protection locked="0"/>
    </xf>
    <xf numFmtId="168" fontId="4" fillId="0" borderId="1" xfId="0" applyNumberFormat="1" applyFont="1" applyBorder="1" applyAlignment="1">
      <alignment horizontal="left" vertical="center"/>
    </xf>
    <xf numFmtId="168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 applyProtection="1">
      <alignment vertical="center"/>
      <protection locked="0"/>
    </xf>
    <xf numFmtId="169" fontId="14" fillId="0" borderId="0" xfId="0" applyNumberFormat="1" applyFont="1" applyAlignment="1">
      <alignment horizontal="right" vertical="center"/>
    </xf>
    <xf numFmtId="169" fontId="15" fillId="0" borderId="0" xfId="0" applyNumberFormat="1" applyFont="1" applyAlignment="1">
      <alignment horizontal="right" vertical="center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4" applyFont="1" applyAlignment="1" applyProtection="1">
      <alignment vertical="center"/>
      <protection locked="0"/>
    </xf>
    <xf numFmtId="168" fontId="5" fillId="0" borderId="0" xfId="4" applyNumberFormat="1" applyFont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168" fontId="5" fillId="0" borderId="0" xfId="0" applyNumberFormat="1" applyFont="1" applyAlignment="1" applyProtection="1">
      <alignment horizontal="right" vertical="center"/>
      <protection locked="0"/>
    </xf>
    <xf numFmtId="169" fontId="1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8" fontId="4" fillId="0" borderId="0" xfId="0" applyNumberFormat="1" applyFont="1" applyFill="1" applyAlignment="1" applyProtection="1">
      <alignment horizontal="right" vertical="center"/>
      <protection locked="0"/>
    </xf>
    <xf numFmtId="0" fontId="5" fillId="0" borderId="0" xfId="0" applyFont="1" applyFill="1" applyAlignment="1">
      <alignment vertical="center"/>
    </xf>
    <xf numFmtId="168" fontId="5" fillId="0" borderId="0" xfId="4" applyNumberFormat="1" applyFont="1" applyFill="1" applyAlignment="1">
      <alignment vertical="center"/>
    </xf>
    <xf numFmtId="168" fontId="5" fillId="0" borderId="0" xfId="0" applyNumberFormat="1" applyFont="1" applyFill="1" applyAlignment="1" applyProtection="1">
      <alignment horizontal="right" vertical="center"/>
      <protection locked="0"/>
    </xf>
    <xf numFmtId="169" fontId="5" fillId="0" borderId="0" xfId="0" applyNumberFormat="1" applyFont="1" applyFill="1" applyAlignment="1" applyProtection="1">
      <alignment horizontal="right" vertical="center"/>
      <protection locked="0"/>
    </xf>
    <xf numFmtId="0" fontId="5" fillId="0" borderId="0" xfId="0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5" fillId="0" borderId="0" xfId="10" applyNumberFormat="1" applyFont="1" applyFill="1" applyAlignment="1">
      <alignment vertical="center"/>
    </xf>
    <xf numFmtId="0" fontId="4" fillId="0" borderId="0" xfId="11" applyFont="1" applyFill="1" applyAlignment="1">
      <alignment vertical="center"/>
    </xf>
    <xf numFmtId="37" fontId="5" fillId="0" borderId="1" xfId="0" applyNumberFormat="1" applyFont="1" applyFill="1" applyBorder="1" applyAlignment="1">
      <alignment vertical="center"/>
    </xf>
    <xf numFmtId="37" fontId="4" fillId="0" borderId="1" xfId="0" applyNumberFormat="1" applyFont="1" applyFill="1" applyBorder="1" applyAlignment="1">
      <alignment vertical="center"/>
    </xf>
    <xf numFmtId="0" fontId="5" fillId="0" borderId="0" xfId="11" applyFont="1" applyFill="1" applyAlignment="1">
      <alignment vertical="center"/>
    </xf>
    <xf numFmtId="0" fontId="5" fillId="0" borderId="0" xfId="12" applyFont="1" applyFill="1" applyAlignment="1">
      <alignment horizontal="center" vertical="center"/>
    </xf>
    <xf numFmtId="0" fontId="4" fillId="0" borderId="0" xfId="10" applyNumberFormat="1" applyFont="1" applyFill="1" applyAlignment="1">
      <alignment vertical="center"/>
    </xf>
    <xf numFmtId="0" fontId="5" fillId="0" borderId="0" xfId="12" applyFont="1" applyFill="1" applyAlignment="1">
      <alignment vertical="center"/>
    </xf>
    <xf numFmtId="0" fontId="5" fillId="0" borderId="0" xfId="10" applyNumberFormat="1" applyFont="1" applyFill="1"/>
    <xf numFmtId="0" fontId="5" fillId="0" borderId="0" xfId="0" applyFont="1" applyFill="1"/>
    <xf numFmtId="0" fontId="14" fillId="0" borderId="0" xfId="0" applyFont="1" applyFill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4" fillId="0" borderId="1" xfId="0" applyNumberFormat="1" applyFont="1" applyBorder="1" applyAlignment="1">
      <alignment horizontal="right" vertical="center"/>
    </xf>
    <xf numFmtId="169" fontId="5" fillId="0" borderId="1" xfId="0" applyNumberFormat="1" applyFont="1" applyBorder="1" applyAlignment="1">
      <alignment horizontal="right" vertical="center"/>
    </xf>
    <xf numFmtId="169" fontId="12" fillId="0" borderId="0" xfId="0" applyNumberFormat="1" applyFont="1" applyAlignment="1">
      <alignment horizontal="right" vertical="center"/>
    </xf>
    <xf numFmtId="169" fontId="13" fillId="0" borderId="0" xfId="0" applyNumberFormat="1" applyFont="1" applyAlignment="1">
      <alignment horizontal="right" vertical="center"/>
    </xf>
    <xf numFmtId="169" fontId="15" fillId="0" borderId="0" xfId="0" applyNumberFormat="1" applyFont="1" applyFill="1" applyAlignment="1" applyProtection="1">
      <alignment horizontal="right" vertical="center"/>
      <protection locked="0"/>
    </xf>
    <xf numFmtId="169" fontId="15" fillId="0" borderId="0" xfId="0" applyNumberFormat="1" applyFont="1" applyFill="1" applyBorder="1" applyAlignment="1">
      <alignment horizontal="right" vertical="center"/>
    </xf>
    <xf numFmtId="169" fontId="15" fillId="2" borderId="0" xfId="0" applyNumberFormat="1" applyFont="1" applyFill="1" applyAlignment="1">
      <alignment horizontal="right" vertical="center"/>
    </xf>
    <xf numFmtId="169" fontId="15" fillId="2" borderId="0" xfId="0" applyNumberFormat="1" applyFont="1" applyFill="1" applyAlignment="1" applyProtection="1">
      <alignment horizontal="right" vertical="center"/>
      <protection locked="0"/>
    </xf>
    <xf numFmtId="169" fontId="5" fillId="0" borderId="0" xfId="0" applyNumberFormat="1" applyFont="1" applyAlignment="1" applyProtection="1">
      <alignment horizontal="right" vertical="center"/>
      <protection locked="0"/>
    </xf>
    <xf numFmtId="169" fontId="5" fillId="0" borderId="1" xfId="0" applyNumberFormat="1" applyFont="1" applyBorder="1" applyAlignment="1" applyProtection="1">
      <alignment horizontal="right" vertical="center"/>
      <protection locked="0"/>
    </xf>
    <xf numFmtId="169" fontId="4" fillId="0" borderId="0" xfId="0" applyNumberFormat="1" applyFont="1" applyAlignment="1" applyProtection="1">
      <alignment horizontal="right" vertical="center"/>
      <protection locked="0"/>
    </xf>
    <xf numFmtId="169" fontId="4" fillId="0" borderId="0" xfId="4" applyNumberFormat="1" applyFont="1" applyAlignment="1" applyProtection="1">
      <alignment horizontal="right" vertical="center"/>
      <protection locked="0"/>
    </xf>
    <xf numFmtId="169" fontId="5" fillId="0" borderId="0" xfId="4" applyNumberFormat="1" applyFont="1" applyAlignment="1" applyProtection="1">
      <alignment horizontal="right" vertical="center"/>
      <protection locked="0"/>
    </xf>
    <xf numFmtId="169" fontId="5" fillId="0" borderId="0" xfId="0" applyNumberFormat="1" applyFont="1" applyFill="1" applyAlignment="1">
      <alignment horizontal="right" vertical="center"/>
    </xf>
    <xf numFmtId="169" fontId="5" fillId="0" borderId="2" xfId="0" applyNumberFormat="1" applyFont="1" applyFill="1" applyBorder="1" applyAlignment="1" applyProtection="1">
      <alignment horizontal="right" vertical="center"/>
      <protection locked="0"/>
    </xf>
    <xf numFmtId="169" fontId="5" fillId="2" borderId="0" xfId="0" applyNumberFormat="1" applyFont="1" applyFill="1" applyAlignment="1" applyProtection="1">
      <alignment horizontal="right" vertical="center"/>
      <protection locked="0"/>
    </xf>
    <xf numFmtId="169" fontId="5" fillId="2" borderId="0" xfId="0" applyNumberFormat="1" applyFont="1" applyFill="1" applyAlignment="1">
      <alignment horizontal="right" vertical="center"/>
    </xf>
    <xf numFmtId="169" fontId="5" fillId="0" borderId="0" xfId="4" applyNumberFormat="1" applyFont="1" applyAlignment="1">
      <alignment horizontal="right" vertical="center"/>
    </xf>
    <xf numFmtId="169" fontId="5" fillId="2" borderId="1" xfId="0" applyNumberFormat="1" applyFont="1" applyFill="1" applyBorder="1" applyAlignment="1" applyProtection="1">
      <alignment horizontal="right" vertical="center"/>
      <protection locked="0"/>
    </xf>
    <xf numFmtId="169" fontId="5" fillId="2" borderId="1" xfId="0" applyNumberFormat="1" applyFont="1" applyFill="1" applyBorder="1" applyAlignment="1">
      <alignment horizontal="right" vertical="center"/>
    </xf>
    <xf numFmtId="169" fontId="5" fillId="2" borderId="2" xfId="0" applyNumberFormat="1" applyFont="1" applyFill="1" applyBorder="1" applyAlignment="1" applyProtection="1">
      <alignment horizontal="right" vertical="center"/>
      <protection locked="0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43" fontId="5" fillId="0" borderId="0" xfId="0" applyNumberFormat="1" applyFont="1" applyFill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1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9" fontId="7" fillId="0" borderId="0" xfId="15" applyNumberFormat="1" applyFont="1" applyAlignment="1">
      <alignment horizontal="center" vertical="center"/>
    </xf>
    <xf numFmtId="169" fontId="7" fillId="2" borderId="0" xfId="15" applyNumberFormat="1" applyFont="1" applyFill="1" applyAlignment="1">
      <alignment horizontal="right" vertical="center"/>
    </xf>
    <xf numFmtId="0" fontId="7" fillId="0" borderId="0" xfId="15" applyFont="1" applyAlignment="1">
      <alignment horizontal="center" vertical="center"/>
    </xf>
    <xf numFmtId="0" fontId="6" fillId="0" borderId="0" xfId="15" applyFont="1" applyAlignment="1">
      <alignment vertical="center"/>
    </xf>
    <xf numFmtId="165" fontId="7" fillId="0" borderId="0" xfId="16" applyFont="1" applyFill="1" applyAlignment="1">
      <alignment vertical="center"/>
    </xf>
    <xf numFmtId="168" fontId="7" fillId="0" borderId="0" xfId="16" applyNumberFormat="1" applyFont="1" applyFill="1" applyAlignment="1">
      <alignment horizontal="center" vertical="center"/>
    </xf>
    <xf numFmtId="168" fontId="7" fillId="0" borderId="0" xfId="15" applyNumberFormat="1" applyFont="1" applyAlignment="1">
      <alignment vertical="center"/>
    </xf>
    <xf numFmtId="169" fontId="7" fillId="2" borderId="0" xfId="16" applyNumberFormat="1" applyFont="1" applyFill="1" applyAlignment="1">
      <alignment horizontal="right" vertical="center"/>
    </xf>
    <xf numFmtId="169" fontId="7" fillId="0" borderId="0" xfId="16" applyNumberFormat="1" applyFont="1" applyFill="1" applyAlignment="1">
      <alignment horizontal="right" vertical="center"/>
    </xf>
    <xf numFmtId="169" fontId="7" fillId="0" borderId="0" xfId="16" applyNumberFormat="1" applyFont="1" applyFill="1" applyAlignment="1">
      <alignment horizontal="center" vertical="center"/>
    </xf>
    <xf numFmtId="0" fontId="7" fillId="0" borderId="0" xfId="16" applyNumberFormat="1" applyFont="1" applyFill="1" applyAlignment="1">
      <alignment vertical="center"/>
    </xf>
    <xf numFmtId="165" fontId="7" fillId="0" borderId="0" xfId="16" applyFont="1" applyFill="1" applyAlignment="1">
      <alignment horizontal="center" vertical="center"/>
    </xf>
    <xf numFmtId="169" fontId="7" fillId="2" borderId="1" xfId="16" applyNumberFormat="1" applyFont="1" applyFill="1" applyBorder="1" applyAlignment="1">
      <alignment horizontal="right" vertical="center"/>
    </xf>
    <xf numFmtId="169" fontId="7" fillId="0" borderId="1" xfId="16" applyNumberFormat="1" applyFont="1" applyFill="1" applyBorder="1" applyAlignment="1">
      <alignment horizontal="right" vertical="center"/>
    </xf>
    <xf numFmtId="169" fontId="7" fillId="2" borderId="0" xfId="16" applyNumberFormat="1" applyFont="1" applyFill="1" applyBorder="1" applyAlignment="1">
      <alignment horizontal="right" vertical="center"/>
    </xf>
    <xf numFmtId="169" fontId="7" fillId="2" borderId="1" xfId="16" applyNumberFormat="1" applyFont="1" applyFill="1" applyBorder="1" applyAlignment="1">
      <alignment horizontal="center" vertical="center"/>
    </xf>
    <xf numFmtId="169" fontId="7" fillId="2" borderId="0" xfId="0" applyNumberFormat="1" applyFont="1" applyFill="1" applyAlignment="1">
      <alignment vertical="center"/>
    </xf>
    <xf numFmtId="169" fontId="7" fillId="2" borderId="2" xfId="16" applyNumberFormat="1" applyFont="1" applyFill="1" applyBorder="1" applyAlignment="1">
      <alignment horizontal="right" vertical="center"/>
    </xf>
    <xf numFmtId="169" fontId="7" fillId="0" borderId="2" xfId="16" applyNumberFormat="1" applyFont="1" applyFill="1" applyBorder="1" applyAlignment="1">
      <alignment horizontal="right" vertical="center"/>
    </xf>
    <xf numFmtId="170" fontId="7" fillId="0" borderId="0" xfId="17" applyNumberFormat="1" applyFont="1" applyAlignment="1">
      <alignment vertical="center"/>
    </xf>
    <xf numFmtId="169" fontId="7" fillId="2" borderId="0" xfId="1" applyNumberFormat="1" applyFont="1" applyFill="1" applyAlignment="1">
      <alignment horizontal="right" vertical="center"/>
    </xf>
    <xf numFmtId="169" fontId="7" fillId="2" borderId="0" xfId="13" applyNumberFormat="1" applyFont="1" applyFill="1" applyBorder="1" applyAlignment="1">
      <alignment vertical="center"/>
    </xf>
    <xf numFmtId="169" fontId="7" fillId="0" borderId="0" xfId="13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37" fontId="4" fillId="0" borderId="0" xfId="2" applyNumberFormat="1" applyFont="1" applyAlignment="1">
      <alignment vertical="center"/>
    </xf>
    <xf numFmtId="37" fontId="4" fillId="0" borderId="1" xfId="2" applyNumberFormat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0" fontId="5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37" fontId="4" fillId="0" borderId="0" xfId="2" quotePrefix="1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37" fontId="4" fillId="0" borderId="1" xfId="2" applyNumberFormat="1" applyFont="1" applyBorder="1" applyAlignment="1">
      <alignment vertical="center"/>
    </xf>
    <xf numFmtId="37" fontId="4" fillId="0" borderId="1" xfId="2" quotePrefix="1" applyNumberFormat="1" applyFont="1" applyBorder="1" applyAlignment="1">
      <alignment vertical="center"/>
    </xf>
    <xf numFmtId="0" fontId="4" fillId="0" borderId="1" xfId="2" applyFont="1" applyBorder="1" applyAlignment="1">
      <alignment horizontal="right" vertical="center"/>
    </xf>
    <xf numFmtId="37" fontId="5" fillId="0" borderId="1" xfId="2" applyNumberFormat="1" applyFont="1" applyBorder="1" applyAlignment="1">
      <alignment vertical="center"/>
    </xf>
    <xf numFmtId="0" fontId="5" fillId="0" borderId="1" xfId="2" applyFont="1" applyFill="1" applyBorder="1" applyAlignment="1">
      <alignment vertical="center"/>
    </xf>
    <xf numFmtId="37" fontId="4" fillId="0" borderId="1" xfId="2" quotePrefix="1" applyNumberFormat="1" applyFont="1" applyFill="1" applyBorder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0" fontId="5" fillId="0" borderId="0" xfId="3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2" applyFont="1" applyFill="1" applyAlignment="1">
      <alignment vertical="center"/>
    </xf>
    <xf numFmtId="0" fontId="5" fillId="0" borderId="1" xfId="0" applyFont="1" applyBorder="1" applyAlignment="1">
      <alignment horizontal="right" vertical="center"/>
    </xf>
    <xf numFmtId="37" fontId="5" fillId="0" borderId="0" xfId="4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5" fillId="0" borderId="0" xfId="4" applyFont="1" applyFill="1" applyAlignment="1">
      <alignment horizontal="right" vertical="center"/>
    </xf>
    <xf numFmtId="37" fontId="5" fillId="0" borderId="0" xfId="4" applyNumberFormat="1" applyFont="1" applyFill="1" applyAlignment="1"/>
    <xf numFmtId="37" fontId="5" fillId="0" borderId="0" xfId="4" applyNumberFormat="1" applyFont="1" applyAlignment="1">
      <alignment vertical="center"/>
    </xf>
    <xf numFmtId="0" fontId="5" fillId="0" borderId="0" xfId="4" applyFont="1" applyAlignment="1">
      <alignment horizontal="center" vertical="center"/>
    </xf>
    <xf numFmtId="0" fontId="5" fillId="0" borderId="0" xfId="4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0" fontId="5" fillId="0" borderId="1" xfId="2" applyFont="1" applyBorder="1" applyAlignment="1">
      <alignment horizontal="right" vertical="center"/>
    </xf>
    <xf numFmtId="0" fontId="5" fillId="0" borderId="0" xfId="15" applyFont="1" applyAlignment="1">
      <alignment vertical="center"/>
    </xf>
    <xf numFmtId="165" fontId="5" fillId="0" borderId="0" xfId="16" applyFont="1" applyFill="1" applyAlignment="1">
      <alignment vertical="center"/>
    </xf>
    <xf numFmtId="165" fontId="5" fillId="0" borderId="0" xfId="13" applyFont="1" applyFill="1" applyAlignment="1">
      <alignment vertical="center"/>
    </xf>
    <xf numFmtId="0" fontId="7" fillId="0" borderId="0" xfId="15" applyFont="1" applyFill="1" applyAlignment="1">
      <alignment vertical="center"/>
    </xf>
    <xf numFmtId="0" fontId="7" fillId="0" borderId="0" xfId="15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9" fontId="7" fillId="0" borderId="0" xfId="16" applyNumberFormat="1" applyFont="1" applyFill="1" applyBorder="1" applyAlignment="1">
      <alignment horizontal="right" vertical="center"/>
    </xf>
    <xf numFmtId="169" fontId="7" fillId="0" borderId="0" xfId="0" applyNumberFormat="1" applyFont="1" applyFill="1" applyAlignment="1">
      <alignment horizontal="right" vertical="center"/>
    </xf>
    <xf numFmtId="169" fontId="7" fillId="0" borderId="1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horizontal="center" vertical="center"/>
    </xf>
    <xf numFmtId="169" fontId="6" fillId="0" borderId="0" xfId="0" applyNumberFormat="1" applyFont="1" applyFill="1" applyAlignment="1">
      <alignment horizontal="right" vertical="center"/>
    </xf>
    <xf numFmtId="169" fontId="6" fillId="0" borderId="1" xfId="0" applyNumberFormat="1" applyFont="1" applyFill="1" applyBorder="1" applyAlignment="1">
      <alignment horizontal="right" vertical="center"/>
    </xf>
    <xf numFmtId="169" fontId="6" fillId="0" borderId="1" xfId="15" applyNumberFormat="1" applyFont="1" applyFill="1" applyBorder="1" applyAlignment="1">
      <alignment horizontal="right" vertical="center"/>
    </xf>
    <xf numFmtId="169" fontId="7" fillId="0" borderId="0" xfId="15" applyNumberFormat="1" applyFont="1" applyFill="1" applyAlignment="1">
      <alignment horizontal="right" vertical="center"/>
    </xf>
    <xf numFmtId="169" fontId="7" fillId="0" borderId="0" xfId="15" applyNumberFormat="1" applyFont="1" applyFill="1" applyBorder="1" applyAlignment="1">
      <alignment horizontal="right" vertical="center"/>
    </xf>
    <xf numFmtId="169" fontId="7" fillId="0" borderId="0" xfId="3" applyNumberFormat="1" applyFont="1" applyFill="1" applyAlignment="1">
      <alignment horizontal="center" vertical="center"/>
    </xf>
    <xf numFmtId="169" fontId="7" fillId="2" borderId="0" xfId="0" applyNumberFormat="1" applyFont="1" applyFill="1" applyAlignment="1">
      <alignment horizontal="right" vertical="center"/>
    </xf>
    <xf numFmtId="169" fontId="14" fillId="0" borderId="0" xfId="0" applyNumberFormat="1" applyFont="1" applyFill="1" applyAlignment="1">
      <alignment horizontal="right" vertical="center"/>
    </xf>
    <xf numFmtId="169" fontId="14" fillId="0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right" vertical="center"/>
    </xf>
    <xf numFmtId="169" fontId="4" fillId="0" borderId="0" xfId="4" applyNumberFormat="1" applyFont="1" applyFill="1" applyAlignment="1" applyProtection="1">
      <alignment horizontal="right" vertical="center"/>
      <protection locked="0"/>
    </xf>
    <xf numFmtId="169" fontId="4" fillId="0" borderId="1" xfId="4" applyNumberFormat="1" applyFont="1" applyFill="1" applyBorder="1" applyAlignment="1" applyProtection="1">
      <alignment horizontal="right" vertical="center"/>
      <protection locked="0"/>
    </xf>
    <xf numFmtId="169" fontId="15" fillId="2" borderId="0" xfId="0" applyNumberFormat="1" applyFont="1" applyFill="1" applyBorder="1" applyAlignment="1">
      <alignment horizontal="right" vertical="center"/>
    </xf>
    <xf numFmtId="169" fontId="15" fillId="2" borderId="1" xfId="0" applyNumberFormat="1" applyFont="1" applyFill="1" applyBorder="1" applyAlignment="1">
      <alignment horizontal="right" vertical="center"/>
    </xf>
    <xf numFmtId="169" fontId="5" fillId="0" borderId="3" xfId="0" applyNumberFormat="1" applyFont="1" applyFill="1" applyBorder="1" applyAlignment="1" applyProtection="1">
      <alignment horizontal="right" vertical="center"/>
      <protection locked="0"/>
    </xf>
    <xf numFmtId="169" fontId="7" fillId="2" borderId="0" xfId="16" applyNumberFormat="1" applyFont="1" applyFill="1" applyAlignment="1">
      <alignment horizontal="center" vertical="center"/>
    </xf>
    <xf numFmtId="169" fontId="7" fillId="2" borderId="1" xfId="3" applyNumberFormat="1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right" vertical="center"/>
    </xf>
    <xf numFmtId="169" fontId="15" fillId="2" borderId="1" xfId="0" applyNumberFormat="1" applyFont="1" applyFill="1" applyBorder="1" applyAlignment="1" applyProtection="1">
      <alignment horizontal="right" vertical="center"/>
      <protection locked="0"/>
    </xf>
    <xf numFmtId="169" fontId="15" fillId="0" borderId="2" xfId="0" applyNumberFormat="1" applyFont="1" applyFill="1" applyBorder="1" applyAlignment="1">
      <alignment horizontal="right" vertical="center"/>
    </xf>
    <xf numFmtId="169" fontId="15" fillId="2" borderId="2" xfId="0" applyNumberFormat="1" applyFont="1" applyFill="1" applyBorder="1" applyAlignment="1">
      <alignment horizontal="right" vertical="center"/>
    </xf>
    <xf numFmtId="169" fontId="7" fillId="0" borderId="1" xfId="3" applyNumberFormat="1" applyFont="1" applyFill="1" applyBorder="1" applyAlignment="1">
      <alignment horizontal="center" vertical="center"/>
    </xf>
    <xf numFmtId="169" fontId="15" fillId="0" borderId="1" xfId="0" applyNumberFormat="1" applyFont="1" applyFill="1" applyBorder="1" applyAlignment="1" applyProtection="1">
      <alignment horizontal="right" vertical="center"/>
      <protection locked="0"/>
    </xf>
    <xf numFmtId="169" fontId="15" fillId="0" borderId="1" xfId="0" applyNumberFormat="1" applyFont="1" applyFill="1" applyBorder="1" applyAlignment="1" applyProtection="1">
      <alignment horizontal="center" vertical="center"/>
      <protection locked="0"/>
    </xf>
    <xf numFmtId="169" fontId="15" fillId="0" borderId="1" xfId="0" applyNumberFormat="1" applyFont="1" applyFill="1" applyBorder="1" applyAlignment="1">
      <alignment horizontal="center" vertical="center"/>
    </xf>
    <xf numFmtId="169" fontId="15" fillId="0" borderId="0" xfId="0" applyNumberFormat="1" applyFont="1" applyFill="1" applyBorder="1" applyAlignment="1" applyProtection="1">
      <alignment horizontal="right" vertical="center"/>
      <protection locked="0"/>
    </xf>
    <xf numFmtId="169" fontId="5" fillId="0" borderId="0" xfId="0" applyNumberFormat="1" applyFont="1" applyFill="1" applyBorder="1" applyAlignment="1" applyProtection="1">
      <alignment horizontal="center" vertical="center"/>
      <protection locked="0"/>
    </xf>
    <xf numFmtId="169" fontId="5" fillId="0" borderId="2" xfId="0" applyNumberFormat="1" applyFont="1" applyFill="1" applyBorder="1" applyAlignment="1" applyProtection="1">
      <alignment horizontal="center" vertical="center"/>
      <protection locked="0"/>
    </xf>
    <xf numFmtId="169" fontId="7" fillId="0" borderId="0" xfId="0" applyNumberFormat="1" applyFont="1" applyFill="1" applyAlignment="1">
      <alignment vertical="center"/>
    </xf>
    <xf numFmtId="169" fontId="15" fillId="0" borderId="0" xfId="31" applyNumberFormat="1" applyFont="1" applyAlignment="1">
      <alignment horizontal="right" vertical="center"/>
    </xf>
    <xf numFmtId="169" fontId="15" fillId="2" borderId="0" xfId="31" applyNumberFormat="1" applyFont="1" applyFill="1" applyAlignment="1">
      <alignment horizontal="right" vertical="center"/>
    </xf>
    <xf numFmtId="169" fontId="15" fillId="2" borderId="0" xfId="31" applyNumberFormat="1" applyFont="1" applyFill="1" applyAlignment="1" applyProtection="1">
      <alignment horizontal="right" vertical="center"/>
      <protection locked="0"/>
    </xf>
    <xf numFmtId="169" fontId="5" fillId="0" borderId="1" xfId="0" applyNumberFormat="1" applyFont="1" applyFill="1" applyBorder="1" applyAlignment="1">
      <alignment horizontal="right" vertical="center"/>
    </xf>
    <xf numFmtId="169" fontId="5" fillId="0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5" fillId="0" borderId="0" xfId="2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0" xfId="15" applyFont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169" fontId="15" fillId="2" borderId="0" xfId="0" applyNumberFormat="1" applyFont="1" applyFill="1" applyBorder="1" applyAlignment="1" applyProtection="1">
      <alignment horizontal="right" vertical="center"/>
      <protection locked="0"/>
    </xf>
    <xf numFmtId="169" fontId="15" fillId="2" borderId="1" xfId="0" applyNumberFormat="1" applyFont="1" applyFill="1" applyBorder="1" applyAlignment="1" applyProtection="1">
      <alignment horizontal="center" vertical="center"/>
      <protection locked="0"/>
    </xf>
    <xf numFmtId="169" fontId="4" fillId="0" borderId="0" xfId="2" applyNumberFormat="1" applyFont="1" applyAlignment="1">
      <alignment horizontal="right" vertical="center"/>
    </xf>
    <xf numFmtId="169" fontId="4" fillId="0" borderId="1" xfId="2" applyNumberFormat="1" applyFont="1" applyBorder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169" fontId="4" fillId="2" borderId="0" xfId="0" applyNumberFormat="1" applyFont="1" applyFill="1" applyAlignment="1">
      <alignment horizontal="right" vertical="center"/>
    </xf>
    <xf numFmtId="169" fontId="5" fillId="2" borderId="0" xfId="3" applyNumberFormat="1" applyFont="1" applyFill="1" applyAlignment="1">
      <alignment horizontal="right" vertical="center"/>
    </xf>
    <xf numFmtId="169" fontId="5" fillId="0" borderId="0" xfId="3" applyNumberFormat="1" applyFont="1" applyAlignment="1">
      <alignment horizontal="right" vertical="center"/>
    </xf>
    <xf numFmtId="169" fontId="5" fillId="0" borderId="0" xfId="3" applyNumberFormat="1" applyFont="1" applyAlignment="1">
      <alignment horizontal="center" vertical="center"/>
    </xf>
    <xf numFmtId="169" fontId="5" fillId="2" borderId="0" xfId="3" applyNumberFormat="1" applyFont="1" applyFill="1" applyAlignment="1">
      <alignment horizontal="center" vertical="center"/>
    </xf>
    <xf numFmtId="169" fontId="5" fillId="2" borderId="0" xfId="4" applyNumberFormat="1" applyFont="1" applyFill="1" applyAlignment="1">
      <alignment horizontal="center" vertical="center"/>
    </xf>
    <xf numFmtId="169" fontId="5" fillId="2" borderId="1" xfId="3" applyNumberFormat="1" applyFont="1" applyFill="1" applyBorder="1" applyAlignment="1">
      <alignment horizontal="center" vertical="center"/>
    </xf>
    <xf numFmtId="169" fontId="5" fillId="0" borderId="1" xfId="3" applyNumberFormat="1" applyFont="1" applyBorder="1" applyAlignment="1">
      <alignment horizontal="center" vertical="center"/>
    </xf>
    <xf numFmtId="169" fontId="5" fillId="0" borderId="0" xfId="6" applyNumberFormat="1" applyFont="1" applyAlignment="1">
      <alignment horizontal="right" vertical="center"/>
    </xf>
    <xf numFmtId="169" fontId="5" fillId="0" borderId="0" xfId="4" applyNumberFormat="1" applyFont="1" applyAlignment="1">
      <alignment horizontal="center" vertical="center"/>
    </xf>
    <xf numFmtId="169" fontId="5" fillId="0" borderId="0" xfId="0" applyNumberFormat="1" applyFont="1" applyAlignment="1">
      <alignment vertical="center"/>
    </xf>
    <xf numFmtId="169" fontId="5" fillId="2" borderId="0" xfId="0" applyNumberFormat="1" applyFont="1" applyFill="1" applyAlignment="1">
      <alignment vertical="center"/>
    </xf>
    <xf numFmtId="169" fontId="5" fillId="0" borderId="0" xfId="7" applyNumberFormat="1" applyFont="1" applyFill="1" applyBorder="1" applyAlignment="1">
      <alignment horizontal="right" vertical="center"/>
    </xf>
    <xf numFmtId="169" fontId="5" fillId="0" borderId="0" xfId="7" applyNumberFormat="1" applyFont="1" applyFill="1" applyAlignment="1">
      <alignment horizontal="right" vertical="center"/>
    </xf>
    <xf numFmtId="169" fontId="5" fillId="2" borderId="1" xfId="4" applyNumberFormat="1" applyFont="1" applyFill="1" applyBorder="1" applyAlignment="1">
      <alignment horizontal="center" vertical="center"/>
    </xf>
    <xf numFmtId="169" fontId="5" fillId="0" borderId="1" xfId="4" applyNumberFormat="1" applyFont="1" applyBorder="1" applyAlignment="1">
      <alignment horizontal="center" vertical="center"/>
    </xf>
    <xf numFmtId="169" fontId="5" fillId="2" borderId="1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Alignment="1">
      <alignment horizontal="right" vertical="center"/>
    </xf>
    <xf numFmtId="169" fontId="5" fillId="0" borderId="1" xfId="1" applyNumberFormat="1" applyFont="1" applyFill="1" applyBorder="1" applyAlignment="1">
      <alignment horizontal="right" vertical="center"/>
    </xf>
    <xf numFmtId="169" fontId="5" fillId="2" borderId="0" xfId="1" applyNumberFormat="1" applyFont="1" applyFill="1" applyAlignment="1">
      <alignment horizontal="right" vertical="center"/>
    </xf>
    <xf numFmtId="169" fontId="5" fillId="2" borderId="2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5" fillId="0" borderId="2" xfId="1" applyNumberFormat="1" applyFont="1" applyFill="1" applyBorder="1" applyAlignment="1">
      <alignment horizontal="right" vertical="center"/>
    </xf>
    <xf numFmtId="169" fontId="5" fillId="0" borderId="0" xfId="2" applyNumberFormat="1" applyFont="1" applyAlignment="1">
      <alignment horizontal="right" vertical="center"/>
    </xf>
    <xf numFmtId="169" fontId="5" fillId="0" borderId="0" xfId="2" applyNumberFormat="1" applyFont="1" applyAlignment="1">
      <alignment horizontal="center" vertical="center"/>
    </xf>
    <xf numFmtId="169" fontId="5" fillId="0" borderId="1" xfId="2" applyNumberFormat="1" applyFont="1" applyBorder="1" applyAlignment="1">
      <alignment horizontal="center" vertical="center"/>
    </xf>
    <xf numFmtId="169" fontId="5" fillId="2" borderId="0" xfId="4" applyNumberFormat="1" applyFont="1" applyFill="1" applyAlignment="1">
      <alignment horizontal="right" vertical="center"/>
    </xf>
    <xf numFmtId="169" fontId="5" fillId="2" borderId="0" xfId="2" applyNumberFormat="1" applyFont="1" applyFill="1" applyAlignment="1">
      <alignment vertical="center"/>
    </xf>
    <xf numFmtId="169" fontId="5" fillId="0" borderId="0" xfId="2" applyNumberFormat="1" applyFont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69" fontId="5" fillId="0" borderId="0" xfId="1" applyNumberFormat="1" applyFont="1" applyFill="1" applyBorder="1" applyAlignment="1">
      <alignment horizontal="center" vertical="center"/>
    </xf>
    <xf numFmtId="169" fontId="5" fillId="0" borderId="0" xfId="8" applyNumberFormat="1" applyFont="1" applyAlignment="1">
      <alignment horizontal="right" vertical="center"/>
    </xf>
    <xf numFmtId="169" fontId="5" fillId="2" borderId="1" xfId="4" applyNumberFormat="1" applyFont="1" applyFill="1" applyBorder="1" applyAlignment="1">
      <alignment horizontal="right" vertical="center"/>
    </xf>
    <xf numFmtId="169" fontId="5" fillId="0" borderId="1" xfId="8" applyNumberFormat="1" applyFont="1" applyBorder="1" applyAlignment="1">
      <alignment horizontal="right" vertical="center"/>
    </xf>
    <xf numFmtId="169" fontId="5" fillId="0" borderId="1" xfId="4" applyNumberFormat="1" applyFont="1" applyBorder="1" applyAlignment="1">
      <alignment horizontal="right" vertical="center"/>
    </xf>
    <xf numFmtId="169" fontId="5" fillId="2" borderId="0" xfId="2" applyNumberFormat="1" applyFont="1" applyFill="1" applyAlignment="1">
      <alignment horizontal="right" vertical="center"/>
    </xf>
    <xf numFmtId="169" fontId="5" fillId="2" borderId="0" xfId="8" applyNumberFormat="1" applyFont="1" applyFill="1" applyAlignment="1">
      <alignment horizontal="right" vertical="center"/>
    </xf>
    <xf numFmtId="169" fontId="5" fillId="2" borderId="1" xfId="8" applyNumberFormat="1" applyFont="1" applyFill="1" applyBorder="1" applyAlignment="1">
      <alignment horizontal="right" vertical="center"/>
    </xf>
    <xf numFmtId="169" fontId="5" fillId="0" borderId="1" xfId="2" applyNumberFormat="1" applyFont="1" applyBorder="1" applyAlignment="1">
      <alignment vertical="center"/>
    </xf>
    <xf numFmtId="169" fontId="5" fillId="2" borderId="3" xfId="1" applyNumberFormat="1" applyFont="1" applyFill="1" applyBorder="1" applyAlignment="1">
      <alignment horizontal="right" vertical="center"/>
    </xf>
    <xf numFmtId="169" fontId="5" fillId="0" borderId="3" xfId="1" applyNumberFormat="1" applyFont="1" applyFill="1" applyBorder="1" applyAlignment="1">
      <alignment horizontal="right" vertical="center"/>
    </xf>
    <xf numFmtId="169" fontId="5" fillId="2" borderId="0" xfId="7" applyNumberFormat="1" applyFont="1" applyFill="1" applyAlignment="1">
      <alignment horizontal="right" vertical="center"/>
    </xf>
    <xf numFmtId="169" fontId="5" fillId="2" borderId="2" xfId="7" applyNumberFormat="1" applyFont="1" applyFill="1" applyBorder="1" applyAlignment="1">
      <alignment horizontal="right" vertical="center"/>
    </xf>
    <xf numFmtId="169" fontId="5" fillId="0" borderId="2" xfId="7" applyNumberFormat="1" applyFont="1" applyFill="1" applyBorder="1" applyAlignment="1">
      <alignment horizontal="right" vertical="center"/>
    </xf>
    <xf numFmtId="169" fontId="5" fillId="0" borderId="0" xfId="4" applyNumberFormat="1" applyFont="1" applyFill="1" applyAlignment="1">
      <alignment horizontal="right" vertical="center"/>
    </xf>
    <xf numFmtId="169" fontId="5" fillId="0" borderId="0" xfId="7" applyNumberFormat="1" applyFont="1" applyFill="1" applyBorder="1" applyAlignment="1">
      <alignment horizontal="center" vertical="center"/>
    </xf>
    <xf numFmtId="169" fontId="5" fillId="0" borderId="1" xfId="2" applyNumberFormat="1" applyFont="1" applyBorder="1" applyAlignment="1">
      <alignment horizontal="right" vertical="center"/>
    </xf>
    <xf numFmtId="169" fontId="5" fillId="0" borderId="1" xfId="9" applyNumberFormat="1" applyFont="1" applyFill="1" applyBorder="1" applyAlignment="1">
      <alignment horizontal="right" vertical="center"/>
    </xf>
    <xf numFmtId="169" fontId="5" fillId="0" borderId="3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horizontal="center" vertical="center"/>
    </xf>
    <xf numFmtId="169" fontId="18" fillId="0" borderId="0" xfId="1" applyNumberFormat="1" applyFont="1" applyFill="1" applyAlignment="1">
      <alignment horizontal="right" vertical="center"/>
    </xf>
    <xf numFmtId="169" fontId="5" fillId="2" borderId="0" xfId="1" applyNumberFormat="1" applyFont="1" applyFill="1" applyBorder="1" applyAlignment="1">
      <alignment horizontal="center" vertical="center"/>
    </xf>
    <xf numFmtId="169" fontId="5" fillId="2" borderId="0" xfId="1" applyNumberFormat="1" applyFont="1" applyFill="1" applyAlignment="1">
      <alignment horizontal="center" vertical="center"/>
    </xf>
    <xf numFmtId="169" fontId="5" fillId="0" borderId="0" xfId="3" applyNumberFormat="1" applyFont="1" applyFill="1" applyAlignment="1">
      <alignment horizontal="center" vertical="center"/>
    </xf>
    <xf numFmtId="169" fontId="18" fillId="0" borderId="0" xfId="1" applyNumberFormat="1" applyFont="1" applyFill="1" applyBorder="1" applyAlignment="1">
      <alignment horizontal="right" vertical="center"/>
    </xf>
    <xf numFmtId="169" fontId="5" fillId="0" borderId="1" xfId="3" applyNumberFormat="1" applyFont="1" applyFill="1" applyBorder="1" applyAlignment="1">
      <alignment horizontal="center" vertical="center"/>
    </xf>
    <xf numFmtId="169" fontId="5" fillId="2" borderId="1" xfId="1" applyNumberFormat="1" applyFont="1" applyFill="1" applyBorder="1" applyAlignment="1">
      <alignment horizontal="center" vertical="center"/>
    </xf>
    <xf numFmtId="169" fontId="5" fillId="0" borderId="1" xfId="1" applyNumberFormat="1" applyFont="1" applyFill="1" applyBorder="1" applyAlignment="1">
      <alignment horizontal="center" vertical="center"/>
    </xf>
    <xf numFmtId="169" fontId="5" fillId="0" borderId="1" xfId="4" applyNumberFormat="1" applyFont="1" applyFill="1" applyBorder="1" applyAlignment="1">
      <alignment horizontal="right" vertical="center"/>
    </xf>
    <xf numFmtId="169" fontId="5" fillId="2" borderId="0" xfId="13" applyNumberFormat="1" applyFont="1" applyFill="1" applyBorder="1" applyAlignment="1">
      <alignment horizontal="right" vertical="center"/>
    </xf>
    <xf numFmtId="169" fontId="5" fillId="0" borderId="0" xfId="12" applyNumberFormat="1" applyFont="1" applyFill="1" applyAlignment="1">
      <alignment horizontal="right" vertical="center"/>
    </xf>
    <xf numFmtId="169" fontId="5" fillId="0" borderId="0" xfId="13" applyNumberFormat="1" applyFont="1" applyFill="1" applyBorder="1" applyAlignment="1">
      <alignment horizontal="right" vertical="center"/>
    </xf>
    <xf numFmtId="169" fontId="5" fillId="0" borderId="0" xfId="1" applyNumberFormat="1" applyFont="1" applyFill="1" applyAlignment="1">
      <alignment horizontal="right"/>
    </xf>
    <xf numFmtId="169" fontId="5" fillId="0" borderId="0" xfId="0" applyNumberFormat="1" applyFont="1" applyFill="1" applyAlignment="1">
      <alignment horizontal="right"/>
    </xf>
    <xf numFmtId="171" fontId="5" fillId="2" borderId="2" xfId="13" applyNumberFormat="1" applyFont="1" applyFill="1" applyBorder="1" applyAlignment="1">
      <alignment horizontal="right" vertical="center"/>
    </xf>
    <xf numFmtId="171" fontId="5" fillId="0" borderId="0" xfId="13" applyNumberFormat="1" applyFont="1" applyFill="1" applyAlignment="1">
      <alignment horizontal="right" vertical="center"/>
    </xf>
    <xf numFmtId="171" fontId="5" fillId="0" borderId="2" xfId="13" applyNumberFormat="1" applyFont="1" applyFill="1" applyBorder="1" applyAlignment="1">
      <alignment horizontal="right" vertical="center"/>
    </xf>
    <xf numFmtId="171" fontId="18" fillId="0" borderId="0" xfId="13" applyNumberFormat="1" applyFont="1" applyFill="1" applyAlignment="1">
      <alignment horizontal="right" vertical="center"/>
    </xf>
    <xf numFmtId="171" fontId="5" fillId="2" borderId="0" xfId="13" applyNumberFormat="1" applyFont="1" applyFill="1" applyAlignment="1">
      <alignment horizontal="right" vertical="center"/>
    </xf>
    <xf numFmtId="171" fontId="5" fillId="0" borderId="0" xfId="12" applyNumberFormat="1" applyFont="1" applyFill="1" applyAlignment="1">
      <alignment horizontal="right" vertical="center"/>
    </xf>
    <xf numFmtId="169" fontId="5" fillId="2" borderId="0" xfId="0" applyNumberFormat="1" applyFont="1" applyFill="1" applyBorder="1" applyAlignment="1" applyProtection="1">
      <alignment horizontal="center" vertical="center"/>
      <protection locked="0"/>
    </xf>
    <xf numFmtId="169" fontId="5" fillId="2" borderId="1" xfId="0" applyNumberFormat="1" applyFont="1" applyFill="1" applyBorder="1" applyAlignment="1" applyProtection="1">
      <alignment horizontal="center" vertical="center"/>
      <protection locked="0"/>
    </xf>
    <xf numFmtId="169" fontId="4" fillId="0" borderId="1" xfId="2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69" fontId="4" fillId="0" borderId="1" xfId="1" applyNumberFormat="1" applyFont="1" applyFill="1" applyBorder="1" applyAlignment="1">
      <alignment horizontal="center" vertical="center"/>
    </xf>
    <xf numFmtId="169" fontId="4" fillId="0" borderId="1" xfId="0" applyNumberFormat="1" applyFont="1" applyFill="1" applyBorder="1" applyAlignment="1">
      <alignment horizontal="center" vertical="center"/>
    </xf>
    <xf numFmtId="169" fontId="14" fillId="0" borderId="1" xfId="0" applyNumberFormat="1" applyFont="1" applyBorder="1" applyAlignment="1">
      <alignment horizontal="center" vertical="center"/>
    </xf>
    <xf numFmtId="169" fontId="14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9" fontId="4" fillId="0" borderId="1" xfId="0" applyNumberFormat="1" applyFont="1" applyBorder="1" applyAlignment="1" applyProtection="1">
      <alignment horizontal="center" vertical="center"/>
      <protection locked="0"/>
    </xf>
    <xf numFmtId="169" fontId="4" fillId="0" borderId="4" xfId="0" applyNumberFormat="1" applyFont="1" applyBorder="1" applyAlignment="1" applyProtection="1">
      <alignment horizontal="center" vertical="center"/>
      <protection locked="0"/>
    </xf>
    <xf numFmtId="169" fontId="6" fillId="0" borderId="1" xfId="0" applyNumberFormat="1" applyFont="1" applyFill="1" applyBorder="1" applyAlignment="1">
      <alignment horizontal="center" vertical="center"/>
    </xf>
    <xf numFmtId="0" fontId="6" fillId="0" borderId="0" xfId="15" applyFont="1" applyAlignment="1">
      <alignment horizontal="left" vertical="center"/>
    </xf>
    <xf numFmtId="0" fontId="7" fillId="0" borderId="0" xfId="15" applyFont="1" applyAlignment="1">
      <alignment vertical="center"/>
    </xf>
  </cellXfs>
  <cellStyles count="45">
    <cellStyle name="Comma" xfId="1" builtinId="3"/>
    <cellStyle name="Comma 10 12" xfId="28"/>
    <cellStyle name="Comma 10 2" xfId="22"/>
    <cellStyle name="Comma 10 2 12" xfId="30"/>
    <cellStyle name="Comma 11" xfId="13"/>
    <cellStyle name="Comma 11 2" xfId="34"/>
    <cellStyle name="Comma 11 4" xfId="16"/>
    <cellStyle name="Comma 11 4 2" xfId="36"/>
    <cellStyle name="Comma 14" xfId="27"/>
    <cellStyle name="Comma 2" xfId="7"/>
    <cellStyle name="Comma 2 2" xfId="40"/>
    <cellStyle name="Comma 2 3" xfId="38"/>
    <cellStyle name="Comma 2 4" xfId="32"/>
    <cellStyle name="Comma 3" xfId="19"/>
    <cellStyle name="Comma 3 2" xfId="33"/>
    <cellStyle name="Comma 33 2" xfId="44"/>
    <cellStyle name="Comma 4" xfId="41"/>
    <cellStyle name="Comma 5" xfId="43"/>
    <cellStyle name="Comma_Noble-47t" xfId="9"/>
    <cellStyle name="Normal" xfId="0" builtinId="0"/>
    <cellStyle name="Normal 10" xfId="23"/>
    <cellStyle name="Normal 13" xfId="5"/>
    <cellStyle name="Normal 15" xfId="26"/>
    <cellStyle name="Normal 2" xfId="4"/>
    <cellStyle name="Normal 2 2" xfId="8"/>
    <cellStyle name="Normal 2 3" xfId="31"/>
    <cellStyle name="Normal 2 4" xfId="37"/>
    <cellStyle name="Normal 3" xfId="11"/>
    <cellStyle name="Normal 4" xfId="18"/>
    <cellStyle name="Normal 4 2" xfId="42"/>
    <cellStyle name="Normal 63" xfId="15"/>
    <cellStyle name="Normal 63 18" xfId="29"/>
    <cellStyle name="Normal 63 2" xfId="21"/>
    <cellStyle name="Normal 63 2 2" xfId="35"/>
    <cellStyle name="Normal 63 5 2" xfId="24"/>
    <cellStyle name="Normal 7" xfId="14"/>
    <cellStyle name="Normal 7 2" xfId="39"/>
    <cellStyle name="Normal_Noble-311207_Revised 250208" xfId="3"/>
    <cellStyle name="Normal_Noble-47t" xfId="2"/>
    <cellStyle name="Normal_Noble-E04" xfId="6"/>
    <cellStyle name="Normal_RS Fin Thai Q2'06" xfId="17"/>
    <cellStyle name="Percent 10" xfId="25"/>
    <cellStyle name="Percent 2" xfId="20"/>
    <cellStyle name="ปกติ_LPN_PM_YE'05_T2_1" xfId="12"/>
    <cellStyle name="ปกติ_RS_Q1-49 Excel T&amp;E" xfId="10"/>
  </cellStyles>
  <dxfs count="0"/>
  <tableStyles count="0" defaultTableStyle="TableStyleMedium2" defaultPivotStyle="PivotStyleLight16"/>
  <colors>
    <mruColors>
      <color rgb="FFFAFAFA"/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54"/>
  <sheetViews>
    <sheetView topLeftCell="A3" zoomScaleNormal="100" zoomScaleSheetLayoutView="100" workbookViewId="0">
      <selection activeCell="R15" sqref="R15"/>
    </sheetView>
  </sheetViews>
  <sheetFormatPr defaultColWidth="10.7109375" defaultRowHeight="21" customHeight="1"/>
  <cols>
    <col min="1" max="3" width="1.7109375" style="132" customWidth="1"/>
    <col min="4" max="4" width="6.28515625" style="132" customWidth="1"/>
    <col min="5" max="5" width="41.140625" style="132" customWidth="1"/>
    <col min="6" max="6" width="9.140625" style="214" customWidth="1"/>
    <col min="7" max="7" width="0.85546875" style="134" customWidth="1"/>
    <col min="8" max="8" width="17.85546875" style="246" customWidth="1"/>
    <col min="9" max="9" width="0.85546875" style="246" customWidth="1"/>
    <col min="10" max="10" width="15.85546875" style="246" customWidth="1"/>
    <col min="11" max="11" width="0.85546875" style="246" customWidth="1"/>
    <col min="12" max="12" width="17.85546875" style="246" customWidth="1"/>
    <col min="13" max="13" width="0.85546875" style="246" customWidth="1"/>
    <col min="14" max="14" width="15.85546875" style="246" customWidth="1"/>
    <col min="15" max="16384" width="10.7109375" style="132"/>
  </cols>
  <sheetData>
    <row r="1" spans="1:14" ht="21" customHeight="1">
      <c r="A1" s="130" t="s">
        <v>0</v>
      </c>
      <c r="C1" s="130"/>
      <c r="D1" s="138"/>
      <c r="E1" s="138"/>
      <c r="F1" s="139"/>
      <c r="G1" s="140"/>
      <c r="H1" s="220"/>
      <c r="I1" s="220"/>
      <c r="J1" s="220"/>
      <c r="K1" s="220"/>
      <c r="L1" s="220"/>
      <c r="M1" s="220"/>
      <c r="N1" s="220"/>
    </row>
    <row r="2" spans="1:14" ht="21" customHeight="1">
      <c r="A2" s="130" t="s">
        <v>1</v>
      </c>
      <c r="C2" s="130"/>
      <c r="D2" s="138"/>
      <c r="E2" s="138"/>
      <c r="F2" s="139"/>
      <c r="G2" s="140"/>
      <c r="H2" s="220"/>
      <c r="I2" s="220"/>
      <c r="J2" s="220"/>
      <c r="K2" s="220"/>
      <c r="L2" s="220"/>
      <c r="M2" s="220"/>
      <c r="N2" s="220"/>
    </row>
    <row r="3" spans="1:14" ht="21" customHeight="1">
      <c r="A3" s="141" t="s">
        <v>180</v>
      </c>
      <c r="B3" s="145"/>
      <c r="C3" s="131"/>
      <c r="D3" s="146"/>
      <c r="E3" s="146"/>
      <c r="F3" s="104"/>
      <c r="G3" s="143"/>
      <c r="H3" s="221"/>
      <c r="I3" s="221"/>
      <c r="J3" s="221"/>
      <c r="K3" s="221"/>
      <c r="L3" s="221"/>
      <c r="M3" s="221"/>
      <c r="N3" s="221"/>
    </row>
    <row r="4" spans="1:14" ht="21" customHeight="1">
      <c r="A4" s="147"/>
      <c r="C4" s="147"/>
      <c r="D4" s="147"/>
      <c r="E4" s="147"/>
      <c r="F4" s="139"/>
      <c r="G4" s="140"/>
      <c r="H4" s="220"/>
      <c r="I4" s="220"/>
      <c r="J4" s="220"/>
      <c r="K4" s="220"/>
      <c r="L4" s="220"/>
      <c r="M4" s="220"/>
      <c r="N4" s="220"/>
    </row>
    <row r="5" spans="1:14" ht="21" customHeight="1">
      <c r="A5" s="147"/>
      <c r="C5" s="147"/>
      <c r="D5" s="147"/>
      <c r="E5" s="147"/>
      <c r="F5" s="139"/>
      <c r="G5" s="140"/>
      <c r="H5" s="295" t="s">
        <v>2</v>
      </c>
      <c r="I5" s="295"/>
      <c r="J5" s="295"/>
      <c r="K5" s="220"/>
      <c r="L5" s="295" t="s">
        <v>3</v>
      </c>
      <c r="M5" s="295"/>
      <c r="N5" s="295"/>
    </row>
    <row r="6" spans="1:14" ht="21" customHeight="1">
      <c r="A6" s="147"/>
      <c r="C6" s="147"/>
      <c r="D6" s="147"/>
      <c r="E6" s="147"/>
      <c r="F6" s="139"/>
      <c r="G6" s="140"/>
      <c r="H6" s="75" t="s">
        <v>4</v>
      </c>
      <c r="I6" s="75"/>
      <c r="J6" s="75" t="s">
        <v>5</v>
      </c>
      <c r="K6" s="75"/>
      <c r="L6" s="75" t="s">
        <v>4</v>
      </c>
      <c r="M6" s="75"/>
      <c r="N6" s="75" t="s">
        <v>5</v>
      </c>
    </row>
    <row r="7" spans="1:14" ht="21" customHeight="1">
      <c r="A7" s="147"/>
      <c r="C7" s="147"/>
      <c r="D7" s="147"/>
      <c r="E7" s="147"/>
      <c r="F7" s="139"/>
      <c r="G7" s="140"/>
      <c r="H7" s="222" t="s">
        <v>182</v>
      </c>
      <c r="I7" s="222"/>
      <c r="J7" s="222" t="s">
        <v>6</v>
      </c>
      <c r="K7" s="222"/>
      <c r="L7" s="222" t="s">
        <v>182</v>
      </c>
      <c r="M7" s="75"/>
      <c r="N7" s="75" t="s">
        <v>6</v>
      </c>
    </row>
    <row r="8" spans="1:14" ht="21" customHeight="1">
      <c r="A8" s="147"/>
      <c r="C8" s="147"/>
      <c r="D8" s="147"/>
      <c r="E8" s="147"/>
      <c r="F8" s="139"/>
      <c r="G8" s="140"/>
      <c r="H8" s="75" t="s">
        <v>179</v>
      </c>
      <c r="I8" s="75"/>
      <c r="J8" s="75" t="s">
        <v>142</v>
      </c>
      <c r="K8" s="75"/>
      <c r="L8" s="75" t="s">
        <v>179</v>
      </c>
      <c r="M8" s="75"/>
      <c r="N8" s="75" t="s">
        <v>142</v>
      </c>
    </row>
    <row r="9" spans="1:14" ht="21" customHeight="1">
      <c r="A9" s="147"/>
      <c r="C9" s="147"/>
      <c r="D9" s="147"/>
      <c r="E9" s="147"/>
      <c r="F9" s="104" t="s">
        <v>7</v>
      </c>
      <c r="G9" s="140"/>
      <c r="H9" s="77" t="s">
        <v>8</v>
      </c>
      <c r="I9" s="75"/>
      <c r="J9" s="77" t="s">
        <v>8</v>
      </c>
      <c r="K9" s="75"/>
      <c r="L9" s="77" t="s">
        <v>8</v>
      </c>
      <c r="M9" s="75"/>
      <c r="N9" s="77" t="s">
        <v>8</v>
      </c>
    </row>
    <row r="10" spans="1:14" s="8" customFormat="1" ht="8.1" customHeight="1">
      <c r="F10" s="7"/>
      <c r="G10" s="133"/>
      <c r="H10" s="93"/>
      <c r="I10" s="76"/>
      <c r="J10" s="76"/>
      <c r="K10" s="76"/>
      <c r="L10" s="93"/>
      <c r="M10" s="76"/>
      <c r="N10" s="76"/>
    </row>
    <row r="11" spans="1:14" s="8" customFormat="1" ht="21" customHeight="1">
      <c r="A11" s="6" t="s">
        <v>9</v>
      </c>
      <c r="C11" s="6"/>
      <c r="D11" s="6"/>
      <c r="E11" s="6"/>
      <c r="F11" s="18"/>
      <c r="G11" s="148"/>
      <c r="H11" s="223"/>
      <c r="I11" s="75"/>
      <c r="J11" s="75"/>
      <c r="K11" s="75"/>
      <c r="L11" s="223"/>
      <c r="M11" s="75"/>
      <c r="N11" s="75"/>
    </row>
    <row r="12" spans="1:14" s="8" customFormat="1" ht="8.1" customHeight="1">
      <c r="F12" s="7"/>
      <c r="G12" s="133"/>
      <c r="H12" s="93"/>
      <c r="I12" s="76"/>
      <c r="J12" s="76"/>
      <c r="K12" s="76"/>
      <c r="L12" s="93"/>
      <c r="M12" s="76"/>
      <c r="N12" s="76"/>
    </row>
    <row r="13" spans="1:14" s="8" customFormat="1" ht="21" customHeight="1">
      <c r="A13" s="6" t="s">
        <v>10</v>
      </c>
      <c r="C13" s="6"/>
      <c r="D13" s="6"/>
      <c r="E13" s="6"/>
      <c r="F13" s="7"/>
      <c r="G13" s="133"/>
      <c r="H13" s="93"/>
      <c r="I13" s="76"/>
      <c r="J13" s="76"/>
      <c r="K13" s="76"/>
      <c r="L13" s="93"/>
      <c r="M13" s="76"/>
      <c r="N13" s="76"/>
    </row>
    <row r="14" spans="1:14" s="8" customFormat="1" ht="8.1" customHeight="1">
      <c r="F14" s="7"/>
      <c r="G14" s="133"/>
      <c r="H14" s="93"/>
      <c r="I14" s="76"/>
      <c r="J14" s="76"/>
      <c r="K14" s="76"/>
      <c r="L14" s="93"/>
      <c r="M14" s="76"/>
      <c r="N14" s="76"/>
    </row>
    <row r="15" spans="1:14" s="8" customFormat="1" ht="21" customHeight="1">
      <c r="A15" s="149" t="s">
        <v>11</v>
      </c>
      <c r="C15" s="149"/>
      <c r="D15" s="150"/>
      <c r="E15" s="150"/>
      <c r="F15" s="7"/>
      <c r="G15" s="133"/>
      <c r="H15" s="224">
        <v>107355380</v>
      </c>
      <c r="I15" s="94"/>
      <c r="J15" s="225">
        <v>114582025</v>
      </c>
      <c r="K15" s="94"/>
      <c r="L15" s="224">
        <v>25443612</v>
      </c>
      <c r="M15" s="94"/>
      <c r="N15" s="225">
        <v>14149124</v>
      </c>
    </row>
    <row r="16" spans="1:14" s="8" customFormat="1" ht="21" customHeight="1">
      <c r="A16" s="149" t="s">
        <v>12</v>
      </c>
      <c r="C16" s="149"/>
      <c r="D16" s="150"/>
      <c r="E16" s="150"/>
      <c r="F16" s="7">
        <v>7</v>
      </c>
      <c r="G16" s="133"/>
      <c r="H16" s="224">
        <v>703085102</v>
      </c>
      <c r="I16" s="94"/>
      <c r="J16" s="226">
        <v>743466507</v>
      </c>
      <c r="K16" s="94"/>
      <c r="L16" s="224">
        <v>681330261</v>
      </c>
      <c r="M16" s="94"/>
      <c r="N16" s="225">
        <v>708522549</v>
      </c>
    </row>
    <row r="17" spans="1:14" s="8" customFormat="1" ht="21" customHeight="1">
      <c r="A17" s="8" t="s">
        <v>13</v>
      </c>
      <c r="D17" s="150"/>
      <c r="E17" s="150"/>
      <c r="F17" s="7" t="s">
        <v>173</v>
      </c>
      <c r="G17" s="133"/>
      <c r="H17" s="227">
        <v>0</v>
      </c>
      <c r="I17" s="94"/>
      <c r="J17" s="226">
        <v>0</v>
      </c>
      <c r="K17" s="94"/>
      <c r="L17" s="227">
        <v>2367000000</v>
      </c>
      <c r="M17" s="94"/>
      <c r="N17" s="226">
        <v>2633700000</v>
      </c>
    </row>
    <row r="18" spans="1:14" s="8" customFormat="1" ht="21" customHeight="1">
      <c r="A18" s="149" t="s">
        <v>14</v>
      </c>
      <c r="C18" s="149"/>
      <c r="D18" s="150"/>
      <c r="E18" s="150"/>
      <c r="F18" s="7"/>
      <c r="G18" s="133"/>
      <c r="H18" s="227">
        <v>284095694</v>
      </c>
      <c r="I18" s="94"/>
      <c r="J18" s="226">
        <v>300483729</v>
      </c>
      <c r="K18" s="94"/>
      <c r="L18" s="227">
        <v>477780</v>
      </c>
      <c r="M18" s="94"/>
      <c r="N18" s="226">
        <v>207530</v>
      </c>
    </row>
    <row r="19" spans="1:14" s="8" customFormat="1" ht="21" customHeight="1">
      <c r="A19" s="149" t="s">
        <v>15</v>
      </c>
      <c r="C19" s="149"/>
      <c r="D19" s="150"/>
      <c r="E19" s="150"/>
      <c r="F19" s="7"/>
      <c r="G19" s="133"/>
      <c r="H19" s="228">
        <v>68276607</v>
      </c>
      <c r="I19" s="94"/>
      <c r="J19" s="226">
        <v>69073859</v>
      </c>
      <c r="K19" s="94"/>
      <c r="L19" s="228">
        <v>0</v>
      </c>
      <c r="M19" s="94"/>
      <c r="N19" s="226">
        <v>0</v>
      </c>
    </row>
    <row r="20" spans="1:14" s="8" customFormat="1" ht="21" customHeight="1">
      <c r="A20" s="149" t="s">
        <v>16</v>
      </c>
      <c r="C20" s="149"/>
      <c r="D20" s="150"/>
      <c r="E20" s="150"/>
      <c r="F20" s="7"/>
      <c r="G20" s="133"/>
      <c r="H20" s="229">
        <v>11329083</v>
      </c>
      <c r="I20" s="94"/>
      <c r="J20" s="230">
        <v>11798216</v>
      </c>
      <c r="K20" s="94"/>
      <c r="L20" s="229">
        <v>986481</v>
      </c>
      <c r="M20" s="94"/>
      <c r="N20" s="230">
        <v>937954</v>
      </c>
    </row>
    <row r="21" spans="1:14" s="8" customFormat="1" ht="8.1" customHeight="1">
      <c r="A21" s="13"/>
      <c r="C21" s="13"/>
      <c r="D21" s="13"/>
      <c r="E21" s="13"/>
      <c r="F21" s="7"/>
      <c r="G21" s="133"/>
      <c r="H21" s="93"/>
      <c r="I21" s="76"/>
      <c r="J21" s="76"/>
      <c r="K21" s="76"/>
      <c r="L21" s="93"/>
      <c r="M21" s="76"/>
      <c r="N21" s="76"/>
    </row>
    <row r="22" spans="1:14" s="8" customFormat="1" ht="21" customHeight="1">
      <c r="A22" s="6" t="s">
        <v>17</v>
      </c>
      <c r="C22" s="6"/>
      <c r="F22" s="7"/>
      <c r="G22" s="133"/>
      <c r="H22" s="96">
        <f>SUM(H15:H21)</f>
        <v>1174141866</v>
      </c>
      <c r="I22" s="76"/>
      <c r="J22" s="78">
        <f>SUM(J15:J21)</f>
        <v>1239404336</v>
      </c>
      <c r="K22" s="76"/>
      <c r="L22" s="96">
        <f>SUM(L15:L20)</f>
        <v>3075238134</v>
      </c>
      <c r="M22" s="76"/>
      <c r="N22" s="78">
        <f>SUM(N15:N21)</f>
        <v>3357517157</v>
      </c>
    </row>
    <row r="23" spans="1:14" s="8" customFormat="1" ht="21" customHeight="1">
      <c r="A23" s="13"/>
      <c r="C23" s="13"/>
      <c r="D23" s="13"/>
      <c r="E23" s="13"/>
      <c r="F23" s="7"/>
      <c r="G23" s="133"/>
      <c r="H23" s="93"/>
      <c r="I23" s="76"/>
      <c r="J23" s="76"/>
      <c r="K23" s="76"/>
      <c r="L23" s="93"/>
      <c r="M23" s="76"/>
      <c r="N23" s="76"/>
    </row>
    <row r="24" spans="1:14" s="8" customFormat="1" ht="21" customHeight="1">
      <c r="A24" s="6" t="s">
        <v>18</v>
      </c>
      <c r="C24" s="6"/>
      <c r="D24" s="6"/>
      <c r="E24" s="6"/>
      <c r="F24" s="7"/>
      <c r="G24" s="133"/>
      <c r="H24" s="93"/>
      <c r="I24" s="76"/>
      <c r="J24" s="76"/>
      <c r="K24" s="76"/>
      <c r="L24" s="93"/>
      <c r="M24" s="76"/>
      <c r="N24" s="76"/>
    </row>
    <row r="25" spans="1:14" s="8" customFormat="1" ht="8.1" customHeight="1">
      <c r="A25" s="6"/>
      <c r="C25" s="6"/>
      <c r="D25" s="6"/>
      <c r="E25" s="6"/>
      <c r="F25" s="7"/>
      <c r="G25" s="133"/>
      <c r="H25" s="93"/>
      <c r="I25" s="76"/>
      <c r="J25" s="76"/>
      <c r="K25" s="76"/>
      <c r="L25" s="93"/>
      <c r="M25" s="76"/>
      <c r="N25" s="76"/>
    </row>
    <row r="26" spans="1:14" s="8" customFormat="1" ht="21" customHeight="1">
      <c r="A26" s="150" t="s">
        <v>19</v>
      </c>
      <c r="C26" s="150"/>
      <c r="D26" s="150"/>
      <c r="E26" s="150"/>
      <c r="F26" s="151">
        <v>7.1</v>
      </c>
      <c r="G26" s="133"/>
      <c r="H26" s="227">
        <v>4965741</v>
      </c>
      <c r="I26" s="231"/>
      <c r="J26" s="226">
        <v>7532129</v>
      </c>
      <c r="K26" s="94"/>
      <c r="L26" s="227">
        <v>4965741</v>
      </c>
      <c r="M26" s="94"/>
      <c r="N26" s="226">
        <v>7532129</v>
      </c>
    </row>
    <row r="27" spans="1:14" s="8" customFormat="1" ht="21" customHeight="1">
      <c r="A27" s="150" t="s">
        <v>199</v>
      </c>
      <c r="C27" s="150"/>
      <c r="D27" s="150"/>
      <c r="E27" s="150"/>
      <c r="F27" s="151">
        <v>8.1</v>
      </c>
      <c r="H27" s="227">
        <v>801824510</v>
      </c>
      <c r="I27" s="231"/>
      <c r="J27" s="232">
        <v>1083788892</v>
      </c>
      <c r="K27" s="94"/>
      <c r="L27" s="228">
        <v>0</v>
      </c>
      <c r="M27" s="94"/>
      <c r="N27" s="226">
        <v>0</v>
      </c>
    </row>
    <row r="28" spans="1:14" s="8" customFormat="1" ht="21" customHeight="1">
      <c r="A28" s="150" t="s">
        <v>20</v>
      </c>
      <c r="C28" s="150"/>
      <c r="D28" s="150"/>
      <c r="E28" s="150"/>
      <c r="F28" s="151">
        <v>8.1999999999999993</v>
      </c>
      <c r="G28" s="133"/>
      <c r="H28" s="227">
        <v>0</v>
      </c>
      <c r="I28" s="231"/>
      <c r="J28" s="226">
        <v>0</v>
      </c>
      <c r="K28" s="94"/>
      <c r="L28" s="227">
        <v>1234188474</v>
      </c>
      <c r="M28" s="94"/>
      <c r="N28" s="226">
        <v>1232729066</v>
      </c>
    </row>
    <row r="29" spans="1:14" s="8" customFormat="1" ht="21" customHeight="1">
      <c r="A29" s="150" t="s">
        <v>21</v>
      </c>
      <c r="C29" s="150"/>
      <c r="D29" s="150"/>
      <c r="E29" s="150"/>
      <c r="F29" s="151">
        <v>9</v>
      </c>
      <c r="G29" s="133"/>
      <c r="H29" s="227">
        <v>486596591</v>
      </c>
      <c r="I29" s="94"/>
      <c r="J29" s="226">
        <v>506861555</v>
      </c>
      <c r="K29" s="94"/>
      <c r="L29" s="227">
        <v>373023428</v>
      </c>
      <c r="M29" s="94"/>
      <c r="N29" s="226">
        <v>387211604</v>
      </c>
    </row>
    <row r="30" spans="1:14" s="8" customFormat="1" ht="21" customHeight="1">
      <c r="A30" s="150" t="s">
        <v>22</v>
      </c>
      <c r="C30" s="150"/>
      <c r="D30" s="6"/>
      <c r="E30" s="6"/>
      <c r="F30" s="7">
        <v>10</v>
      </c>
      <c r="G30" s="133"/>
      <c r="H30" s="227">
        <v>676004933</v>
      </c>
      <c r="I30" s="94"/>
      <c r="J30" s="226">
        <v>353867077</v>
      </c>
      <c r="K30" s="94"/>
      <c r="L30" s="227">
        <v>320604676</v>
      </c>
      <c r="M30" s="233"/>
      <c r="N30" s="226">
        <v>170490212</v>
      </c>
    </row>
    <row r="31" spans="1:14" s="8" customFormat="1" ht="21" customHeight="1">
      <c r="A31" s="150" t="s">
        <v>156</v>
      </c>
      <c r="C31" s="150"/>
      <c r="D31" s="150"/>
      <c r="E31" s="150"/>
      <c r="H31" s="234"/>
      <c r="I31" s="233"/>
      <c r="J31" s="226"/>
      <c r="K31" s="233"/>
      <c r="L31" s="234"/>
      <c r="M31" s="233"/>
      <c r="N31" s="226"/>
    </row>
    <row r="32" spans="1:14" s="8" customFormat="1" ht="21" customHeight="1">
      <c r="A32" s="150"/>
      <c r="B32" s="150" t="s">
        <v>23</v>
      </c>
      <c r="C32" s="150"/>
      <c r="F32" s="151">
        <v>11</v>
      </c>
      <c r="G32" s="133"/>
      <c r="H32" s="227">
        <v>436904217</v>
      </c>
      <c r="I32" s="94"/>
      <c r="J32" s="232">
        <v>454664552</v>
      </c>
      <c r="K32" s="94"/>
      <c r="L32" s="228">
        <v>0</v>
      </c>
      <c r="M32" s="94"/>
      <c r="N32" s="226">
        <v>0</v>
      </c>
    </row>
    <row r="33" spans="1:14" s="8" customFormat="1" ht="21" customHeight="1">
      <c r="A33" s="150" t="s">
        <v>24</v>
      </c>
      <c r="C33" s="150"/>
      <c r="D33" s="150"/>
      <c r="E33" s="150"/>
      <c r="F33" s="151"/>
      <c r="G33" s="133"/>
      <c r="H33" s="93">
        <v>697618103</v>
      </c>
      <c r="I33" s="235"/>
      <c r="J33" s="232">
        <v>697618103</v>
      </c>
      <c r="K33" s="235"/>
      <c r="L33" s="228">
        <v>0</v>
      </c>
      <c r="M33" s="235"/>
      <c r="N33" s="226">
        <v>0</v>
      </c>
    </row>
    <row r="34" spans="1:14" s="8" customFormat="1" ht="21" customHeight="1">
      <c r="A34" s="150" t="s">
        <v>25</v>
      </c>
      <c r="C34" s="150"/>
      <c r="D34" s="150"/>
      <c r="E34" s="150"/>
      <c r="F34" s="151">
        <v>12</v>
      </c>
      <c r="G34" s="133"/>
      <c r="H34" s="227">
        <v>2951574234</v>
      </c>
      <c r="I34" s="94"/>
      <c r="J34" s="226">
        <v>2736114168</v>
      </c>
      <c r="K34" s="94"/>
      <c r="L34" s="227">
        <v>75050837</v>
      </c>
      <c r="M34" s="94"/>
      <c r="N34" s="226">
        <v>78273758</v>
      </c>
    </row>
    <row r="35" spans="1:14" s="8" customFormat="1" ht="21" customHeight="1">
      <c r="A35" s="150" t="s">
        <v>26</v>
      </c>
      <c r="C35" s="150"/>
      <c r="D35" s="150"/>
      <c r="E35" s="150"/>
      <c r="F35" s="151"/>
      <c r="G35" s="133"/>
      <c r="H35" s="228">
        <v>50874430</v>
      </c>
      <c r="I35" s="236"/>
      <c r="J35" s="226">
        <v>74574273</v>
      </c>
      <c r="K35" s="94"/>
      <c r="L35" s="227">
        <v>12954964</v>
      </c>
      <c r="M35" s="236"/>
      <c r="N35" s="226">
        <v>9775867</v>
      </c>
    </row>
    <row r="36" spans="1:14" s="8" customFormat="1" ht="21" customHeight="1">
      <c r="A36" s="8" t="s">
        <v>27</v>
      </c>
      <c r="D36" s="150"/>
      <c r="E36" s="150"/>
      <c r="F36" s="151"/>
      <c r="G36" s="133"/>
      <c r="H36" s="228">
        <v>190686728</v>
      </c>
      <c r="I36" s="236"/>
      <c r="J36" s="232">
        <v>317076947</v>
      </c>
      <c r="K36" s="236"/>
      <c r="L36" s="227">
        <v>65398562</v>
      </c>
      <c r="M36" s="236"/>
      <c r="N36" s="232">
        <v>64794677</v>
      </c>
    </row>
    <row r="37" spans="1:14" s="8" customFormat="1" ht="21" customHeight="1">
      <c r="A37" s="150" t="s">
        <v>28</v>
      </c>
      <c r="C37" s="150"/>
      <c r="D37" s="150"/>
      <c r="E37" s="150"/>
      <c r="F37" s="151"/>
      <c r="G37" s="133"/>
      <c r="H37" s="237">
        <v>24313727</v>
      </c>
      <c r="I37" s="236"/>
      <c r="J37" s="238">
        <v>20722891</v>
      </c>
      <c r="K37" s="236"/>
      <c r="L37" s="229">
        <v>8678597</v>
      </c>
      <c r="M37" s="236"/>
      <c r="N37" s="238">
        <v>7873949</v>
      </c>
    </row>
    <row r="38" spans="1:14" s="8" customFormat="1" ht="8.1" customHeight="1">
      <c r="A38" s="6"/>
      <c r="C38" s="6"/>
      <c r="D38" s="6"/>
      <c r="E38" s="6"/>
      <c r="F38" s="7"/>
      <c r="G38" s="133"/>
      <c r="H38" s="93"/>
      <c r="I38" s="76"/>
      <c r="J38" s="233"/>
      <c r="K38" s="233"/>
      <c r="L38" s="93"/>
      <c r="M38" s="233"/>
      <c r="N38" s="233"/>
    </row>
    <row r="39" spans="1:14" s="8" customFormat="1" ht="21" customHeight="1">
      <c r="A39" s="6" t="s">
        <v>29</v>
      </c>
      <c r="C39" s="6"/>
      <c r="F39" s="7"/>
      <c r="G39" s="133"/>
      <c r="H39" s="239">
        <f>SUM(H26:H38)</f>
        <v>6321363214</v>
      </c>
      <c r="I39" s="240"/>
      <c r="J39" s="241">
        <f>SUM(J26:J37)</f>
        <v>6252820587</v>
      </c>
      <c r="K39" s="240"/>
      <c r="L39" s="239">
        <f>SUM(L26:L37)</f>
        <v>2094865279</v>
      </c>
      <c r="M39" s="240"/>
      <c r="N39" s="241">
        <f>SUM(N26:N37)</f>
        <v>1958681262</v>
      </c>
    </row>
    <row r="40" spans="1:14" s="8" customFormat="1" ht="8.1" customHeight="1">
      <c r="A40" s="150"/>
      <c r="C40" s="150"/>
      <c r="D40" s="150"/>
      <c r="E40" s="150"/>
      <c r="F40" s="7"/>
      <c r="G40" s="133"/>
      <c r="H40" s="242"/>
      <c r="I40" s="240"/>
      <c r="J40" s="240"/>
      <c r="K40" s="240"/>
      <c r="L40" s="242"/>
      <c r="M40" s="240"/>
      <c r="N40" s="240"/>
    </row>
    <row r="41" spans="1:14" s="8" customFormat="1" ht="21" customHeight="1" thickBot="1">
      <c r="A41" s="6" t="s">
        <v>30</v>
      </c>
      <c r="C41" s="6"/>
      <c r="D41" s="6"/>
      <c r="E41" s="6"/>
      <c r="F41" s="7"/>
      <c r="G41" s="133"/>
      <c r="H41" s="243">
        <f>+H39+H22</f>
        <v>7495505080</v>
      </c>
      <c r="I41" s="244"/>
      <c r="J41" s="245">
        <f>SUM(J22,J39)</f>
        <v>7492224923</v>
      </c>
      <c r="K41" s="244"/>
      <c r="L41" s="243">
        <f>SUM(L22,L39)</f>
        <v>5170103413</v>
      </c>
      <c r="M41" s="244"/>
      <c r="N41" s="245">
        <f>SUM(N22,N39)</f>
        <v>5316198419</v>
      </c>
    </row>
    <row r="42" spans="1:14" s="8" customFormat="1" ht="21" customHeight="1" thickTop="1">
      <c r="A42" s="6"/>
      <c r="C42" s="6"/>
      <c r="D42" s="6"/>
      <c r="E42" s="6"/>
      <c r="F42" s="7"/>
      <c r="G42" s="133"/>
      <c r="H42" s="244"/>
      <c r="I42" s="244"/>
      <c r="J42" s="244"/>
      <c r="K42" s="244"/>
      <c r="L42" s="244"/>
      <c r="M42" s="244"/>
      <c r="N42" s="244"/>
    </row>
    <row r="43" spans="1:14" s="8" customFormat="1" ht="21" customHeight="1">
      <c r="A43" s="6"/>
      <c r="C43" s="6"/>
      <c r="D43" s="6"/>
      <c r="E43" s="6"/>
      <c r="F43" s="7"/>
      <c r="G43" s="133"/>
      <c r="H43" s="244"/>
      <c r="I43" s="244"/>
      <c r="J43" s="244"/>
      <c r="K43" s="244"/>
      <c r="L43" s="244"/>
      <c r="M43" s="244"/>
      <c r="N43" s="244"/>
    </row>
    <row r="44" spans="1:14" s="8" customFormat="1" ht="21" customHeight="1">
      <c r="A44" s="6"/>
      <c r="C44" s="6"/>
      <c r="D44" s="6"/>
      <c r="E44" s="6"/>
      <c r="F44" s="7"/>
      <c r="G44" s="133"/>
      <c r="H44" s="244"/>
      <c r="I44" s="244"/>
      <c r="J44" s="244"/>
      <c r="K44" s="244"/>
      <c r="L44" s="244"/>
      <c r="M44" s="244"/>
      <c r="N44" s="244"/>
    </row>
    <row r="45" spans="1:14" s="8" customFormat="1" ht="21" customHeight="1">
      <c r="A45" s="6"/>
      <c r="C45" s="6"/>
      <c r="D45" s="6"/>
      <c r="E45" s="6"/>
      <c r="F45" s="7"/>
      <c r="G45" s="133"/>
      <c r="H45" s="244"/>
      <c r="I45" s="244"/>
      <c r="J45" s="244"/>
      <c r="K45" s="244"/>
      <c r="L45" s="244"/>
      <c r="M45" s="244"/>
      <c r="N45" s="244"/>
    </row>
    <row r="46" spans="1:14" s="8" customFormat="1" ht="21" customHeight="1">
      <c r="A46" s="6"/>
      <c r="C46" s="6"/>
      <c r="D46" s="6"/>
      <c r="E46" s="6"/>
      <c r="F46" s="7"/>
      <c r="G46" s="133"/>
      <c r="H46" s="244"/>
      <c r="I46" s="244"/>
      <c r="J46" s="244"/>
      <c r="K46" s="244"/>
      <c r="L46" s="244"/>
      <c r="M46" s="244"/>
      <c r="N46" s="244"/>
    </row>
    <row r="47" spans="1:14" s="8" customFormat="1" ht="21" customHeight="1">
      <c r="A47" s="6"/>
      <c r="C47" s="6"/>
      <c r="D47" s="6"/>
      <c r="E47" s="6"/>
      <c r="F47" s="7"/>
      <c r="G47" s="133"/>
      <c r="H47" s="244"/>
      <c r="I47" s="244"/>
      <c r="J47" s="244"/>
      <c r="K47" s="244"/>
      <c r="L47" s="244"/>
      <c r="M47" s="244"/>
      <c r="N47" s="244"/>
    </row>
    <row r="48" spans="1:14" s="8" customFormat="1" ht="21" customHeight="1">
      <c r="A48" s="6"/>
      <c r="C48" s="6"/>
      <c r="D48" s="6"/>
      <c r="E48" s="6"/>
      <c r="F48" s="7"/>
      <c r="G48" s="133"/>
      <c r="H48" s="244"/>
      <c r="I48" s="244"/>
      <c r="J48" s="244"/>
      <c r="K48" s="244"/>
      <c r="L48" s="244"/>
      <c r="M48" s="244"/>
      <c r="N48" s="244"/>
    </row>
    <row r="49" spans="1:14" ht="21" customHeight="1">
      <c r="C49" s="296" t="s">
        <v>31</v>
      </c>
      <c r="D49" s="296"/>
      <c r="E49" s="296"/>
      <c r="F49" s="296"/>
      <c r="G49" s="296"/>
      <c r="H49" s="296"/>
      <c r="I49" s="296"/>
      <c r="J49" s="296"/>
      <c r="K49" s="296"/>
      <c r="L49" s="296"/>
      <c r="M49" s="296"/>
      <c r="N49" s="296"/>
    </row>
    <row r="51" spans="1:14" ht="8.1" customHeight="1">
      <c r="A51" s="214"/>
      <c r="C51" s="214"/>
      <c r="D51" s="214"/>
      <c r="E51" s="214"/>
      <c r="G51" s="214"/>
      <c r="H51" s="247"/>
      <c r="I51" s="247"/>
      <c r="J51" s="247"/>
      <c r="K51" s="247"/>
      <c r="L51" s="247"/>
      <c r="M51" s="247"/>
      <c r="N51" s="247"/>
    </row>
    <row r="52" spans="1:14" ht="21.9" customHeight="1">
      <c r="A52" s="135" t="s">
        <v>194</v>
      </c>
      <c r="B52" s="136"/>
      <c r="C52" s="135"/>
      <c r="D52" s="135"/>
      <c r="E52" s="135"/>
      <c r="F52" s="137"/>
      <c r="G52" s="137"/>
      <c r="H52" s="248"/>
      <c r="I52" s="248"/>
      <c r="J52" s="248"/>
      <c r="K52" s="248"/>
      <c r="L52" s="248"/>
      <c r="M52" s="248"/>
      <c r="N52" s="248"/>
    </row>
    <row r="53" spans="1:14" ht="21" customHeight="1">
      <c r="A53" s="138" t="str">
        <f>A1</f>
        <v>บริษัท อาร์เอส จำกัด (มหาชน)</v>
      </c>
      <c r="C53" s="138"/>
      <c r="D53" s="138"/>
      <c r="E53" s="138"/>
      <c r="F53" s="139"/>
      <c r="G53" s="140"/>
      <c r="H53" s="220"/>
      <c r="I53" s="220"/>
      <c r="J53" s="220"/>
      <c r="K53" s="220"/>
      <c r="L53" s="220"/>
      <c r="M53" s="220"/>
      <c r="N53" s="220"/>
    </row>
    <row r="54" spans="1:14" ht="21" customHeight="1">
      <c r="A54" s="130" t="s">
        <v>32</v>
      </c>
      <c r="C54" s="130"/>
      <c r="D54" s="138"/>
      <c r="E54" s="138"/>
      <c r="F54" s="139"/>
      <c r="G54" s="140"/>
      <c r="H54" s="220"/>
      <c r="I54" s="220"/>
      <c r="J54" s="220"/>
      <c r="K54" s="220"/>
      <c r="L54" s="220"/>
      <c r="M54" s="220"/>
      <c r="N54" s="220"/>
    </row>
    <row r="55" spans="1:14" ht="21" customHeight="1">
      <c r="A55" s="141" t="str">
        <f>A3</f>
        <v>ณ วันที่ 31 มีนาคม พ.ศ. 2566</v>
      </c>
      <c r="B55" s="136"/>
      <c r="C55" s="141"/>
      <c r="D55" s="142"/>
      <c r="E55" s="142"/>
      <c r="F55" s="104"/>
      <c r="G55" s="143"/>
      <c r="H55" s="221"/>
      <c r="I55" s="221"/>
      <c r="J55" s="221"/>
      <c r="K55" s="221"/>
      <c r="L55" s="221"/>
      <c r="M55" s="221"/>
      <c r="N55" s="221"/>
    </row>
    <row r="56" spans="1:14" ht="21" customHeight="1">
      <c r="A56" s="147"/>
      <c r="C56" s="147"/>
      <c r="D56" s="147"/>
      <c r="E56" s="147"/>
      <c r="F56" s="139"/>
      <c r="G56" s="140"/>
      <c r="H56" s="220"/>
      <c r="I56" s="220"/>
      <c r="J56" s="220"/>
      <c r="K56" s="220"/>
      <c r="L56" s="220"/>
      <c r="M56" s="220"/>
      <c r="N56" s="220"/>
    </row>
    <row r="57" spans="1:14" ht="21" customHeight="1">
      <c r="A57" s="147"/>
      <c r="C57" s="147"/>
      <c r="D57" s="147"/>
      <c r="E57" s="147"/>
      <c r="F57" s="139"/>
      <c r="G57" s="140"/>
      <c r="H57" s="295" t="s">
        <v>2</v>
      </c>
      <c r="I57" s="295"/>
      <c r="J57" s="295"/>
      <c r="K57" s="220"/>
      <c r="L57" s="295" t="s">
        <v>3</v>
      </c>
      <c r="M57" s="295"/>
      <c r="N57" s="295"/>
    </row>
    <row r="58" spans="1:14" ht="21" customHeight="1">
      <c r="A58" s="147"/>
      <c r="C58" s="147"/>
      <c r="D58" s="147"/>
      <c r="E58" s="147"/>
      <c r="F58" s="139"/>
      <c r="G58" s="140"/>
      <c r="H58" s="75" t="s">
        <v>4</v>
      </c>
      <c r="I58" s="75"/>
      <c r="J58" s="75" t="s">
        <v>5</v>
      </c>
      <c r="K58" s="75"/>
      <c r="L58" s="75" t="s">
        <v>4</v>
      </c>
      <c r="M58" s="75"/>
      <c r="N58" s="75" t="s">
        <v>5</v>
      </c>
    </row>
    <row r="59" spans="1:14" ht="21" customHeight="1">
      <c r="A59" s="147"/>
      <c r="C59" s="147"/>
      <c r="D59" s="147"/>
      <c r="E59" s="147"/>
      <c r="F59" s="139"/>
      <c r="G59" s="140"/>
      <c r="H59" s="222" t="s">
        <v>182</v>
      </c>
      <c r="I59" s="222"/>
      <c r="J59" s="222" t="s">
        <v>6</v>
      </c>
      <c r="K59" s="222"/>
      <c r="L59" s="222" t="s">
        <v>182</v>
      </c>
      <c r="M59" s="75"/>
      <c r="N59" s="75" t="s">
        <v>6</v>
      </c>
    </row>
    <row r="60" spans="1:14" ht="21" customHeight="1">
      <c r="A60" s="147"/>
      <c r="C60" s="147"/>
      <c r="D60" s="147"/>
      <c r="E60" s="147"/>
      <c r="F60" s="139"/>
      <c r="G60" s="140"/>
      <c r="H60" s="75" t="s">
        <v>179</v>
      </c>
      <c r="I60" s="75"/>
      <c r="J60" s="75" t="s">
        <v>142</v>
      </c>
      <c r="K60" s="75"/>
      <c r="L60" s="75" t="s">
        <v>179</v>
      </c>
      <c r="M60" s="75"/>
      <c r="N60" s="75" t="s">
        <v>142</v>
      </c>
    </row>
    <row r="61" spans="1:14" ht="21" customHeight="1">
      <c r="A61" s="147"/>
      <c r="C61" s="147"/>
      <c r="D61" s="147"/>
      <c r="E61" s="147"/>
      <c r="F61" s="104" t="s">
        <v>7</v>
      </c>
      <c r="G61" s="140"/>
      <c r="H61" s="77" t="s">
        <v>8</v>
      </c>
      <c r="I61" s="75"/>
      <c r="J61" s="77" t="s">
        <v>8</v>
      </c>
      <c r="K61" s="75"/>
      <c r="L61" s="77" t="s">
        <v>8</v>
      </c>
      <c r="M61" s="75"/>
      <c r="N61" s="77" t="s">
        <v>8</v>
      </c>
    </row>
    <row r="62" spans="1:14" ht="21" customHeight="1">
      <c r="A62" s="6" t="s">
        <v>33</v>
      </c>
      <c r="C62" s="6"/>
      <c r="D62" s="6"/>
      <c r="E62" s="6"/>
      <c r="F62" s="18"/>
      <c r="G62" s="148"/>
      <c r="H62" s="223"/>
      <c r="I62" s="75"/>
      <c r="J62" s="75"/>
      <c r="K62" s="75"/>
      <c r="L62" s="223"/>
      <c r="M62" s="75"/>
      <c r="N62" s="75"/>
    </row>
    <row r="63" spans="1:14" ht="8.1" customHeight="1">
      <c r="A63" s="8"/>
      <c r="C63" s="8"/>
      <c r="D63" s="8"/>
      <c r="E63" s="8"/>
      <c r="F63" s="7"/>
      <c r="G63" s="133"/>
      <c r="H63" s="93"/>
      <c r="I63" s="76"/>
      <c r="J63" s="76"/>
      <c r="K63" s="76"/>
      <c r="L63" s="93"/>
      <c r="M63" s="76"/>
      <c r="N63" s="76"/>
    </row>
    <row r="64" spans="1:14" ht="21" customHeight="1">
      <c r="A64" s="6" t="s">
        <v>34</v>
      </c>
      <c r="C64" s="6"/>
      <c r="D64" s="6"/>
      <c r="E64" s="6"/>
      <c r="F64" s="7"/>
      <c r="G64" s="133"/>
      <c r="H64" s="93"/>
      <c r="I64" s="76"/>
      <c r="J64" s="76"/>
      <c r="K64" s="76"/>
      <c r="L64" s="93"/>
      <c r="M64" s="76"/>
      <c r="N64" s="76"/>
    </row>
    <row r="65" spans="1:14" ht="8.1" customHeight="1">
      <c r="A65" s="6"/>
      <c r="C65" s="6"/>
      <c r="D65" s="6"/>
      <c r="E65" s="6"/>
      <c r="F65" s="7"/>
      <c r="G65" s="133"/>
      <c r="H65" s="93"/>
      <c r="I65" s="76"/>
      <c r="J65" s="76"/>
      <c r="K65" s="76"/>
      <c r="L65" s="93"/>
      <c r="M65" s="76"/>
      <c r="N65" s="76"/>
    </row>
    <row r="66" spans="1:14" ht="21" customHeight="1">
      <c r="A66" s="149" t="s">
        <v>35</v>
      </c>
      <c r="C66" s="149"/>
      <c r="D66" s="152"/>
      <c r="E66" s="152"/>
      <c r="F66" s="7">
        <v>13</v>
      </c>
      <c r="G66" s="8"/>
      <c r="H66" s="249">
        <v>988488050</v>
      </c>
      <c r="I66" s="236"/>
      <c r="J66" s="94">
        <v>962825126</v>
      </c>
      <c r="K66" s="236"/>
      <c r="L66" s="249">
        <v>65567312</v>
      </c>
      <c r="M66" s="236"/>
      <c r="N66" s="94">
        <v>72073008</v>
      </c>
    </row>
    <row r="67" spans="1:14" ht="21" customHeight="1">
      <c r="A67" s="149" t="s">
        <v>36</v>
      </c>
      <c r="C67" s="149"/>
      <c r="D67" s="152"/>
      <c r="E67" s="152"/>
      <c r="F67" s="7"/>
      <c r="G67" s="8"/>
      <c r="H67" s="249">
        <v>12797753</v>
      </c>
      <c r="I67" s="236"/>
      <c r="J67" s="94">
        <v>17695488</v>
      </c>
      <c r="K67" s="236"/>
      <c r="L67" s="249">
        <v>1309067</v>
      </c>
      <c r="M67" s="236"/>
      <c r="N67" s="94">
        <v>2568650</v>
      </c>
    </row>
    <row r="68" spans="1:14" ht="21" customHeight="1">
      <c r="A68" s="149" t="s">
        <v>147</v>
      </c>
      <c r="C68" s="149"/>
      <c r="D68" s="149"/>
      <c r="E68" s="149"/>
      <c r="F68" s="7"/>
      <c r="G68" s="8"/>
      <c r="H68" s="250">
        <v>107902572</v>
      </c>
      <c r="I68" s="236"/>
      <c r="J68" s="94">
        <v>103931776</v>
      </c>
      <c r="K68" s="76"/>
      <c r="L68" s="250">
        <v>49108088</v>
      </c>
      <c r="M68" s="76"/>
      <c r="N68" s="94">
        <v>49222814</v>
      </c>
    </row>
    <row r="69" spans="1:14" ht="21" customHeight="1">
      <c r="A69" s="149" t="s">
        <v>37</v>
      </c>
      <c r="C69" s="149"/>
      <c r="D69" s="149"/>
      <c r="E69" s="149"/>
      <c r="F69" s="7">
        <v>14</v>
      </c>
      <c r="G69" s="8"/>
      <c r="H69" s="249">
        <v>1700000000</v>
      </c>
      <c r="I69" s="236"/>
      <c r="J69" s="251">
        <v>1945000000</v>
      </c>
      <c r="K69" s="76"/>
      <c r="L69" s="249">
        <v>1080000000</v>
      </c>
      <c r="M69" s="252"/>
      <c r="N69" s="94">
        <v>1325000000</v>
      </c>
    </row>
    <row r="70" spans="1:14" ht="21" customHeight="1">
      <c r="A70" s="8" t="s">
        <v>38</v>
      </c>
      <c r="C70" s="8"/>
      <c r="D70" s="152"/>
      <c r="E70" s="152"/>
      <c r="F70" s="7" t="s">
        <v>174</v>
      </c>
      <c r="G70" s="8"/>
      <c r="H70" s="227">
        <v>0</v>
      </c>
      <c r="I70" s="236"/>
      <c r="J70" s="226">
        <v>0</v>
      </c>
      <c r="K70" s="76"/>
      <c r="L70" s="249">
        <v>256827125</v>
      </c>
      <c r="M70" s="76"/>
      <c r="N70" s="226">
        <v>256827125</v>
      </c>
    </row>
    <row r="71" spans="1:14" ht="21" customHeight="1">
      <c r="A71" s="8" t="s">
        <v>39</v>
      </c>
      <c r="C71" s="8"/>
      <c r="D71" s="8"/>
      <c r="E71" s="8"/>
      <c r="F71" s="7"/>
      <c r="G71" s="8"/>
      <c r="H71" s="227"/>
      <c r="I71" s="236"/>
      <c r="J71" s="253"/>
      <c r="K71" s="76"/>
      <c r="L71" s="249"/>
      <c r="M71" s="76"/>
      <c r="N71" s="76"/>
    </row>
    <row r="72" spans="1:14" ht="21" customHeight="1">
      <c r="A72" s="8"/>
      <c r="B72" s="8" t="s">
        <v>157</v>
      </c>
      <c r="C72" s="8"/>
      <c r="F72" s="7">
        <v>15</v>
      </c>
      <c r="G72" s="8"/>
      <c r="H72" s="227">
        <v>297101758</v>
      </c>
      <c r="I72" s="236"/>
      <c r="J72" s="253">
        <v>135559927</v>
      </c>
      <c r="K72" s="76"/>
      <c r="L72" s="249">
        <v>222521881</v>
      </c>
      <c r="M72" s="76"/>
      <c r="N72" s="226">
        <v>49737464</v>
      </c>
    </row>
    <row r="73" spans="1:14" ht="21" customHeight="1">
      <c r="A73" s="153" t="s">
        <v>15</v>
      </c>
      <c r="B73" s="154"/>
      <c r="C73" s="153"/>
      <c r="D73" s="63"/>
      <c r="E73" s="63"/>
      <c r="F73" s="7"/>
      <c r="G73" s="133"/>
      <c r="H73" s="249">
        <v>66670978</v>
      </c>
      <c r="I73" s="94"/>
      <c r="J73" s="254">
        <v>67787763</v>
      </c>
      <c r="K73" s="76"/>
      <c r="L73" s="249">
        <v>43118636</v>
      </c>
      <c r="M73" s="76"/>
      <c r="N73" s="254">
        <v>46021213</v>
      </c>
    </row>
    <row r="74" spans="1:14" ht="21" customHeight="1">
      <c r="A74" s="149" t="s">
        <v>40</v>
      </c>
      <c r="C74" s="149"/>
      <c r="D74" s="150"/>
      <c r="E74" s="150"/>
      <c r="F74" s="7"/>
      <c r="G74" s="133"/>
      <c r="H74" s="249">
        <v>19134948</v>
      </c>
      <c r="I74" s="94"/>
      <c r="J74" s="254">
        <v>17124544</v>
      </c>
      <c r="K74" s="76"/>
      <c r="L74" s="249">
        <v>0</v>
      </c>
      <c r="M74" s="76"/>
      <c r="N74" s="226">
        <v>0</v>
      </c>
    </row>
    <row r="75" spans="1:14" ht="21" customHeight="1">
      <c r="A75" s="149" t="s">
        <v>41</v>
      </c>
      <c r="C75" s="149"/>
      <c r="D75" s="150"/>
      <c r="E75" s="150"/>
      <c r="F75" s="7"/>
      <c r="G75" s="133"/>
      <c r="H75" s="249">
        <v>16037271</v>
      </c>
      <c r="I75" s="94"/>
      <c r="J75" s="254">
        <v>17848734</v>
      </c>
      <c r="K75" s="76"/>
      <c r="L75" s="249">
        <v>3557331</v>
      </c>
      <c r="M75" s="76"/>
      <c r="N75" s="226">
        <v>7909534</v>
      </c>
    </row>
    <row r="76" spans="1:14" ht="21" customHeight="1">
      <c r="A76" s="149" t="s">
        <v>42</v>
      </c>
      <c r="C76" s="149"/>
      <c r="D76" s="6"/>
      <c r="E76" s="6"/>
      <c r="F76" s="7"/>
      <c r="G76" s="133"/>
      <c r="H76" s="255">
        <v>3755275</v>
      </c>
      <c r="I76" s="94"/>
      <c r="J76" s="256">
        <v>1009346</v>
      </c>
      <c r="K76" s="94"/>
      <c r="L76" s="255">
        <v>1005608</v>
      </c>
      <c r="M76" s="94"/>
      <c r="N76" s="257">
        <v>1009346</v>
      </c>
    </row>
    <row r="77" spans="1:14" ht="8.1" customHeight="1">
      <c r="A77" s="6"/>
      <c r="C77" s="6"/>
      <c r="D77" s="6"/>
      <c r="E77" s="6"/>
      <c r="F77" s="7"/>
      <c r="G77" s="133"/>
      <c r="H77" s="93"/>
      <c r="I77" s="76"/>
      <c r="J77" s="76"/>
      <c r="L77" s="258"/>
    </row>
    <row r="78" spans="1:14" ht="21" customHeight="1">
      <c r="A78" s="6" t="s">
        <v>43</v>
      </c>
      <c r="C78" s="6"/>
      <c r="D78" s="8"/>
      <c r="E78" s="8"/>
      <c r="F78" s="7"/>
      <c r="G78" s="133"/>
      <c r="H78" s="96">
        <f>SUM(H66:H76)</f>
        <v>3211888605</v>
      </c>
      <c r="I78" s="240"/>
      <c r="J78" s="78">
        <f>SUM(J66:J77)</f>
        <v>3268782704</v>
      </c>
      <c r="K78" s="240"/>
      <c r="L78" s="96">
        <f>SUM(L66:L76)</f>
        <v>1723015048</v>
      </c>
      <c r="M78" s="240"/>
      <c r="N78" s="78">
        <f>SUM(N66:N77)</f>
        <v>1810369154</v>
      </c>
    </row>
    <row r="79" spans="1:14" ht="21" customHeight="1">
      <c r="A79" s="8"/>
      <c r="C79" s="8"/>
      <c r="D79" s="8"/>
      <c r="E79" s="8"/>
      <c r="F79" s="7"/>
      <c r="G79" s="133"/>
      <c r="H79" s="93"/>
      <c r="I79" s="76"/>
      <c r="J79" s="76"/>
      <c r="K79" s="76"/>
      <c r="L79" s="93"/>
      <c r="M79" s="76"/>
      <c r="N79" s="76"/>
    </row>
    <row r="80" spans="1:14" ht="21" customHeight="1">
      <c r="A80" s="6" t="s">
        <v>44</v>
      </c>
      <c r="C80" s="6"/>
      <c r="D80" s="6"/>
      <c r="E80" s="6"/>
      <c r="F80" s="7"/>
      <c r="G80" s="133"/>
      <c r="H80" s="93"/>
      <c r="I80" s="76"/>
      <c r="J80" s="76"/>
      <c r="K80" s="76"/>
      <c r="L80" s="93"/>
      <c r="M80" s="76"/>
      <c r="N80" s="76"/>
    </row>
    <row r="81" spans="1:14" ht="8.1" customHeight="1">
      <c r="A81" s="8"/>
      <c r="C81" s="8"/>
      <c r="D81" s="8"/>
      <c r="E81" s="8"/>
      <c r="F81" s="7"/>
      <c r="G81" s="133"/>
      <c r="H81" s="93"/>
      <c r="I81" s="76"/>
      <c r="J81" s="76"/>
      <c r="K81" s="76"/>
      <c r="L81" s="93"/>
      <c r="M81" s="76"/>
      <c r="N81" s="76"/>
    </row>
    <row r="82" spans="1:14" ht="21" customHeight="1">
      <c r="A82" s="8" t="s">
        <v>158</v>
      </c>
      <c r="C82" s="8"/>
      <c r="D82" s="149"/>
      <c r="E82" s="149"/>
      <c r="F82" s="7"/>
      <c r="G82" s="8"/>
      <c r="H82" s="93">
        <v>548369624</v>
      </c>
      <c r="J82" s="76">
        <v>234196215</v>
      </c>
      <c r="K82" s="236"/>
      <c r="L82" s="93">
        <v>263009000</v>
      </c>
      <c r="M82" s="236"/>
      <c r="N82" s="76">
        <v>114038487</v>
      </c>
    </row>
    <row r="83" spans="1:14" ht="21" customHeight="1">
      <c r="A83" s="8" t="s">
        <v>45</v>
      </c>
      <c r="C83" s="8"/>
      <c r="D83" s="149"/>
      <c r="E83" s="149"/>
      <c r="F83" s="7">
        <v>15</v>
      </c>
      <c r="G83" s="8"/>
      <c r="H83" s="93">
        <v>1281524573</v>
      </c>
      <c r="J83" s="76">
        <v>1715630522</v>
      </c>
      <c r="K83" s="236"/>
      <c r="L83" s="93">
        <v>900901430</v>
      </c>
      <c r="M83" s="236"/>
      <c r="N83" s="226">
        <v>1316315603</v>
      </c>
    </row>
    <row r="84" spans="1:14" ht="21" customHeight="1">
      <c r="A84" s="8" t="s">
        <v>46</v>
      </c>
      <c r="C84" s="8"/>
      <c r="D84" s="149"/>
      <c r="E84" s="149"/>
      <c r="F84" s="7"/>
      <c r="G84" s="8"/>
      <c r="H84" s="259">
        <v>6336671</v>
      </c>
      <c r="I84" s="236"/>
      <c r="J84" s="254">
        <v>115282223</v>
      </c>
      <c r="K84" s="236"/>
      <c r="L84" s="228">
        <v>0</v>
      </c>
      <c r="M84" s="236"/>
      <c r="N84" s="226">
        <v>0</v>
      </c>
    </row>
    <row r="85" spans="1:14" ht="21" customHeight="1">
      <c r="A85" s="8" t="s">
        <v>47</v>
      </c>
      <c r="C85" s="8"/>
      <c r="D85" s="149"/>
      <c r="E85" s="149"/>
      <c r="F85" s="7"/>
      <c r="G85" s="8"/>
      <c r="H85" s="259">
        <v>169012749</v>
      </c>
      <c r="I85" s="236"/>
      <c r="J85" s="254">
        <v>162904249</v>
      </c>
      <c r="K85" s="236"/>
      <c r="L85" s="258">
        <v>64385950</v>
      </c>
      <c r="M85" s="236"/>
      <c r="N85" s="254">
        <v>62122107</v>
      </c>
    </row>
    <row r="86" spans="1:14" ht="21" customHeight="1">
      <c r="A86" s="8" t="s">
        <v>48</v>
      </c>
      <c r="C86" s="8"/>
      <c r="D86" s="149"/>
      <c r="E86" s="149"/>
      <c r="F86" s="7"/>
      <c r="G86" s="8"/>
      <c r="H86" s="259">
        <v>5936671</v>
      </c>
      <c r="I86" s="236"/>
      <c r="J86" s="254">
        <v>5503365</v>
      </c>
      <c r="K86" s="236"/>
      <c r="L86" s="259">
        <v>2645343</v>
      </c>
      <c r="M86" s="236"/>
      <c r="N86" s="226">
        <v>2484302</v>
      </c>
    </row>
    <row r="87" spans="1:14" ht="21" customHeight="1">
      <c r="A87" s="132" t="s">
        <v>49</v>
      </c>
      <c r="D87" s="8"/>
      <c r="E87" s="8"/>
      <c r="G87" s="133"/>
      <c r="H87" s="229">
        <v>236863</v>
      </c>
      <c r="I87" s="235"/>
      <c r="J87" s="230">
        <v>236863</v>
      </c>
      <c r="K87" s="235"/>
      <c r="L87" s="260">
        <v>20000</v>
      </c>
      <c r="M87" s="235"/>
      <c r="N87" s="261">
        <v>20000</v>
      </c>
    </row>
    <row r="88" spans="1:14" ht="8.1" customHeight="1">
      <c r="A88" s="6"/>
      <c r="C88" s="6"/>
      <c r="D88" s="6"/>
      <c r="E88" s="6"/>
      <c r="F88" s="7"/>
      <c r="G88" s="133"/>
      <c r="H88" s="93"/>
      <c r="I88" s="76"/>
      <c r="J88" s="76"/>
      <c r="K88" s="76"/>
      <c r="L88" s="93"/>
      <c r="M88" s="76"/>
      <c r="N88" s="76"/>
    </row>
    <row r="89" spans="1:14" ht="21" customHeight="1">
      <c r="A89" s="6" t="s">
        <v>50</v>
      </c>
      <c r="C89" s="6"/>
      <c r="D89" s="8"/>
      <c r="E89" s="8"/>
      <c r="F89" s="7"/>
      <c r="G89" s="133"/>
      <c r="H89" s="96">
        <f>SUM(H82:H87)</f>
        <v>2011417151</v>
      </c>
      <c r="I89" s="244"/>
      <c r="J89" s="78">
        <f>SUM(J82:J87)</f>
        <v>2233753437</v>
      </c>
      <c r="K89" s="244"/>
      <c r="L89" s="96">
        <f>SUM(L82:L87)</f>
        <v>1230961723</v>
      </c>
      <c r="M89" s="244"/>
      <c r="N89" s="78">
        <f>SUM(N82:N88)</f>
        <v>1494980499</v>
      </c>
    </row>
    <row r="90" spans="1:14" ht="8.1" customHeight="1">
      <c r="A90" s="150"/>
      <c r="C90" s="150"/>
      <c r="D90" s="150"/>
      <c r="E90" s="150"/>
      <c r="F90" s="7"/>
      <c r="G90" s="133"/>
      <c r="H90" s="262"/>
      <c r="I90" s="244"/>
      <c r="J90" s="76"/>
      <c r="K90" s="244"/>
      <c r="L90" s="262"/>
      <c r="M90" s="244"/>
      <c r="N90" s="263"/>
    </row>
    <row r="91" spans="1:14" ht="21" customHeight="1">
      <c r="A91" s="6" t="s">
        <v>51</v>
      </c>
      <c r="C91" s="6"/>
      <c r="D91" s="6"/>
      <c r="E91" s="6"/>
      <c r="F91" s="7"/>
      <c r="G91" s="133"/>
      <c r="H91" s="96">
        <f>SUM(H78,H89)</f>
        <v>5223305756</v>
      </c>
      <c r="I91" s="244"/>
      <c r="J91" s="78">
        <f>SUM(J78,J89)</f>
        <v>5502536141</v>
      </c>
      <c r="K91" s="244"/>
      <c r="L91" s="96">
        <f>SUM(L78,L89)</f>
        <v>2953976771</v>
      </c>
      <c r="M91" s="244"/>
      <c r="N91" s="78">
        <f>SUM(N78,N89)</f>
        <v>3305349653</v>
      </c>
    </row>
    <row r="92" spans="1:14" ht="21" customHeight="1">
      <c r="A92" s="6"/>
      <c r="C92" s="6"/>
      <c r="D92" s="6"/>
      <c r="E92" s="6"/>
      <c r="F92" s="7"/>
      <c r="G92" s="133"/>
      <c r="H92" s="76"/>
      <c r="I92" s="244"/>
      <c r="J92" s="76"/>
      <c r="K92" s="244"/>
      <c r="L92" s="76"/>
      <c r="M92" s="244"/>
      <c r="N92" s="76"/>
    </row>
    <row r="93" spans="1:14" ht="21" customHeight="1">
      <c r="A93" s="6"/>
      <c r="C93" s="6"/>
      <c r="D93" s="6"/>
      <c r="E93" s="6"/>
      <c r="F93" s="7"/>
      <c r="G93" s="133"/>
      <c r="H93" s="76"/>
      <c r="I93" s="244"/>
      <c r="J93" s="76"/>
      <c r="K93" s="244"/>
      <c r="L93" s="76"/>
      <c r="M93" s="244"/>
      <c r="N93" s="76"/>
    </row>
    <row r="94" spans="1:14" ht="21" customHeight="1">
      <c r="A94" s="6"/>
      <c r="C94" s="6"/>
      <c r="D94" s="6"/>
      <c r="E94" s="6"/>
      <c r="F94" s="7"/>
      <c r="G94" s="133"/>
      <c r="H94" s="76"/>
      <c r="I94" s="244"/>
      <c r="J94" s="76"/>
      <c r="K94" s="244"/>
      <c r="L94" s="76"/>
      <c r="M94" s="244"/>
      <c r="N94" s="76"/>
    </row>
    <row r="95" spans="1:14" ht="21" customHeight="1">
      <c r="A95" s="6"/>
      <c r="C95" s="6"/>
      <c r="D95" s="6"/>
      <c r="E95" s="6"/>
      <c r="F95" s="7"/>
      <c r="G95" s="133"/>
      <c r="H95" s="76"/>
      <c r="I95" s="244"/>
      <c r="J95" s="76"/>
      <c r="K95" s="244"/>
      <c r="L95" s="76"/>
      <c r="M95" s="244"/>
      <c r="N95" s="76"/>
    </row>
    <row r="96" spans="1:14" ht="21" customHeight="1">
      <c r="A96" s="6"/>
      <c r="C96" s="6"/>
      <c r="D96" s="6"/>
      <c r="E96" s="6"/>
      <c r="F96" s="7"/>
      <c r="G96" s="133"/>
      <c r="H96" s="76"/>
      <c r="I96" s="244"/>
      <c r="J96" s="76"/>
      <c r="K96" s="244"/>
      <c r="L96" s="76"/>
      <c r="M96" s="244"/>
      <c r="N96" s="76"/>
    </row>
    <row r="97" spans="1:14" ht="21" customHeight="1">
      <c r="A97" s="6"/>
      <c r="C97" s="6"/>
      <c r="D97" s="6"/>
      <c r="E97" s="6"/>
      <c r="F97" s="7"/>
      <c r="G97" s="133"/>
      <c r="H97" s="76"/>
      <c r="I97" s="244"/>
      <c r="J97" s="76"/>
      <c r="K97" s="244"/>
      <c r="L97" s="76"/>
      <c r="M97" s="244"/>
      <c r="N97" s="76"/>
    </row>
    <row r="98" spans="1:14" ht="21" customHeight="1">
      <c r="A98" s="6"/>
      <c r="C98" s="6"/>
      <c r="D98" s="6"/>
      <c r="E98" s="6"/>
      <c r="F98" s="7"/>
      <c r="G98" s="133"/>
      <c r="H98" s="76"/>
      <c r="I98" s="244"/>
      <c r="J98" s="76"/>
      <c r="K98" s="244"/>
      <c r="L98" s="76"/>
      <c r="M98" s="244"/>
      <c r="N98" s="76"/>
    </row>
    <row r="99" spans="1:14" ht="21" customHeight="1">
      <c r="A99" s="6"/>
      <c r="C99" s="6"/>
      <c r="D99" s="6"/>
      <c r="E99" s="6"/>
      <c r="F99" s="7"/>
      <c r="G99" s="133"/>
      <c r="H99" s="76"/>
      <c r="I99" s="244"/>
      <c r="J99" s="76"/>
      <c r="K99" s="244"/>
      <c r="L99" s="76"/>
      <c r="M99" s="244"/>
      <c r="N99" s="76"/>
    </row>
    <row r="100" spans="1:14" ht="21" customHeight="1">
      <c r="A100" s="6"/>
      <c r="C100" s="6"/>
      <c r="D100" s="6"/>
      <c r="E100" s="6"/>
      <c r="F100" s="7"/>
      <c r="G100" s="133"/>
      <c r="H100" s="76"/>
      <c r="I100" s="244"/>
      <c r="J100" s="76"/>
      <c r="K100" s="244"/>
      <c r="L100" s="76"/>
      <c r="M100" s="244"/>
      <c r="N100" s="76"/>
    </row>
    <row r="101" spans="1:14" ht="21" customHeight="1">
      <c r="A101" s="6"/>
      <c r="C101" s="6"/>
      <c r="D101" s="6"/>
      <c r="E101" s="6"/>
      <c r="F101" s="7"/>
      <c r="G101" s="133"/>
      <c r="H101" s="76"/>
      <c r="I101" s="244"/>
      <c r="J101" s="76"/>
      <c r="K101" s="244"/>
      <c r="L101" s="76"/>
      <c r="M101" s="244"/>
      <c r="N101" s="76"/>
    </row>
    <row r="102" spans="1:14" ht="16.5" customHeight="1">
      <c r="A102" s="6"/>
      <c r="C102" s="6"/>
      <c r="D102" s="6"/>
      <c r="E102" s="6"/>
      <c r="F102" s="7"/>
      <c r="G102" s="133"/>
      <c r="H102" s="76"/>
      <c r="I102" s="244"/>
      <c r="J102" s="76"/>
      <c r="K102" s="244"/>
      <c r="L102" s="76"/>
      <c r="M102" s="244"/>
      <c r="N102" s="76"/>
    </row>
    <row r="103" spans="1:14" ht="21.9" customHeight="1">
      <c r="A103" s="10" t="str">
        <f>+A52</f>
        <v>หมายเหตุประกอบข้อมูลทางการเงินระหว่างกาลในหน้า 11 ถึง 34 เป็นส่วนหนึ่งของข้อมูลทางการเงินนี้</v>
      </c>
      <c r="B103" s="136"/>
      <c r="C103" s="10"/>
      <c r="D103" s="10"/>
      <c r="E103" s="10"/>
      <c r="F103" s="11"/>
      <c r="G103" s="155"/>
      <c r="H103" s="78"/>
      <c r="I103" s="78"/>
      <c r="J103" s="78"/>
      <c r="K103" s="78"/>
      <c r="L103" s="78"/>
      <c r="M103" s="78"/>
      <c r="N103" s="78"/>
    </row>
    <row r="104" spans="1:14" ht="21" customHeight="1">
      <c r="A104" s="138" t="str">
        <f>A53</f>
        <v>บริษัท อาร์เอส จำกัด (มหาชน)</v>
      </c>
      <c r="C104" s="138"/>
      <c r="D104" s="138"/>
      <c r="E104" s="138"/>
      <c r="F104" s="139"/>
      <c r="G104" s="140"/>
      <c r="H104" s="220"/>
      <c r="I104" s="220"/>
      <c r="J104" s="220"/>
      <c r="K104" s="220"/>
      <c r="L104" s="220"/>
      <c r="M104" s="220"/>
      <c r="N104" s="220"/>
    </row>
    <row r="105" spans="1:14" ht="21" customHeight="1">
      <c r="A105" s="130" t="s">
        <v>32</v>
      </c>
      <c r="C105" s="130"/>
      <c r="D105" s="138"/>
      <c r="E105" s="138"/>
      <c r="F105" s="139"/>
      <c r="G105" s="140"/>
      <c r="H105" s="220"/>
      <c r="I105" s="220"/>
      <c r="J105" s="220"/>
      <c r="K105" s="220"/>
      <c r="L105" s="220"/>
      <c r="M105" s="220"/>
      <c r="N105" s="220"/>
    </row>
    <row r="106" spans="1:14" ht="21" customHeight="1">
      <c r="A106" s="141" t="str">
        <f>A55</f>
        <v>ณ วันที่ 31 มีนาคม พ.ศ. 2566</v>
      </c>
      <c r="B106" s="136"/>
      <c r="C106" s="141"/>
      <c r="D106" s="142"/>
      <c r="E106" s="142"/>
      <c r="F106" s="104"/>
      <c r="G106" s="143"/>
      <c r="H106" s="221"/>
      <c r="I106" s="221"/>
      <c r="J106" s="221"/>
      <c r="K106" s="221"/>
      <c r="L106" s="221"/>
      <c r="M106" s="221"/>
      <c r="N106" s="221"/>
    </row>
    <row r="107" spans="1:14" ht="21" customHeight="1">
      <c r="A107" s="147"/>
      <c r="C107" s="147"/>
      <c r="D107" s="147"/>
      <c r="E107" s="147"/>
      <c r="F107" s="139"/>
      <c r="G107" s="140"/>
      <c r="H107" s="220"/>
      <c r="I107" s="220"/>
      <c r="J107" s="220"/>
      <c r="K107" s="220"/>
      <c r="L107" s="220"/>
      <c r="M107" s="220"/>
      <c r="N107" s="220"/>
    </row>
    <row r="108" spans="1:14" ht="21" customHeight="1">
      <c r="A108" s="147"/>
      <c r="C108" s="147"/>
      <c r="D108" s="147"/>
      <c r="E108" s="147"/>
      <c r="F108" s="139"/>
      <c r="G108" s="140"/>
      <c r="H108" s="295" t="s">
        <v>2</v>
      </c>
      <c r="I108" s="295"/>
      <c r="J108" s="295"/>
      <c r="K108" s="220"/>
      <c r="L108" s="295" t="s">
        <v>3</v>
      </c>
      <c r="M108" s="295"/>
      <c r="N108" s="295"/>
    </row>
    <row r="109" spans="1:14" ht="21" customHeight="1">
      <c r="A109" s="147"/>
      <c r="C109" s="147"/>
      <c r="D109" s="147"/>
      <c r="E109" s="147"/>
      <c r="F109" s="139"/>
      <c r="G109" s="140"/>
      <c r="H109" s="75" t="s">
        <v>4</v>
      </c>
      <c r="I109" s="75"/>
      <c r="J109" s="75" t="s">
        <v>5</v>
      </c>
      <c r="K109" s="75"/>
      <c r="L109" s="75" t="s">
        <v>4</v>
      </c>
      <c r="M109" s="75"/>
      <c r="N109" s="75" t="s">
        <v>5</v>
      </c>
    </row>
    <row r="110" spans="1:14" ht="21" customHeight="1">
      <c r="A110" s="147"/>
      <c r="C110" s="147"/>
      <c r="D110" s="147"/>
      <c r="E110" s="147"/>
      <c r="F110" s="139"/>
      <c r="G110" s="140"/>
      <c r="H110" s="222" t="s">
        <v>182</v>
      </c>
      <c r="I110" s="222"/>
      <c r="J110" s="222" t="s">
        <v>6</v>
      </c>
      <c r="K110" s="222"/>
      <c r="L110" s="222" t="s">
        <v>182</v>
      </c>
      <c r="M110" s="75"/>
      <c r="N110" s="75" t="s">
        <v>6</v>
      </c>
    </row>
    <row r="111" spans="1:14" ht="21" customHeight="1">
      <c r="A111" s="147"/>
      <c r="C111" s="147"/>
      <c r="D111" s="147"/>
      <c r="E111" s="147"/>
      <c r="F111" s="139"/>
      <c r="G111" s="140"/>
      <c r="H111" s="75" t="s">
        <v>179</v>
      </c>
      <c r="I111" s="75"/>
      <c r="J111" s="75" t="s">
        <v>142</v>
      </c>
      <c r="K111" s="75"/>
      <c r="L111" s="75" t="s">
        <v>179</v>
      </c>
      <c r="M111" s="75"/>
      <c r="N111" s="75" t="s">
        <v>142</v>
      </c>
    </row>
    <row r="112" spans="1:14" ht="21" customHeight="1">
      <c r="A112" s="147"/>
      <c r="C112" s="147"/>
      <c r="D112" s="147"/>
      <c r="E112" s="147"/>
      <c r="F112" s="104" t="s">
        <v>7</v>
      </c>
      <c r="G112" s="140"/>
      <c r="H112" s="77" t="s">
        <v>8</v>
      </c>
      <c r="I112" s="75"/>
      <c r="J112" s="77" t="s">
        <v>8</v>
      </c>
      <c r="K112" s="75"/>
      <c r="L112" s="77" t="s">
        <v>8</v>
      </c>
      <c r="M112" s="75"/>
      <c r="N112" s="77" t="s">
        <v>8</v>
      </c>
    </row>
    <row r="113" spans="1:14" ht="8.1" customHeight="1">
      <c r="A113" s="8"/>
      <c r="C113" s="8"/>
      <c r="D113" s="8"/>
      <c r="E113" s="8"/>
      <c r="F113" s="18"/>
      <c r="G113" s="148"/>
      <c r="H113" s="264"/>
      <c r="I113" s="236"/>
      <c r="J113" s="236"/>
      <c r="K113" s="236"/>
      <c r="L113" s="264"/>
      <c r="M113" s="236"/>
      <c r="N113" s="236"/>
    </row>
    <row r="114" spans="1:14" ht="21" customHeight="1">
      <c r="A114" s="60" t="s">
        <v>146</v>
      </c>
      <c r="C114" s="60"/>
      <c r="D114" s="60"/>
      <c r="E114" s="60"/>
      <c r="F114" s="53"/>
      <c r="G114" s="59"/>
      <c r="H114" s="264"/>
      <c r="I114" s="236"/>
      <c r="J114" s="236"/>
      <c r="K114" s="236"/>
      <c r="L114" s="264"/>
      <c r="M114" s="236"/>
      <c r="N114" s="236"/>
    </row>
    <row r="115" spans="1:14" ht="8.1" customHeight="1">
      <c r="A115" s="60"/>
      <c r="C115" s="60"/>
      <c r="D115" s="60"/>
      <c r="E115" s="60"/>
      <c r="F115" s="53"/>
      <c r="G115" s="59"/>
      <c r="H115" s="264"/>
      <c r="I115" s="236"/>
      <c r="J115" s="236"/>
      <c r="K115" s="236"/>
      <c r="L115" s="264"/>
      <c r="M115" s="236"/>
      <c r="N115" s="236"/>
    </row>
    <row r="116" spans="1:14" ht="21" customHeight="1">
      <c r="A116" s="63" t="s">
        <v>52</v>
      </c>
      <c r="C116" s="63"/>
      <c r="D116" s="63"/>
      <c r="E116" s="63"/>
      <c r="F116" s="157">
        <v>16</v>
      </c>
      <c r="G116" s="154"/>
      <c r="H116" s="264"/>
      <c r="I116" s="236"/>
      <c r="J116" s="236"/>
      <c r="K116" s="236"/>
      <c r="L116" s="264"/>
      <c r="M116" s="236"/>
      <c r="N116" s="236"/>
    </row>
    <row r="117" spans="1:14" ht="21" customHeight="1">
      <c r="A117" s="63"/>
      <c r="B117" s="156" t="s">
        <v>53</v>
      </c>
      <c r="C117" s="63"/>
      <c r="D117" s="154"/>
      <c r="E117" s="154"/>
      <c r="F117" s="157"/>
      <c r="G117" s="158"/>
      <c r="H117" s="264"/>
      <c r="I117" s="236"/>
      <c r="J117" s="236"/>
      <c r="K117" s="236"/>
      <c r="L117" s="264"/>
      <c r="M117" s="236"/>
      <c r="N117" s="236"/>
    </row>
    <row r="118" spans="1:14" ht="21" customHeight="1">
      <c r="A118" s="63"/>
      <c r="B118" s="156"/>
      <c r="C118" s="156" t="s">
        <v>155</v>
      </c>
      <c r="D118" s="154"/>
      <c r="E118" s="154"/>
      <c r="F118" s="157"/>
      <c r="G118" s="158"/>
      <c r="H118" s="264"/>
      <c r="I118" s="236"/>
      <c r="J118" s="236"/>
      <c r="K118" s="236"/>
      <c r="L118" s="264"/>
      <c r="M118" s="236"/>
      <c r="N118" s="236"/>
    </row>
    <row r="119" spans="1:14" ht="21" customHeight="1" thickBot="1">
      <c r="A119" s="63"/>
      <c r="B119" s="156"/>
      <c r="C119" s="63"/>
      <c r="D119" s="159" t="s">
        <v>148</v>
      </c>
      <c r="E119" s="154"/>
      <c r="F119" s="157"/>
      <c r="G119" s="158"/>
      <c r="H119" s="265">
        <v>1166996212</v>
      </c>
      <c r="I119" s="236"/>
      <c r="J119" s="266">
        <v>1166996212</v>
      </c>
      <c r="K119" s="236"/>
      <c r="L119" s="265">
        <v>1166996212</v>
      </c>
      <c r="M119" s="236"/>
      <c r="N119" s="266">
        <v>1166996212</v>
      </c>
    </row>
    <row r="120" spans="1:14" ht="8.1" customHeight="1" thickTop="1">
      <c r="A120" s="60"/>
      <c r="C120" s="60"/>
      <c r="D120" s="60"/>
      <c r="E120" s="60"/>
      <c r="F120" s="53"/>
      <c r="G120" s="59"/>
      <c r="H120" s="264"/>
      <c r="I120" s="236"/>
      <c r="J120" s="236"/>
      <c r="K120" s="236"/>
      <c r="L120" s="264"/>
      <c r="M120" s="236"/>
      <c r="N120" s="236"/>
    </row>
    <row r="121" spans="1:14" ht="20.100000000000001" customHeight="1">
      <c r="A121" s="150"/>
      <c r="B121" s="160" t="s">
        <v>54</v>
      </c>
      <c r="C121" s="150"/>
      <c r="F121" s="161"/>
      <c r="G121" s="162"/>
      <c r="H121" s="264"/>
      <c r="I121" s="236"/>
      <c r="J121" s="236"/>
      <c r="K121" s="236"/>
      <c r="L121" s="264"/>
      <c r="M121" s="236"/>
      <c r="N121" s="236"/>
    </row>
    <row r="122" spans="1:14" ht="20.100000000000001" customHeight="1">
      <c r="A122" s="150"/>
      <c r="C122" s="150" t="s">
        <v>149</v>
      </c>
      <c r="D122" s="150"/>
      <c r="E122" s="163"/>
      <c r="F122" s="161"/>
      <c r="G122" s="162"/>
      <c r="H122" s="264"/>
      <c r="I122" s="236"/>
      <c r="J122" s="236"/>
      <c r="K122" s="236"/>
      <c r="L122" s="264"/>
      <c r="M122" s="236"/>
      <c r="N122" s="236"/>
    </row>
    <row r="123" spans="1:14" ht="20.100000000000001" customHeight="1">
      <c r="A123" s="150"/>
      <c r="C123" s="150"/>
      <c r="D123" s="159" t="s">
        <v>148</v>
      </c>
      <c r="E123" s="159"/>
      <c r="F123" s="161"/>
      <c r="G123" s="162"/>
      <c r="H123" s="264">
        <v>972496946</v>
      </c>
      <c r="I123" s="236"/>
      <c r="J123" s="236">
        <v>972496946</v>
      </c>
      <c r="K123" s="236"/>
      <c r="L123" s="264">
        <v>972496946</v>
      </c>
      <c r="M123" s="236"/>
      <c r="N123" s="236">
        <v>972496946</v>
      </c>
    </row>
    <row r="124" spans="1:14" ht="21" customHeight="1">
      <c r="A124" s="8" t="s">
        <v>55</v>
      </c>
      <c r="C124" s="8"/>
      <c r="D124" s="149"/>
      <c r="E124" s="149"/>
      <c r="F124" s="7"/>
      <c r="G124" s="8"/>
      <c r="H124" s="228">
        <v>322107225</v>
      </c>
      <c r="I124" s="236"/>
      <c r="J124" s="236">
        <v>322107225</v>
      </c>
      <c r="K124" s="236"/>
      <c r="L124" s="228">
        <v>322107225</v>
      </c>
      <c r="M124" s="236"/>
      <c r="N124" s="236">
        <v>322107225</v>
      </c>
    </row>
    <row r="125" spans="1:14" ht="21" customHeight="1">
      <c r="A125" s="8" t="s">
        <v>56</v>
      </c>
      <c r="C125" s="8"/>
      <c r="D125" s="149"/>
      <c r="E125" s="149"/>
      <c r="F125" s="157">
        <v>16</v>
      </c>
      <c r="G125" s="8"/>
      <c r="H125" s="228">
        <v>0</v>
      </c>
      <c r="I125" s="236"/>
      <c r="J125" s="232">
        <v>-127517994</v>
      </c>
      <c r="K125" s="235"/>
      <c r="L125" s="228">
        <v>0</v>
      </c>
      <c r="M125" s="231"/>
      <c r="N125" s="232">
        <v>-127517994</v>
      </c>
    </row>
    <row r="126" spans="1:14" ht="21" customHeight="1">
      <c r="A126" s="8" t="s">
        <v>168</v>
      </c>
      <c r="C126" s="8"/>
      <c r="D126" s="149"/>
      <c r="E126" s="149"/>
      <c r="F126" s="157">
        <v>16</v>
      </c>
      <c r="G126" s="8"/>
      <c r="H126" s="228">
        <f>'7'!J26</f>
        <v>81754828</v>
      </c>
      <c r="I126" s="236"/>
      <c r="J126" s="267">
        <v>14942554</v>
      </c>
      <c r="K126" s="235"/>
      <c r="L126" s="228">
        <v>81754828</v>
      </c>
      <c r="M126" s="231"/>
      <c r="N126" s="267">
        <v>14942554</v>
      </c>
    </row>
    <row r="127" spans="1:14" ht="21" customHeight="1">
      <c r="A127" s="149" t="s">
        <v>57</v>
      </c>
      <c r="C127" s="149"/>
      <c r="D127" s="8"/>
      <c r="E127" s="8"/>
      <c r="F127" s="7"/>
      <c r="G127" s="8"/>
      <c r="H127" s="228"/>
      <c r="I127" s="236"/>
      <c r="J127" s="232"/>
      <c r="K127" s="236"/>
      <c r="L127" s="228"/>
      <c r="M127" s="236"/>
      <c r="N127" s="232"/>
    </row>
    <row r="128" spans="1:14" ht="21" customHeight="1">
      <c r="A128" s="8"/>
      <c r="B128" s="132" t="s">
        <v>164</v>
      </c>
      <c r="C128" s="8"/>
      <c r="D128" s="8"/>
      <c r="E128" s="152" t="s">
        <v>165</v>
      </c>
      <c r="F128" s="7"/>
      <c r="G128" s="8"/>
      <c r="H128" s="228">
        <v>120327052</v>
      </c>
      <c r="I128" s="236"/>
      <c r="J128" s="232">
        <v>120327052</v>
      </c>
      <c r="K128" s="236"/>
      <c r="L128" s="228">
        <v>120327052</v>
      </c>
      <c r="M128" s="236"/>
      <c r="N128" s="232">
        <v>120327052</v>
      </c>
    </row>
    <row r="129" spans="1:14" ht="21" customHeight="1">
      <c r="A129" s="8"/>
      <c r="C129" s="8"/>
      <c r="D129" s="8"/>
      <c r="E129" s="152" t="s">
        <v>166</v>
      </c>
      <c r="F129" s="157"/>
      <c r="G129" s="8"/>
      <c r="H129" s="228">
        <v>0</v>
      </c>
      <c r="I129" s="236"/>
      <c r="J129" s="232">
        <v>127517994</v>
      </c>
      <c r="K129" s="236"/>
      <c r="L129" s="228">
        <v>0</v>
      </c>
      <c r="M129" s="236"/>
      <c r="N129" s="232">
        <v>127517994</v>
      </c>
    </row>
    <row r="130" spans="1:14" ht="21" customHeight="1">
      <c r="A130" s="8"/>
      <c r="B130" s="8" t="s">
        <v>58</v>
      </c>
      <c r="C130" s="8"/>
      <c r="D130" s="8"/>
      <c r="E130" s="8"/>
      <c r="F130" s="7"/>
      <c r="G130" s="133"/>
      <c r="H130" s="237">
        <f>'7'!P26</f>
        <v>790892813</v>
      </c>
      <c r="I130" s="236"/>
      <c r="J130" s="238">
        <v>571445548</v>
      </c>
      <c r="K130" s="236"/>
      <c r="L130" s="237">
        <f>'8'!P25</f>
        <v>719440591</v>
      </c>
      <c r="M130" s="236"/>
      <c r="N130" s="238">
        <v>580974989</v>
      </c>
    </row>
    <row r="131" spans="1:14" ht="6" customHeight="1">
      <c r="A131" s="150"/>
      <c r="C131" s="150"/>
      <c r="D131" s="150"/>
      <c r="E131" s="150"/>
      <c r="F131" s="7"/>
      <c r="G131" s="133"/>
      <c r="H131" s="93"/>
      <c r="I131" s="244"/>
      <c r="J131" s="76"/>
      <c r="K131" s="244"/>
      <c r="L131" s="93"/>
      <c r="M131" s="244"/>
      <c r="N131" s="76"/>
    </row>
    <row r="132" spans="1:14" ht="21" customHeight="1">
      <c r="A132" s="13" t="s">
        <v>59</v>
      </c>
      <c r="C132" s="13"/>
      <c r="D132" s="150"/>
      <c r="E132" s="150"/>
      <c r="F132" s="7"/>
      <c r="G132" s="133"/>
      <c r="H132" s="228">
        <f>SUM(H122:H130)</f>
        <v>2287578864</v>
      </c>
      <c r="I132" s="236"/>
      <c r="J132" s="232">
        <f>SUM(J122:J130)</f>
        <v>2001319325</v>
      </c>
      <c r="K132" s="236"/>
      <c r="L132" s="228">
        <f>SUM(L122:L130)</f>
        <v>2216126642</v>
      </c>
      <c r="M132" s="236"/>
      <c r="N132" s="232">
        <f>SUM(N122:N130)</f>
        <v>2010848766</v>
      </c>
    </row>
    <row r="133" spans="1:14" ht="21" customHeight="1">
      <c r="A133" s="150" t="s">
        <v>60</v>
      </c>
      <c r="C133" s="150"/>
      <c r="D133" s="150"/>
      <c r="E133" s="150"/>
      <c r="F133" s="7"/>
      <c r="G133" s="133"/>
      <c r="H133" s="237">
        <f>'7'!T26</f>
        <v>-15379540</v>
      </c>
      <c r="I133" s="268"/>
      <c r="J133" s="238">
        <v>-11630543</v>
      </c>
      <c r="K133" s="268"/>
      <c r="L133" s="229">
        <v>0</v>
      </c>
      <c r="M133" s="235"/>
      <c r="N133" s="230">
        <v>0</v>
      </c>
    </row>
    <row r="134" spans="1:14" ht="8.1" customHeight="1">
      <c r="A134" s="150"/>
      <c r="C134" s="150"/>
      <c r="D134" s="150"/>
      <c r="E134" s="150"/>
      <c r="F134" s="7"/>
      <c r="G134" s="133"/>
      <c r="H134" s="93"/>
      <c r="I134" s="244"/>
      <c r="J134" s="76"/>
      <c r="K134" s="244"/>
      <c r="L134" s="93"/>
      <c r="M134" s="244"/>
      <c r="N134" s="76"/>
    </row>
    <row r="135" spans="1:14" ht="21" customHeight="1">
      <c r="A135" s="6" t="s">
        <v>61</v>
      </c>
      <c r="C135" s="6"/>
      <c r="D135" s="6"/>
      <c r="E135" s="6"/>
      <c r="F135" s="7"/>
      <c r="G135" s="133"/>
      <c r="H135" s="239">
        <f>SUM(H132:H133)</f>
        <v>2272199324</v>
      </c>
      <c r="I135" s="244"/>
      <c r="J135" s="241">
        <f>SUM(J132:J133)</f>
        <v>1989688782</v>
      </c>
      <c r="K135" s="244"/>
      <c r="L135" s="239">
        <f>SUM(L132:L133)</f>
        <v>2216126642</v>
      </c>
      <c r="M135" s="244"/>
      <c r="N135" s="241">
        <f>SUM(N132:N133)</f>
        <v>2010848766</v>
      </c>
    </row>
    <row r="136" spans="1:14" ht="8.1" customHeight="1">
      <c r="A136" s="6"/>
      <c r="C136" s="6"/>
      <c r="D136" s="6"/>
      <c r="E136" s="6"/>
      <c r="F136" s="7"/>
      <c r="G136" s="133"/>
      <c r="H136" s="262"/>
      <c r="I136" s="240"/>
      <c r="J136" s="263"/>
      <c r="K136" s="240"/>
      <c r="L136" s="262"/>
      <c r="M136" s="240"/>
      <c r="N136" s="263"/>
    </row>
    <row r="137" spans="1:14" ht="21" customHeight="1" thickBot="1">
      <c r="A137" s="6" t="s">
        <v>62</v>
      </c>
      <c r="C137" s="6"/>
      <c r="D137" s="6"/>
      <c r="E137" s="6"/>
      <c r="F137" s="7"/>
      <c r="G137" s="133"/>
      <c r="H137" s="243">
        <f>SUM(H91,H135)</f>
        <v>7495505080</v>
      </c>
      <c r="I137" s="244"/>
      <c r="J137" s="245">
        <f>SUM(J91,J135)</f>
        <v>7492224923</v>
      </c>
      <c r="K137" s="244"/>
      <c r="L137" s="243">
        <f>SUM(L91,L135)</f>
        <v>5170103413</v>
      </c>
      <c r="M137" s="244"/>
      <c r="N137" s="245">
        <f>SUM(N91,N135)</f>
        <v>5316198419</v>
      </c>
    </row>
    <row r="138" spans="1:14" ht="21" customHeight="1" thickTop="1">
      <c r="A138" s="6"/>
      <c r="C138" s="6"/>
      <c r="D138" s="6"/>
      <c r="E138" s="6"/>
      <c r="F138" s="7"/>
      <c r="G138" s="133"/>
      <c r="H138" s="244"/>
      <c r="I138" s="244"/>
      <c r="J138" s="244"/>
      <c r="K138" s="251"/>
      <c r="L138" s="244"/>
      <c r="M138" s="244"/>
      <c r="N138" s="244"/>
    </row>
    <row r="139" spans="1:14" ht="21" customHeight="1">
      <c r="A139" s="6"/>
      <c r="C139" s="6"/>
      <c r="D139" s="6"/>
      <c r="E139" s="6"/>
      <c r="F139" s="7"/>
      <c r="G139" s="133"/>
      <c r="H139" s="244"/>
      <c r="I139" s="244"/>
      <c r="J139" s="244"/>
      <c r="K139" s="244"/>
      <c r="L139" s="244"/>
      <c r="M139" s="244"/>
      <c r="N139" s="244"/>
    </row>
    <row r="140" spans="1:14" ht="21" customHeight="1">
      <c r="A140" s="6"/>
      <c r="C140" s="6"/>
      <c r="D140" s="6"/>
      <c r="E140" s="6"/>
      <c r="F140" s="7"/>
      <c r="G140" s="133"/>
      <c r="H140" s="244"/>
      <c r="I140" s="244"/>
      <c r="J140" s="244"/>
      <c r="K140" s="244"/>
      <c r="L140" s="244"/>
      <c r="M140" s="244"/>
      <c r="N140" s="244"/>
    </row>
    <row r="141" spans="1:14" ht="21" customHeight="1">
      <c r="A141" s="6"/>
      <c r="C141" s="6"/>
      <c r="D141" s="6"/>
      <c r="E141" s="6"/>
      <c r="F141" s="7"/>
      <c r="G141" s="133"/>
      <c r="H141" s="244"/>
      <c r="I141" s="244"/>
      <c r="J141" s="244"/>
      <c r="K141" s="244"/>
      <c r="L141" s="244"/>
      <c r="M141" s="244"/>
      <c r="N141" s="244"/>
    </row>
    <row r="142" spans="1:14" ht="21" customHeight="1">
      <c r="A142" s="6"/>
      <c r="C142" s="6"/>
      <c r="D142" s="6"/>
      <c r="E142" s="6"/>
      <c r="F142" s="7"/>
      <c r="G142" s="133"/>
      <c r="H142" s="244"/>
      <c r="I142" s="244"/>
      <c r="J142" s="244"/>
      <c r="K142" s="244"/>
      <c r="L142" s="244"/>
      <c r="M142" s="244"/>
      <c r="N142" s="244"/>
    </row>
    <row r="143" spans="1:14" ht="21" customHeight="1">
      <c r="A143" s="6"/>
      <c r="C143" s="6"/>
      <c r="D143" s="6"/>
      <c r="E143" s="6"/>
      <c r="F143" s="7"/>
      <c r="G143" s="133"/>
      <c r="H143" s="244"/>
      <c r="I143" s="244"/>
      <c r="J143" s="244"/>
      <c r="K143" s="244"/>
      <c r="L143" s="244"/>
      <c r="M143" s="244"/>
      <c r="N143" s="244"/>
    </row>
    <row r="144" spans="1:14" ht="21" customHeight="1">
      <c r="A144" s="6"/>
      <c r="C144" s="6"/>
      <c r="D144" s="6"/>
      <c r="E144" s="6"/>
      <c r="F144" s="7"/>
      <c r="G144" s="133"/>
      <c r="H144" s="244"/>
      <c r="I144" s="244"/>
      <c r="J144" s="244"/>
      <c r="K144" s="244"/>
      <c r="L144" s="244"/>
      <c r="M144" s="244"/>
      <c r="N144" s="244"/>
    </row>
    <row r="145" spans="1:14" ht="21" customHeight="1">
      <c r="A145" s="6"/>
      <c r="C145" s="6"/>
      <c r="D145" s="6"/>
      <c r="E145" s="6"/>
      <c r="F145" s="7"/>
      <c r="G145" s="133"/>
      <c r="H145" s="244"/>
      <c r="I145" s="244"/>
      <c r="J145" s="244"/>
      <c r="K145" s="244"/>
      <c r="L145" s="244"/>
      <c r="M145" s="244"/>
      <c r="N145" s="244"/>
    </row>
    <row r="146" spans="1:14" ht="21" customHeight="1">
      <c r="A146" s="6"/>
      <c r="C146" s="6"/>
      <c r="D146" s="6"/>
      <c r="E146" s="6"/>
      <c r="F146" s="7"/>
      <c r="G146" s="133"/>
      <c r="H146" s="244"/>
      <c r="I146" s="244"/>
      <c r="J146" s="244"/>
      <c r="K146" s="244"/>
      <c r="L146" s="244"/>
      <c r="M146" s="244"/>
      <c r="N146" s="244"/>
    </row>
    <row r="147" spans="1:14" ht="21" customHeight="1">
      <c r="A147" s="6"/>
      <c r="C147" s="6"/>
      <c r="D147" s="6"/>
      <c r="E147" s="6"/>
      <c r="F147" s="7"/>
      <c r="G147" s="133"/>
      <c r="H147" s="244"/>
      <c r="I147" s="244"/>
      <c r="J147" s="244"/>
      <c r="K147" s="244"/>
      <c r="L147" s="244"/>
      <c r="M147" s="244"/>
      <c r="N147" s="244"/>
    </row>
    <row r="148" spans="1:14" ht="21" customHeight="1">
      <c r="A148" s="6"/>
      <c r="C148" s="6"/>
      <c r="D148" s="6"/>
      <c r="E148" s="6"/>
      <c r="F148" s="7"/>
      <c r="G148" s="133"/>
      <c r="H148" s="244"/>
      <c r="I148" s="244"/>
      <c r="J148" s="244"/>
      <c r="K148" s="244"/>
      <c r="L148" s="244"/>
      <c r="M148" s="244"/>
      <c r="N148" s="244"/>
    </row>
    <row r="149" spans="1:14" ht="21" customHeight="1">
      <c r="A149" s="6"/>
      <c r="C149" s="6"/>
      <c r="D149" s="6"/>
      <c r="E149" s="6"/>
      <c r="F149" s="7"/>
      <c r="G149" s="133"/>
      <c r="H149" s="244"/>
      <c r="I149" s="244"/>
      <c r="J149" s="244"/>
      <c r="K149" s="244"/>
      <c r="L149" s="244"/>
      <c r="M149" s="244"/>
      <c r="N149" s="244"/>
    </row>
    <row r="150" spans="1:14" ht="21" customHeight="1">
      <c r="A150" s="6"/>
      <c r="C150" s="6"/>
      <c r="D150" s="6"/>
      <c r="E150" s="6"/>
      <c r="F150" s="7"/>
      <c r="G150" s="133"/>
      <c r="H150" s="244"/>
      <c r="I150" s="244"/>
      <c r="J150" s="244"/>
      <c r="K150" s="244"/>
      <c r="L150" s="244"/>
      <c r="M150" s="244"/>
      <c r="N150" s="244"/>
    </row>
    <row r="151" spans="1:14" ht="21" customHeight="1">
      <c r="A151" s="6"/>
      <c r="C151" s="6"/>
      <c r="D151" s="6"/>
      <c r="E151" s="6"/>
      <c r="F151" s="7"/>
      <c r="G151" s="133"/>
      <c r="H151" s="244"/>
      <c r="I151" s="244"/>
      <c r="J151" s="244"/>
      <c r="K151" s="244"/>
      <c r="L151" s="244"/>
      <c r="M151" s="244"/>
      <c r="N151" s="244"/>
    </row>
    <row r="152" spans="1:14" ht="21" customHeight="1">
      <c r="A152" s="6"/>
      <c r="C152" s="6"/>
      <c r="D152" s="6"/>
      <c r="E152" s="6"/>
      <c r="F152" s="7"/>
      <c r="G152" s="133"/>
      <c r="H152" s="244"/>
      <c r="I152" s="244"/>
      <c r="J152" s="244"/>
      <c r="K152" s="244"/>
      <c r="L152" s="244"/>
      <c r="M152" s="244"/>
      <c r="N152" s="244"/>
    </row>
    <row r="153" spans="1:14" ht="21" customHeight="1">
      <c r="A153" s="6"/>
      <c r="C153" s="6"/>
      <c r="D153" s="6"/>
      <c r="E153" s="6"/>
      <c r="F153" s="7"/>
      <c r="G153" s="133"/>
      <c r="H153" s="244"/>
      <c r="I153" s="244"/>
      <c r="J153" s="244"/>
      <c r="K153" s="244"/>
      <c r="L153" s="244"/>
      <c r="M153" s="244"/>
      <c r="N153" s="244"/>
    </row>
    <row r="154" spans="1:14" ht="21.9" customHeight="1">
      <c r="A154" s="144" t="str">
        <f>+A103</f>
        <v>หมายเหตุประกอบข้อมูลทางการเงินระหว่างกาลในหน้า 11 ถึง 34 เป็นส่วนหนึ่งของข้อมูลทางการเงินนี้</v>
      </c>
      <c r="B154" s="136"/>
      <c r="C154" s="144"/>
      <c r="D154" s="144"/>
      <c r="E154" s="144"/>
      <c r="F154" s="137"/>
      <c r="G154" s="164"/>
      <c r="H154" s="269"/>
      <c r="I154" s="270"/>
      <c r="J154" s="269"/>
      <c r="K154" s="270"/>
      <c r="L154" s="270"/>
      <c r="M154" s="270"/>
      <c r="N154" s="270"/>
    </row>
  </sheetData>
  <mergeCells count="7">
    <mergeCell ref="H108:J108"/>
    <mergeCell ref="L108:N108"/>
    <mergeCell ref="H5:J5"/>
    <mergeCell ref="L5:N5"/>
    <mergeCell ref="C49:N49"/>
    <mergeCell ref="H57:J57"/>
    <mergeCell ref="L57:N57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2" min="2" max="12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96"/>
  <sheetViews>
    <sheetView topLeftCell="A2" zoomScaleNormal="100" zoomScaleSheetLayoutView="100" workbookViewId="0">
      <selection activeCell="P13" sqref="P13"/>
    </sheetView>
  </sheetViews>
  <sheetFormatPr defaultColWidth="9.28515625" defaultRowHeight="21.45" customHeight="1"/>
  <cols>
    <col min="1" max="2" width="1.7109375" style="55" customWidth="1"/>
    <col min="3" max="3" width="35.7109375" style="55" customWidth="1"/>
    <col min="4" max="4" width="10.42578125" style="7" customWidth="1"/>
    <col min="5" max="5" width="1" style="14" customWidth="1"/>
    <col min="6" max="6" width="16.85546875" style="240" customWidth="1"/>
    <col min="7" max="7" width="1" style="90" customWidth="1"/>
    <col min="8" max="8" width="16.85546875" style="240" customWidth="1"/>
    <col min="9" max="9" width="1" style="90" customWidth="1"/>
    <col min="10" max="10" width="16.85546875" style="90" customWidth="1"/>
    <col min="11" max="11" width="1" style="90" customWidth="1"/>
    <col min="12" max="12" width="16.85546875" style="90" customWidth="1"/>
    <col min="13" max="16384" width="9.28515625" style="8"/>
  </cols>
  <sheetData>
    <row r="1" spans="1:12" ht="21" customHeight="1">
      <c r="A1" s="60" t="str">
        <f>'2-4'!A1</f>
        <v>บริษัท อาร์เอส จำกัด (มหาชน)</v>
      </c>
      <c r="B1" s="61"/>
      <c r="C1" s="61"/>
    </row>
    <row r="2" spans="1:12" ht="21" customHeight="1">
      <c r="A2" s="61" t="s">
        <v>63</v>
      </c>
      <c r="B2" s="61"/>
      <c r="C2" s="61"/>
    </row>
    <row r="3" spans="1:12" ht="21" customHeight="1">
      <c r="A3" s="101" t="s">
        <v>181</v>
      </c>
      <c r="B3" s="62"/>
      <c r="C3" s="62"/>
      <c r="D3" s="98"/>
      <c r="E3" s="16"/>
      <c r="F3" s="241"/>
      <c r="G3" s="208"/>
      <c r="H3" s="241"/>
      <c r="I3" s="208"/>
      <c r="J3" s="208"/>
      <c r="K3" s="208"/>
      <c r="L3" s="208"/>
    </row>
    <row r="4" spans="1:12" ht="20.100000000000001" customHeight="1">
      <c r="A4" s="61"/>
      <c r="E4" s="17"/>
      <c r="F4" s="263"/>
      <c r="G4" s="271"/>
      <c r="H4" s="263"/>
      <c r="I4" s="271"/>
      <c r="J4" s="271"/>
      <c r="K4" s="271"/>
      <c r="L4" s="271"/>
    </row>
    <row r="5" spans="1:12" ht="20.100000000000001" customHeight="1">
      <c r="D5" s="18"/>
      <c r="E5" s="18"/>
      <c r="F5" s="297" t="s">
        <v>2</v>
      </c>
      <c r="G5" s="297"/>
      <c r="H5" s="297"/>
      <c r="I5" s="272"/>
      <c r="J5" s="298" t="s">
        <v>3</v>
      </c>
      <c r="K5" s="298"/>
      <c r="L5" s="298"/>
    </row>
    <row r="6" spans="1:12" ht="20.100000000000001" customHeight="1">
      <c r="D6" s="18"/>
      <c r="E6" s="19"/>
      <c r="F6" s="222" t="s">
        <v>4</v>
      </c>
      <c r="G6" s="222"/>
      <c r="H6" s="222" t="s">
        <v>4</v>
      </c>
      <c r="I6" s="222"/>
      <c r="J6" s="222" t="s">
        <v>4</v>
      </c>
      <c r="K6" s="222"/>
      <c r="L6" s="222" t="s">
        <v>4</v>
      </c>
    </row>
    <row r="7" spans="1:12" ht="20.100000000000001" customHeight="1">
      <c r="D7" s="18"/>
      <c r="E7" s="19"/>
      <c r="F7" s="222" t="s">
        <v>182</v>
      </c>
      <c r="G7" s="222"/>
      <c r="H7" s="222" t="s">
        <v>182</v>
      </c>
      <c r="I7" s="222"/>
      <c r="J7" s="222" t="s">
        <v>182</v>
      </c>
      <c r="K7" s="222"/>
      <c r="L7" s="222" t="s">
        <v>182</v>
      </c>
    </row>
    <row r="8" spans="1:12" ht="20.100000000000001" customHeight="1">
      <c r="D8" s="18"/>
      <c r="E8" s="19"/>
      <c r="F8" s="75" t="s">
        <v>179</v>
      </c>
      <c r="G8" s="75"/>
      <c r="H8" s="75" t="s">
        <v>142</v>
      </c>
      <c r="I8" s="75"/>
      <c r="J8" s="75" t="s">
        <v>179</v>
      </c>
      <c r="K8" s="75"/>
      <c r="L8" s="75" t="s">
        <v>142</v>
      </c>
    </row>
    <row r="9" spans="1:12" ht="20.100000000000001" customHeight="1">
      <c r="D9" s="217" t="s">
        <v>7</v>
      </c>
      <c r="E9" s="19"/>
      <c r="F9" s="185" t="s">
        <v>8</v>
      </c>
      <c r="G9" s="222"/>
      <c r="H9" s="185" t="s">
        <v>8</v>
      </c>
      <c r="I9" s="222"/>
      <c r="J9" s="185" t="s">
        <v>8</v>
      </c>
      <c r="K9" s="222"/>
      <c r="L9" s="185" t="s">
        <v>8</v>
      </c>
    </row>
    <row r="10" spans="1:12" ht="8.1" customHeight="1">
      <c r="A10" s="60"/>
      <c r="B10" s="63"/>
      <c r="E10" s="9"/>
      <c r="F10" s="93"/>
      <c r="H10" s="90"/>
      <c r="J10" s="249"/>
      <c r="L10" s="267"/>
    </row>
    <row r="11" spans="1:12" ht="20.100000000000001" customHeight="1">
      <c r="A11" s="60" t="s">
        <v>64</v>
      </c>
      <c r="B11" s="63"/>
      <c r="E11" s="9"/>
      <c r="F11" s="93"/>
      <c r="H11" s="90"/>
      <c r="J11" s="249"/>
      <c r="L11" s="267"/>
    </row>
    <row r="12" spans="1:12" ht="8.1" customHeight="1">
      <c r="A12" s="60"/>
      <c r="B12" s="63"/>
      <c r="E12" s="9"/>
      <c r="F12" s="93"/>
      <c r="H12" s="90"/>
      <c r="J12" s="249"/>
      <c r="L12" s="267"/>
    </row>
    <row r="13" spans="1:12" ht="21.45" customHeight="1">
      <c r="A13" s="64" t="s">
        <v>65</v>
      </c>
      <c r="B13" s="59"/>
      <c r="C13" s="59"/>
      <c r="E13" s="20"/>
      <c r="F13" s="242">
        <v>394478224</v>
      </c>
      <c r="G13" s="240"/>
      <c r="H13" s="240">
        <v>426886503</v>
      </c>
      <c r="I13" s="273"/>
      <c r="J13" s="274">
        <v>0</v>
      </c>
      <c r="K13" s="273"/>
      <c r="L13" s="253">
        <v>0</v>
      </c>
    </row>
    <row r="14" spans="1:12" ht="21.45" customHeight="1">
      <c r="A14" s="64" t="s">
        <v>66</v>
      </c>
      <c r="B14" s="59"/>
      <c r="C14" s="59"/>
      <c r="E14" s="20"/>
      <c r="F14" s="239">
        <v>418687136</v>
      </c>
      <c r="G14" s="240"/>
      <c r="H14" s="241">
        <v>417654350</v>
      </c>
      <c r="I14" s="273"/>
      <c r="J14" s="239">
        <v>195123157</v>
      </c>
      <c r="K14" s="273"/>
      <c r="L14" s="241">
        <v>240274670</v>
      </c>
    </row>
    <row r="15" spans="1:12" ht="8.1" customHeight="1">
      <c r="A15" s="64"/>
      <c r="B15" s="59"/>
      <c r="C15" s="59"/>
      <c r="E15" s="20"/>
      <c r="F15" s="242"/>
      <c r="G15" s="240"/>
      <c r="I15" s="240"/>
      <c r="J15" s="242"/>
      <c r="K15" s="240"/>
      <c r="L15" s="240"/>
    </row>
    <row r="16" spans="1:12" ht="21.45" customHeight="1">
      <c r="A16" s="61" t="s">
        <v>67</v>
      </c>
      <c r="E16" s="20"/>
      <c r="F16" s="239">
        <f>SUM(F13:F14)</f>
        <v>813165360</v>
      </c>
      <c r="G16" s="240"/>
      <c r="H16" s="241">
        <f>SUM(H13:H14)</f>
        <v>844540853</v>
      </c>
      <c r="I16" s="240"/>
      <c r="J16" s="239">
        <f>SUM(J13:J14)</f>
        <v>195123157</v>
      </c>
      <c r="K16" s="240"/>
      <c r="L16" s="241">
        <f>SUM(L13:L14)</f>
        <v>240274670</v>
      </c>
    </row>
    <row r="17" spans="1:12" ht="8.1" customHeight="1">
      <c r="E17" s="20"/>
      <c r="F17" s="242"/>
      <c r="G17" s="240"/>
      <c r="I17" s="240"/>
      <c r="J17" s="242"/>
      <c r="K17" s="240"/>
      <c r="L17" s="240"/>
    </row>
    <row r="18" spans="1:12" ht="21.45" customHeight="1">
      <c r="A18" s="55" t="s">
        <v>68</v>
      </c>
      <c r="E18" s="20"/>
      <c r="F18" s="242">
        <v>-125865567</v>
      </c>
      <c r="G18" s="240"/>
      <c r="H18" s="240">
        <v>-184621753</v>
      </c>
      <c r="I18" s="273"/>
      <c r="J18" s="275">
        <v>0</v>
      </c>
      <c r="K18" s="240"/>
      <c r="L18" s="253">
        <v>0</v>
      </c>
    </row>
    <row r="19" spans="1:12" ht="21.45" customHeight="1">
      <c r="A19" s="55" t="s">
        <v>69</v>
      </c>
      <c r="E19" s="20"/>
      <c r="F19" s="239">
        <v>-255109252</v>
      </c>
      <c r="G19" s="240"/>
      <c r="H19" s="241">
        <v>-257947047</v>
      </c>
      <c r="I19" s="273"/>
      <c r="J19" s="239">
        <v>-146896453</v>
      </c>
      <c r="K19" s="240"/>
      <c r="L19" s="241">
        <v>-139218631</v>
      </c>
    </row>
    <row r="20" spans="1:12" ht="8.1" customHeight="1">
      <c r="E20" s="20"/>
      <c r="F20" s="242"/>
      <c r="G20" s="240"/>
      <c r="I20" s="240"/>
      <c r="J20" s="242"/>
      <c r="K20" s="240"/>
      <c r="L20" s="240"/>
    </row>
    <row r="21" spans="1:12" ht="21.45" customHeight="1">
      <c r="A21" s="61" t="s">
        <v>70</v>
      </c>
      <c r="E21" s="20"/>
      <c r="F21" s="239">
        <f>SUM(F18:F20)</f>
        <v>-380974819</v>
      </c>
      <c r="G21" s="240"/>
      <c r="H21" s="241">
        <f>SUM(H18:H20)</f>
        <v>-442568800</v>
      </c>
      <c r="I21" s="240"/>
      <c r="J21" s="239">
        <f>SUM(J18:J20)</f>
        <v>-146896453</v>
      </c>
      <c r="K21" s="240"/>
      <c r="L21" s="241">
        <f>SUM(L18:L20)</f>
        <v>-139218631</v>
      </c>
    </row>
    <row r="22" spans="1:12" ht="6" customHeight="1">
      <c r="A22" s="61"/>
      <c r="E22" s="20"/>
      <c r="F22" s="242"/>
      <c r="G22" s="240"/>
      <c r="I22" s="240"/>
      <c r="J22" s="242"/>
      <c r="K22" s="240"/>
      <c r="L22" s="240"/>
    </row>
    <row r="23" spans="1:12" ht="21.45" customHeight="1">
      <c r="A23" s="61" t="s">
        <v>71</v>
      </c>
      <c r="E23" s="20"/>
      <c r="F23" s="242">
        <f>SUM(F21,F16)</f>
        <v>432190541</v>
      </c>
      <c r="G23" s="240"/>
      <c r="H23" s="240">
        <f>SUM(H21,H16)</f>
        <v>401972053</v>
      </c>
      <c r="I23" s="240"/>
      <c r="J23" s="242">
        <f>SUM(J21,J16)</f>
        <v>48226704</v>
      </c>
      <c r="K23" s="240"/>
      <c r="L23" s="240">
        <f>SUM(L21,L16)</f>
        <v>101056039</v>
      </c>
    </row>
    <row r="24" spans="1:12" ht="21.45" customHeight="1">
      <c r="A24" s="55" t="s">
        <v>72</v>
      </c>
      <c r="D24" s="53">
        <v>8.1</v>
      </c>
      <c r="E24" s="20"/>
      <c r="F24" s="239">
        <v>141611073</v>
      </c>
      <c r="G24" s="240"/>
      <c r="H24" s="241">
        <v>2752254</v>
      </c>
      <c r="I24" s="273"/>
      <c r="J24" s="239">
        <v>23591788</v>
      </c>
      <c r="K24" s="240"/>
      <c r="L24" s="241">
        <v>7023351</v>
      </c>
    </row>
    <row r="25" spans="1:12" ht="8.1" customHeight="1">
      <c r="E25" s="20"/>
      <c r="F25" s="242"/>
      <c r="G25" s="240"/>
      <c r="I25" s="240"/>
      <c r="J25" s="242"/>
      <c r="K25" s="240"/>
      <c r="L25" s="240"/>
    </row>
    <row r="26" spans="1:12" ht="21.45" customHeight="1">
      <c r="A26" s="61" t="s">
        <v>73</v>
      </c>
      <c r="E26" s="20"/>
      <c r="F26" s="242">
        <f>SUM(F23:F24)</f>
        <v>573801614</v>
      </c>
      <c r="G26" s="240"/>
      <c r="H26" s="240">
        <f>SUM(H23:H24)</f>
        <v>404724307</v>
      </c>
      <c r="I26" s="240"/>
      <c r="J26" s="242">
        <f>SUM(J23:J24)</f>
        <v>71818492</v>
      </c>
      <c r="K26" s="240"/>
      <c r="L26" s="240">
        <f>SUM(L23:L24)</f>
        <v>108079390</v>
      </c>
    </row>
    <row r="27" spans="1:12" ht="21.45" customHeight="1">
      <c r="A27" s="55" t="s">
        <v>74</v>
      </c>
      <c r="E27" s="20"/>
      <c r="F27" s="242">
        <v>-153889315</v>
      </c>
      <c r="G27" s="240"/>
      <c r="H27" s="240">
        <v>-116393010</v>
      </c>
      <c r="I27" s="240"/>
      <c r="J27" s="242">
        <v>-13126964</v>
      </c>
      <c r="K27" s="240"/>
      <c r="L27" s="240">
        <v>-483396</v>
      </c>
    </row>
    <row r="28" spans="1:12" ht="21.45" customHeight="1">
      <c r="A28" s="55" t="s">
        <v>75</v>
      </c>
      <c r="E28" s="20"/>
      <c r="F28" s="242">
        <v>-263891622</v>
      </c>
      <c r="G28" s="240"/>
      <c r="H28" s="240">
        <v>-223056192</v>
      </c>
      <c r="I28" s="240"/>
      <c r="J28" s="242">
        <v>-19891636</v>
      </c>
      <c r="K28" s="240"/>
      <c r="L28" s="240">
        <v>-22530341</v>
      </c>
    </row>
    <row r="29" spans="1:12" ht="21.45" customHeight="1">
      <c r="A29" s="55" t="s">
        <v>150</v>
      </c>
      <c r="E29" s="20"/>
      <c r="F29" s="242"/>
      <c r="G29" s="240"/>
      <c r="I29" s="240"/>
      <c r="J29" s="242"/>
      <c r="K29" s="240"/>
      <c r="L29" s="240"/>
    </row>
    <row r="30" spans="1:12" ht="21.45" customHeight="1">
      <c r="B30" s="55" t="s">
        <v>151</v>
      </c>
      <c r="E30" s="20"/>
      <c r="F30" s="242">
        <v>0</v>
      </c>
      <c r="G30" s="240"/>
      <c r="H30" s="240">
        <v>0</v>
      </c>
      <c r="I30" s="240"/>
      <c r="J30" s="242">
        <v>1459408</v>
      </c>
      <c r="K30" s="240"/>
      <c r="L30" s="253">
        <v>35900</v>
      </c>
    </row>
    <row r="31" spans="1:12" ht="21.45" customHeight="1">
      <c r="A31" s="55" t="s">
        <v>76</v>
      </c>
      <c r="E31" s="20"/>
      <c r="F31" s="242">
        <v>-1391430</v>
      </c>
      <c r="G31" s="240"/>
      <c r="H31" s="240">
        <v>-217476</v>
      </c>
      <c r="I31" s="273"/>
      <c r="J31" s="274">
        <v>-41592</v>
      </c>
      <c r="K31" s="273"/>
      <c r="L31" s="253">
        <v>-36314</v>
      </c>
    </row>
    <row r="32" spans="1:12" ht="21.45" customHeight="1">
      <c r="A32" s="55" t="s">
        <v>77</v>
      </c>
      <c r="D32" s="18"/>
      <c r="E32" s="20"/>
      <c r="F32" s="227">
        <v>-37794020</v>
      </c>
      <c r="G32" s="244"/>
      <c r="H32" s="276">
        <v>-16228671</v>
      </c>
      <c r="I32" s="277"/>
      <c r="J32" s="227">
        <v>-27263319</v>
      </c>
      <c r="K32" s="277"/>
      <c r="L32" s="276">
        <v>-10902967</v>
      </c>
    </row>
    <row r="33" spans="1:12" ht="21.45" customHeight="1">
      <c r="A33" s="55" t="s">
        <v>178</v>
      </c>
      <c r="D33" s="18"/>
      <c r="E33" s="20"/>
      <c r="F33" s="229">
        <v>3259728</v>
      </c>
      <c r="G33" s="240"/>
      <c r="H33" s="278">
        <v>23915660</v>
      </c>
      <c r="I33" s="273"/>
      <c r="J33" s="279">
        <v>0</v>
      </c>
      <c r="K33" s="273"/>
      <c r="L33" s="241">
        <v>-2652</v>
      </c>
    </row>
    <row r="34" spans="1:12" ht="8.1" customHeight="1">
      <c r="E34" s="20"/>
      <c r="F34" s="242"/>
      <c r="G34" s="240"/>
      <c r="I34" s="240"/>
      <c r="J34" s="242"/>
      <c r="K34" s="240"/>
      <c r="L34" s="240"/>
    </row>
    <row r="35" spans="1:12" ht="21.45" customHeight="1">
      <c r="A35" s="61" t="s">
        <v>83</v>
      </c>
      <c r="E35" s="20"/>
      <c r="F35" s="242">
        <f>SUM(F26:F33)</f>
        <v>120094955</v>
      </c>
      <c r="G35" s="240"/>
      <c r="H35" s="240">
        <f>SUM(H26:H33)</f>
        <v>72744618</v>
      </c>
      <c r="I35" s="240"/>
      <c r="J35" s="242">
        <f>SUM(J26:J33)</f>
        <v>12954389</v>
      </c>
      <c r="K35" s="240"/>
      <c r="L35" s="240">
        <f>SUM(L26:L33)</f>
        <v>74159620</v>
      </c>
    </row>
    <row r="36" spans="1:12" ht="21.45" customHeight="1">
      <c r="A36" s="55" t="s">
        <v>78</v>
      </c>
      <c r="D36" s="7">
        <v>17</v>
      </c>
      <c r="E36" s="20"/>
      <c r="F36" s="239">
        <v>-31914681</v>
      </c>
      <c r="G36" s="240"/>
      <c r="H36" s="241">
        <v>-14097960</v>
      </c>
      <c r="I36" s="273"/>
      <c r="J36" s="239">
        <v>-2006781</v>
      </c>
      <c r="K36" s="240"/>
      <c r="L36" s="241">
        <v>-15503170</v>
      </c>
    </row>
    <row r="37" spans="1:12" ht="8.1" customHeight="1">
      <c r="E37" s="20"/>
      <c r="F37" s="242"/>
      <c r="G37" s="240"/>
      <c r="I37" s="240"/>
      <c r="J37" s="242"/>
      <c r="K37" s="240"/>
      <c r="L37" s="240"/>
    </row>
    <row r="38" spans="1:12" ht="21.6" customHeight="1">
      <c r="A38" s="65" t="s">
        <v>187</v>
      </c>
      <c r="E38" s="20"/>
      <c r="F38" s="242">
        <f>SUM(F35:F36)</f>
        <v>88180274</v>
      </c>
      <c r="G38" s="240"/>
      <c r="H38" s="240">
        <f>SUM(H35:H36)</f>
        <v>58646658</v>
      </c>
      <c r="I38" s="240"/>
      <c r="J38" s="242">
        <f>SUM(J35:J36)</f>
        <v>10947608</v>
      </c>
      <c r="K38" s="240"/>
      <c r="L38" s="240">
        <f>SUM(L35:L36)</f>
        <v>58656450</v>
      </c>
    </row>
    <row r="39" spans="1:12" ht="21.6" customHeight="1">
      <c r="A39" s="55" t="s">
        <v>79</v>
      </c>
      <c r="E39" s="20"/>
      <c r="F39" s="279">
        <v>0</v>
      </c>
      <c r="G39" s="240"/>
      <c r="H39" s="280">
        <v>0</v>
      </c>
      <c r="I39" s="273"/>
      <c r="J39" s="279">
        <v>0</v>
      </c>
      <c r="K39" s="273"/>
      <c r="L39" s="280" t="s">
        <v>167</v>
      </c>
    </row>
    <row r="40" spans="1:12" ht="8.1" customHeight="1">
      <c r="E40" s="20"/>
      <c r="F40" s="242"/>
      <c r="G40" s="240"/>
      <c r="I40" s="240"/>
      <c r="J40" s="242"/>
      <c r="K40" s="240"/>
      <c r="L40" s="240"/>
    </row>
    <row r="41" spans="1:12" ht="20.100000000000001" customHeight="1" thickBot="1">
      <c r="A41" s="65" t="s">
        <v>195</v>
      </c>
      <c r="E41" s="20"/>
      <c r="F41" s="243">
        <f>F38+F39</f>
        <v>88180274</v>
      </c>
      <c r="G41" s="240"/>
      <c r="H41" s="245">
        <f>H38+H39</f>
        <v>58646658</v>
      </c>
      <c r="I41" s="240"/>
      <c r="J41" s="243">
        <f>SUM(J38:J39)</f>
        <v>10947608</v>
      </c>
      <c r="K41" s="240"/>
      <c r="L41" s="245">
        <f>SUM(L38:L39)</f>
        <v>58656450</v>
      </c>
    </row>
    <row r="42" spans="1:12" ht="20.100000000000001" customHeight="1" thickTop="1">
      <c r="D42" s="18"/>
      <c r="E42" s="18"/>
      <c r="F42" s="272"/>
      <c r="G42" s="272"/>
      <c r="H42" s="272"/>
      <c r="I42" s="272"/>
      <c r="J42" s="272"/>
      <c r="K42" s="272"/>
      <c r="L42" s="272"/>
    </row>
    <row r="43" spans="1:12" ht="20.100000000000001" customHeight="1">
      <c r="D43" s="18"/>
      <c r="E43" s="18"/>
      <c r="F43" s="272"/>
      <c r="G43" s="272"/>
      <c r="H43" s="272"/>
      <c r="I43" s="272"/>
      <c r="J43" s="272"/>
      <c r="K43" s="272"/>
      <c r="L43" s="272"/>
    </row>
    <row r="44" spans="1:12" ht="20.100000000000001" customHeight="1">
      <c r="D44" s="18"/>
      <c r="E44" s="18"/>
      <c r="F44" s="272"/>
      <c r="G44" s="272"/>
      <c r="H44" s="272"/>
      <c r="I44" s="272"/>
      <c r="J44" s="272"/>
      <c r="K44" s="272"/>
      <c r="L44" s="272"/>
    </row>
    <row r="45" spans="1:12" ht="20.100000000000001" customHeight="1">
      <c r="D45" s="18"/>
      <c r="E45" s="18"/>
      <c r="F45" s="272"/>
      <c r="G45" s="272"/>
      <c r="H45" s="272"/>
      <c r="I45" s="272"/>
      <c r="J45" s="272"/>
      <c r="K45" s="272"/>
      <c r="L45" s="272"/>
    </row>
    <row r="46" spans="1:12" ht="20.100000000000001" customHeight="1">
      <c r="D46" s="18"/>
      <c r="E46" s="18"/>
      <c r="F46" s="272"/>
      <c r="G46" s="272"/>
      <c r="H46" s="272"/>
      <c r="I46" s="272"/>
      <c r="J46" s="272"/>
      <c r="K46" s="272"/>
      <c r="L46" s="272"/>
    </row>
    <row r="47" spans="1:12" ht="20.100000000000001" customHeight="1">
      <c r="D47" s="18"/>
      <c r="E47" s="18"/>
      <c r="F47" s="272"/>
      <c r="G47" s="272"/>
      <c r="H47" s="272"/>
      <c r="I47" s="272"/>
      <c r="J47" s="272"/>
      <c r="K47" s="272"/>
      <c r="L47" s="272"/>
    </row>
    <row r="48" spans="1:12" ht="20.100000000000001" customHeight="1">
      <c r="D48" s="18"/>
      <c r="E48" s="18"/>
      <c r="F48" s="272"/>
      <c r="G48" s="272"/>
      <c r="H48" s="272"/>
      <c r="I48" s="272"/>
      <c r="J48" s="272"/>
      <c r="K48" s="272"/>
      <c r="L48" s="272"/>
    </row>
    <row r="49" spans="1:12" ht="14.1" customHeight="1">
      <c r="D49" s="18"/>
      <c r="E49" s="18"/>
      <c r="F49" s="272"/>
      <c r="G49" s="272"/>
      <c r="H49" s="272"/>
      <c r="I49" s="272"/>
      <c r="J49" s="272"/>
      <c r="K49" s="272"/>
      <c r="L49" s="272"/>
    </row>
    <row r="50" spans="1:12" ht="21.9" customHeight="1">
      <c r="A50" s="66" t="str">
        <f>'2-4'!A52</f>
        <v>หมายเหตุประกอบข้อมูลทางการเงินระหว่างกาลในหน้า 11 ถึง 34 เป็นส่วนหนึ่งของข้อมูลทางการเงินนี้</v>
      </c>
      <c r="B50" s="66"/>
      <c r="C50" s="62"/>
      <c r="D50" s="11"/>
      <c r="E50" s="12"/>
      <c r="F50" s="208"/>
      <c r="G50" s="208"/>
      <c r="H50" s="208"/>
      <c r="I50" s="208"/>
      <c r="J50" s="281"/>
      <c r="K50" s="208"/>
      <c r="L50" s="281"/>
    </row>
    <row r="51" spans="1:12" ht="21" customHeight="1">
      <c r="A51" s="60" t="str">
        <f>A1</f>
        <v>บริษัท อาร์เอส จำกัด (มหาชน)</v>
      </c>
      <c r="B51" s="63"/>
      <c r="E51" s="9"/>
      <c r="F51" s="90"/>
      <c r="H51" s="90"/>
      <c r="J51" s="267"/>
      <c r="L51" s="267"/>
    </row>
    <row r="52" spans="1:12" ht="21" customHeight="1">
      <c r="A52" s="61" t="s">
        <v>63</v>
      </c>
      <c r="B52" s="63"/>
      <c r="E52" s="9"/>
      <c r="F52" s="90"/>
      <c r="H52" s="90"/>
      <c r="J52" s="267"/>
      <c r="L52" s="267"/>
    </row>
    <row r="53" spans="1:12" ht="21" customHeight="1">
      <c r="A53" s="67" t="str">
        <f>A3</f>
        <v>สำหรับงวดสามเดือนสิ้นสุดวันที่ 31 มีนาคม พ.ศ. 2566</v>
      </c>
      <c r="B53" s="66"/>
      <c r="C53" s="62"/>
      <c r="D53" s="11"/>
      <c r="E53" s="12"/>
      <c r="F53" s="208"/>
      <c r="G53" s="208"/>
      <c r="H53" s="208"/>
      <c r="I53" s="208"/>
      <c r="J53" s="281"/>
      <c r="K53" s="208"/>
      <c r="L53" s="281"/>
    </row>
    <row r="54" spans="1:12" ht="21" customHeight="1">
      <c r="A54" s="63"/>
      <c r="B54" s="63"/>
      <c r="E54" s="9"/>
      <c r="F54" s="90"/>
      <c r="H54" s="90"/>
      <c r="J54" s="267"/>
      <c r="L54" s="267"/>
    </row>
    <row r="55" spans="1:12" ht="21" customHeight="1">
      <c r="D55" s="18"/>
      <c r="E55" s="18"/>
      <c r="F55" s="297" t="s">
        <v>2</v>
      </c>
      <c r="G55" s="297"/>
      <c r="H55" s="297"/>
      <c r="I55" s="272"/>
      <c r="J55" s="298" t="s">
        <v>3</v>
      </c>
      <c r="K55" s="298"/>
      <c r="L55" s="298"/>
    </row>
    <row r="56" spans="1:12" ht="21" customHeight="1">
      <c r="D56" s="18"/>
      <c r="E56" s="19"/>
      <c r="F56" s="222" t="s">
        <v>4</v>
      </c>
      <c r="G56" s="222"/>
      <c r="H56" s="222" t="s">
        <v>4</v>
      </c>
      <c r="I56" s="222"/>
      <c r="J56" s="222" t="s">
        <v>4</v>
      </c>
      <c r="K56" s="222"/>
      <c r="L56" s="222" t="s">
        <v>4</v>
      </c>
    </row>
    <row r="57" spans="1:12" ht="21" customHeight="1">
      <c r="D57" s="18"/>
      <c r="E57" s="19"/>
      <c r="F57" s="222" t="s">
        <v>182</v>
      </c>
      <c r="G57" s="222"/>
      <c r="H57" s="222" t="s">
        <v>182</v>
      </c>
      <c r="I57" s="222"/>
      <c r="J57" s="222" t="s">
        <v>182</v>
      </c>
      <c r="K57" s="222"/>
      <c r="L57" s="222" t="s">
        <v>182</v>
      </c>
    </row>
    <row r="58" spans="1:12" ht="21" customHeight="1">
      <c r="D58" s="21"/>
      <c r="E58" s="19"/>
      <c r="F58" s="75" t="s">
        <v>179</v>
      </c>
      <c r="G58" s="75"/>
      <c r="H58" s="75" t="s">
        <v>142</v>
      </c>
      <c r="I58" s="75"/>
      <c r="J58" s="75" t="s">
        <v>179</v>
      </c>
      <c r="K58" s="75"/>
      <c r="L58" s="75" t="s">
        <v>142</v>
      </c>
    </row>
    <row r="59" spans="1:12" ht="21" customHeight="1">
      <c r="D59" s="21"/>
      <c r="E59" s="19"/>
      <c r="F59" s="185" t="s">
        <v>8</v>
      </c>
      <c r="G59" s="222"/>
      <c r="H59" s="185" t="s">
        <v>8</v>
      </c>
      <c r="I59" s="222"/>
      <c r="J59" s="185" t="s">
        <v>8</v>
      </c>
      <c r="K59" s="222"/>
      <c r="L59" s="185" t="s">
        <v>8</v>
      </c>
    </row>
    <row r="60" spans="1:12" ht="8.1" customHeight="1">
      <c r="A60" s="63"/>
      <c r="B60" s="63"/>
      <c r="D60" s="21"/>
      <c r="E60" s="9"/>
      <c r="F60" s="93"/>
      <c r="H60" s="90"/>
      <c r="J60" s="249"/>
      <c r="L60" s="267"/>
    </row>
    <row r="61" spans="1:12" ht="21" customHeight="1">
      <c r="A61" s="65" t="s">
        <v>175</v>
      </c>
      <c r="B61" s="68"/>
      <c r="C61" s="68"/>
      <c r="D61" s="21"/>
      <c r="E61" s="20"/>
      <c r="F61" s="242"/>
      <c r="G61" s="240"/>
      <c r="I61" s="240"/>
      <c r="J61" s="242"/>
      <c r="K61" s="240"/>
      <c r="L61" s="240"/>
    </row>
    <row r="62" spans="1:12" ht="21" customHeight="1">
      <c r="A62" s="68" t="s">
        <v>80</v>
      </c>
      <c r="B62" s="68"/>
      <c r="C62" s="68"/>
      <c r="D62" s="21"/>
      <c r="E62" s="20"/>
      <c r="F62" s="242">
        <f>F65-F63</f>
        <v>91929271</v>
      </c>
      <c r="G62" s="240"/>
      <c r="H62" s="240">
        <v>54962520</v>
      </c>
      <c r="I62" s="273"/>
      <c r="J62" s="242">
        <f>J41</f>
        <v>10947608</v>
      </c>
      <c r="K62" s="273"/>
      <c r="L62" s="240">
        <v>58656450</v>
      </c>
    </row>
    <row r="63" spans="1:12" ht="21" customHeight="1">
      <c r="A63" s="68" t="s">
        <v>81</v>
      </c>
      <c r="B63" s="68"/>
      <c r="C63" s="68"/>
      <c r="D63" s="21"/>
      <c r="E63" s="20"/>
      <c r="F63" s="239">
        <v>-3748997</v>
      </c>
      <c r="G63" s="240"/>
      <c r="H63" s="241">
        <v>3684138</v>
      </c>
      <c r="I63" s="273"/>
      <c r="J63" s="279">
        <v>0</v>
      </c>
      <c r="K63" s="273"/>
      <c r="L63" s="280">
        <v>0</v>
      </c>
    </row>
    <row r="64" spans="1:12" ht="8.1" customHeight="1">
      <c r="A64" s="68"/>
      <c r="B64" s="68"/>
      <c r="C64" s="68"/>
      <c r="D64" s="21"/>
      <c r="E64" s="20"/>
      <c r="F64" s="242"/>
      <c r="G64" s="240"/>
      <c r="I64" s="240"/>
      <c r="J64" s="242"/>
      <c r="K64" s="240"/>
      <c r="L64" s="240"/>
    </row>
    <row r="65" spans="1:12" ht="21" customHeight="1" thickBot="1">
      <c r="E65" s="20"/>
      <c r="F65" s="243">
        <f>F41</f>
        <v>88180274</v>
      </c>
      <c r="G65" s="240"/>
      <c r="H65" s="245">
        <f>H38</f>
        <v>58646658</v>
      </c>
      <c r="I65" s="240"/>
      <c r="J65" s="243">
        <f>J62</f>
        <v>10947608</v>
      </c>
      <c r="K65" s="240"/>
      <c r="L65" s="245">
        <f>L38</f>
        <v>58656450</v>
      </c>
    </row>
    <row r="66" spans="1:12" ht="21" customHeight="1" thickTop="1">
      <c r="E66" s="20"/>
      <c r="F66" s="242"/>
      <c r="G66" s="240"/>
      <c r="I66" s="240"/>
      <c r="J66" s="242"/>
      <c r="K66" s="240"/>
      <c r="L66" s="240"/>
    </row>
    <row r="67" spans="1:12" ht="21" customHeight="1">
      <c r="A67" s="65" t="s">
        <v>176</v>
      </c>
      <c r="B67" s="68"/>
      <c r="C67" s="68"/>
      <c r="D67" s="21"/>
      <c r="E67" s="20"/>
      <c r="F67" s="242"/>
      <c r="G67" s="240"/>
      <c r="I67" s="240"/>
      <c r="J67" s="242"/>
      <c r="K67" s="240"/>
      <c r="L67" s="240"/>
    </row>
    <row r="68" spans="1:12" ht="21" customHeight="1">
      <c r="A68" s="68" t="s">
        <v>80</v>
      </c>
      <c r="B68" s="68"/>
      <c r="C68" s="68"/>
      <c r="D68" s="21"/>
      <c r="E68" s="20"/>
      <c r="F68" s="242">
        <f>F71-F69</f>
        <v>91929271</v>
      </c>
      <c r="G68" s="240"/>
      <c r="H68" s="240">
        <v>54962520</v>
      </c>
      <c r="I68" s="273"/>
      <c r="J68" s="242">
        <f>J41</f>
        <v>10947608</v>
      </c>
      <c r="K68" s="273"/>
      <c r="L68" s="240">
        <v>58656450</v>
      </c>
    </row>
    <row r="69" spans="1:12" ht="21" customHeight="1">
      <c r="A69" s="68" t="s">
        <v>81</v>
      </c>
      <c r="B69" s="68"/>
      <c r="C69" s="68"/>
      <c r="D69" s="21"/>
      <c r="E69" s="20"/>
      <c r="F69" s="239">
        <v>-3748997</v>
      </c>
      <c r="G69" s="240"/>
      <c r="H69" s="241">
        <v>3684138</v>
      </c>
      <c r="I69" s="273"/>
      <c r="J69" s="279">
        <v>0</v>
      </c>
      <c r="K69" s="273"/>
      <c r="L69" s="280">
        <v>0</v>
      </c>
    </row>
    <row r="70" spans="1:12" ht="8.1" customHeight="1">
      <c r="A70" s="68"/>
      <c r="B70" s="68"/>
      <c r="C70" s="68"/>
      <c r="D70" s="21"/>
      <c r="E70" s="20"/>
      <c r="F70" s="242"/>
      <c r="G70" s="240"/>
      <c r="I70" s="240"/>
      <c r="J70" s="242"/>
      <c r="K70" s="240"/>
      <c r="L70" s="240"/>
    </row>
    <row r="71" spans="1:12" ht="21" customHeight="1" thickBot="1">
      <c r="E71" s="20"/>
      <c r="F71" s="243">
        <f>F65</f>
        <v>88180274</v>
      </c>
      <c r="G71" s="240"/>
      <c r="H71" s="245">
        <f>H41</f>
        <v>58646658</v>
      </c>
      <c r="I71" s="240"/>
      <c r="J71" s="243">
        <f>SUM(J68:J70)</f>
        <v>10947608</v>
      </c>
      <c r="K71" s="240"/>
      <c r="L71" s="245">
        <f>L41</f>
        <v>58656450</v>
      </c>
    </row>
    <row r="72" spans="1:12" ht="21" customHeight="1" thickTop="1">
      <c r="E72" s="20"/>
      <c r="F72" s="242"/>
      <c r="G72" s="240"/>
      <c r="I72" s="240"/>
      <c r="J72" s="242"/>
      <c r="K72" s="240"/>
      <c r="L72" s="240"/>
    </row>
    <row r="73" spans="1:12" ht="21" customHeight="1">
      <c r="A73" s="65" t="s">
        <v>188</v>
      </c>
      <c r="B73" s="68"/>
      <c r="E73" s="20"/>
      <c r="F73" s="242"/>
      <c r="G73" s="240"/>
      <c r="I73" s="240"/>
      <c r="J73" s="242"/>
      <c r="K73" s="240"/>
      <c r="L73" s="240"/>
    </row>
    <row r="74" spans="1:12" ht="21" customHeight="1">
      <c r="A74" s="65"/>
      <c r="B74" s="65" t="s">
        <v>177</v>
      </c>
      <c r="E74" s="20"/>
      <c r="F74" s="282"/>
      <c r="G74" s="240"/>
      <c r="I74" s="240"/>
      <c r="J74" s="242"/>
      <c r="K74" s="240"/>
      <c r="L74" s="240"/>
    </row>
    <row r="75" spans="1:12" ht="21" customHeight="1" thickBot="1">
      <c r="A75" s="68" t="s">
        <v>189</v>
      </c>
      <c r="B75" s="68"/>
      <c r="C75" s="69"/>
      <c r="E75" s="23"/>
      <c r="F75" s="287">
        <v>9.4899999999999998E-2</v>
      </c>
      <c r="G75" s="288"/>
      <c r="H75" s="289">
        <v>5.74E-2</v>
      </c>
      <c r="I75" s="290"/>
      <c r="J75" s="287">
        <v>1.1299999999999999E-2</v>
      </c>
      <c r="K75" s="288"/>
      <c r="L75" s="289">
        <v>6.13E-2</v>
      </c>
    </row>
    <row r="76" spans="1:12" ht="8.1" customHeight="1" thickTop="1">
      <c r="A76" s="68"/>
      <c r="B76" s="68"/>
      <c r="C76" s="68"/>
      <c r="D76" s="21"/>
      <c r="E76" s="20"/>
      <c r="F76" s="291"/>
      <c r="G76" s="292"/>
      <c r="H76" s="288"/>
      <c r="I76" s="292"/>
      <c r="J76" s="291"/>
      <c r="K76" s="292"/>
      <c r="L76" s="288"/>
    </row>
    <row r="77" spans="1:12" ht="21" customHeight="1" thickBot="1">
      <c r="A77" s="68" t="s">
        <v>190</v>
      </c>
      <c r="B77" s="68"/>
      <c r="C77" s="69"/>
      <c r="E77" s="23"/>
      <c r="F77" s="287">
        <f>F75</f>
        <v>9.4899999999999998E-2</v>
      </c>
      <c r="G77" s="292"/>
      <c r="H77" s="289">
        <v>5.74E-2</v>
      </c>
      <c r="I77" s="288"/>
      <c r="J77" s="287">
        <f>J75</f>
        <v>1.1299999999999999E-2</v>
      </c>
      <c r="K77" s="288"/>
      <c r="L77" s="289">
        <v>6.13E-2</v>
      </c>
    </row>
    <row r="78" spans="1:12" ht="21" customHeight="1" thickTop="1">
      <c r="A78" s="70"/>
      <c r="B78" s="71"/>
      <c r="C78" s="69"/>
      <c r="D78" s="22"/>
      <c r="E78" s="23"/>
      <c r="G78" s="283"/>
      <c r="I78" s="283"/>
      <c r="J78" s="284"/>
      <c r="K78" s="283"/>
      <c r="L78" s="240"/>
    </row>
    <row r="79" spans="1:12" ht="21" customHeight="1">
      <c r="A79" s="64"/>
      <c r="B79" s="71"/>
      <c r="C79" s="69"/>
      <c r="D79" s="24"/>
      <c r="E79" s="23"/>
      <c r="F79" s="283"/>
      <c r="G79" s="283"/>
      <c r="H79" s="283"/>
      <c r="I79" s="283"/>
      <c r="J79" s="283"/>
      <c r="K79" s="283"/>
      <c r="L79" s="283"/>
    </row>
    <row r="80" spans="1:12" s="25" customFormat="1" ht="21" customHeight="1">
      <c r="A80" s="72"/>
      <c r="B80" s="73"/>
      <c r="C80" s="73"/>
      <c r="D80" s="26"/>
      <c r="E80" s="27"/>
      <c r="F80" s="285"/>
      <c r="G80" s="286"/>
      <c r="H80" s="285"/>
      <c r="I80" s="286"/>
      <c r="J80" s="285"/>
      <c r="K80" s="286"/>
      <c r="L80" s="285"/>
    </row>
    <row r="81" spans="1:12" ht="21" customHeight="1">
      <c r="A81" s="63"/>
      <c r="B81" s="63"/>
      <c r="E81" s="9"/>
      <c r="F81" s="90"/>
      <c r="H81" s="90"/>
      <c r="J81" s="267"/>
      <c r="L81" s="267"/>
    </row>
    <row r="82" spans="1:12" ht="21" customHeight="1">
      <c r="A82" s="63"/>
      <c r="B82" s="63"/>
      <c r="E82" s="9"/>
      <c r="F82" s="90"/>
      <c r="H82" s="90"/>
      <c r="J82" s="267"/>
      <c r="L82" s="267"/>
    </row>
    <row r="83" spans="1:12" ht="21" customHeight="1">
      <c r="A83" s="63"/>
      <c r="B83" s="63"/>
      <c r="E83" s="9"/>
      <c r="F83" s="90"/>
      <c r="H83" s="90"/>
      <c r="J83" s="267"/>
      <c r="L83" s="267"/>
    </row>
    <row r="84" spans="1:12" ht="21" customHeight="1">
      <c r="A84" s="63"/>
      <c r="B84" s="63"/>
      <c r="E84" s="9"/>
      <c r="F84" s="90"/>
      <c r="H84" s="90"/>
      <c r="J84" s="267"/>
      <c r="L84" s="267"/>
    </row>
    <row r="85" spans="1:12" ht="21" customHeight="1">
      <c r="A85" s="63"/>
      <c r="B85" s="63"/>
      <c r="E85" s="9"/>
      <c r="F85" s="90"/>
      <c r="H85" s="90"/>
      <c r="J85" s="267"/>
      <c r="L85" s="267"/>
    </row>
    <row r="86" spans="1:12" ht="21" customHeight="1">
      <c r="E86" s="15"/>
      <c r="G86" s="240"/>
      <c r="I86" s="240"/>
      <c r="J86" s="240"/>
      <c r="K86" s="240"/>
      <c r="L86" s="240"/>
    </row>
    <row r="87" spans="1:12" ht="21" customHeight="1">
      <c r="E87" s="15"/>
      <c r="G87" s="240"/>
      <c r="I87" s="240"/>
      <c r="J87" s="240"/>
      <c r="K87" s="240"/>
      <c r="L87" s="240"/>
    </row>
    <row r="88" spans="1:12" ht="21" customHeight="1">
      <c r="E88" s="15"/>
      <c r="G88" s="240"/>
      <c r="I88" s="240"/>
      <c r="J88" s="240"/>
      <c r="K88" s="240"/>
      <c r="L88" s="240"/>
    </row>
    <row r="89" spans="1:12" ht="21" customHeight="1">
      <c r="E89" s="15"/>
      <c r="G89" s="240"/>
      <c r="I89" s="240"/>
      <c r="J89" s="240"/>
      <c r="K89" s="240"/>
      <c r="L89" s="240"/>
    </row>
    <row r="90" spans="1:12" ht="21" customHeight="1">
      <c r="E90" s="15"/>
      <c r="G90" s="240"/>
      <c r="I90" s="240"/>
      <c r="J90" s="240"/>
      <c r="K90" s="240"/>
      <c r="L90" s="240"/>
    </row>
    <row r="91" spans="1:12" ht="21" customHeight="1">
      <c r="E91" s="15"/>
      <c r="G91" s="240"/>
      <c r="I91" s="240"/>
      <c r="J91" s="240"/>
      <c r="K91" s="240"/>
      <c r="L91" s="240"/>
    </row>
    <row r="92" spans="1:12" ht="21" customHeight="1">
      <c r="E92" s="15"/>
      <c r="G92" s="240"/>
      <c r="I92" s="240"/>
      <c r="J92" s="240"/>
      <c r="K92" s="240"/>
      <c r="L92" s="240"/>
    </row>
    <row r="93" spans="1:12" ht="21" customHeight="1">
      <c r="E93" s="15"/>
      <c r="G93" s="240"/>
      <c r="I93" s="240"/>
      <c r="J93" s="240"/>
      <c r="K93" s="240"/>
      <c r="L93" s="240"/>
    </row>
    <row r="94" spans="1:12" ht="21" customHeight="1">
      <c r="E94" s="15"/>
      <c r="G94" s="240"/>
      <c r="I94" s="240"/>
      <c r="J94" s="240"/>
      <c r="K94" s="240"/>
      <c r="L94" s="240"/>
    </row>
    <row r="95" spans="1:12" ht="9.9" customHeight="1">
      <c r="E95" s="15"/>
      <c r="G95" s="240"/>
      <c r="I95" s="240"/>
      <c r="J95" s="240"/>
      <c r="K95" s="240"/>
      <c r="L95" s="240"/>
    </row>
    <row r="96" spans="1:12" ht="21.9" customHeight="1">
      <c r="A96" s="66" t="str">
        <f>A50</f>
        <v>หมายเหตุประกอบข้อมูลทางการเงินระหว่างกาลในหน้า 11 ถึง 34 เป็นส่วนหนึ่งของข้อมูลทางการเงินนี้</v>
      </c>
      <c r="B96" s="62"/>
      <c r="C96" s="62"/>
      <c r="D96" s="11"/>
      <c r="E96" s="16"/>
      <c r="F96" s="241"/>
      <c r="G96" s="208"/>
      <c r="H96" s="241"/>
      <c r="I96" s="208"/>
      <c r="J96" s="208"/>
      <c r="K96" s="208"/>
      <c r="L96" s="208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93" firstPageNumber="5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V34"/>
  <sheetViews>
    <sheetView topLeftCell="B6" zoomScale="115" zoomScaleNormal="115" zoomScaleSheetLayoutView="100" workbookViewId="0">
      <selection activeCell="N15" sqref="N15"/>
    </sheetView>
  </sheetViews>
  <sheetFormatPr defaultColWidth="15.140625" defaultRowHeight="21.45" customHeight="1"/>
  <cols>
    <col min="1" max="1" width="42.42578125" style="33" customWidth="1"/>
    <col min="2" max="2" width="7.85546875" style="39" customWidth="1"/>
    <col min="3" max="3" width="0.85546875" style="33" customWidth="1"/>
    <col min="4" max="4" width="12.85546875" style="80" customWidth="1"/>
    <col min="5" max="5" width="0.85546875" style="80" customWidth="1"/>
    <col min="6" max="6" width="12" style="80" bestFit="1" customWidth="1"/>
    <col min="7" max="7" width="0.85546875" style="80" customWidth="1"/>
    <col min="8" max="8" width="12" style="80" customWidth="1"/>
    <col min="9" max="9" width="0.85546875" style="80" customWidth="1"/>
    <col min="10" max="10" width="12.85546875" style="80" customWidth="1"/>
    <col min="11" max="11" width="0.85546875" style="80" customWidth="1"/>
    <col min="12" max="12" width="11.7109375" style="80" customWidth="1"/>
    <col min="13" max="13" width="0.85546875" style="80" customWidth="1"/>
    <col min="14" max="14" width="12.85546875" style="80" customWidth="1"/>
    <col min="15" max="15" width="0.85546875" style="80" customWidth="1"/>
    <col min="16" max="16" width="11.7109375" style="80" customWidth="1"/>
    <col min="17" max="17" width="0.85546875" style="80" customWidth="1"/>
    <col min="18" max="18" width="13.85546875" style="80" bestFit="1" customWidth="1"/>
    <col min="19" max="19" width="0.85546875" style="80" customWidth="1"/>
    <col min="20" max="20" width="12" style="80" customWidth="1"/>
    <col min="21" max="21" width="0.85546875" style="80" customWidth="1"/>
    <col min="22" max="22" width="13.28515625" style="80" customWidth="1"/>
    <col min="23" max="16384" width="15.140625" style="33"/>
  </cols>
  <sheetData>
    <row r="1" spans="1:22" s="8" customFormat="1" ht="21.45" customHeight="1">
      <c r="A1" s="6" t="str">
        <f>'5-6 (3M)'!A1</f>
        <v>บริษัท อาร์เอส จำกัด (มหาชน)</v>
      </c>
      <c r="B1" s="29"/>
      <c r="C1" s="13"/>
      <c r="D1" s="75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</row>
    <row r="2" spans="1:22" s="8" customFormat="1" ht="21.45" customHeight="1">
      <c r="A2" s="215" t="s">
        <v>84</v>
      </c>
      <c r="B2" s="18"/>
      <c r="C2" s="21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6"/>
      <c r="U2" s="76"/>
      <c r="V2" s="76"/>
    </row>
    <row r="3" spans="1:22" s="8" customFormat="1" ht="21.45" customHeight="1">
      <c r="A3" s="99" t="str">
        <f>'5-6 (3M)'!A3</f>
        <v>สำหรับงวดสามเดือนสิ้นสุดวันที่ 31 มีนาคม พ.ศ. 2566</v>
      </c>
      <c r="B3" s="28"/>
      <c r="C3" s="30"/>
      <c r="D3" s="77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</row>
    <row r="4" spans="1:22" ht="18.899999999999999" customHeight="1">
      <c r="A4" s="31"/>
      <c r="B4" s="32"/>
      <c r="C4" s="31"/>
      <c r="D4" s="79"/>
    </row>
    <row r="5" spans="1:22" s="36" customFormat="1" ht="18.899999999999999" customHeight="1">
      <c r="A5" s="34"/>
      <c r="B5" s="35"/>
      <c r="C5" s="34"/>
      <c r="D5" s="299" t="s">
        <v>85</v>
      </c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</row>
    <row r="6" spans="1:22" s="36" customFormat="1" ht="18.899999999999999" customHeight="1">
      <c r="B6" s="37"/>
      <c r="D6" s="300" t="s">
        <v>86</v>
      </c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45"/>
      <c r="T6" s="46"/>
      <c r="U6" s="46"/>
      <c r="V6" s="46"/>
    </row>
    <row r="7" spans="1:22" s="36" customFormat="1" ht="18.899999999999999" customHeight="1">
      <c r="B7" s="37"/>
      <c r="D7" s="46"/>
      <c r="E7" s="45"/>
      <c r="F7" s="45"/>
      <c r="G7" s="45"/>
      <c r="H7" s="45"/>
      <c r="I7" s="45"/>
      <c r="J7" s="45"/>
      <c r="K7" s="45"/>
      <c r="L7" s="299" t="s">
        <v>57</v>
      </c>
      <c r="M7" s="299"/>
      <c r="N7" s="299"/>
      <c r="O7" s="299"/>
      <c r="P7" s="299"/>
      <c r="Q7" s="45"/>
      <c r="R7" s="46"/>
      <c r="S7" s="46"/>
      <c r="T7" s="46"/>
      <c r="U7" s="45"/>
      <c r="V7" s="46"/>
    </row>
    <row r="8" spans="1:22" s="36" customFormat="1" ht="18.899999999999999" customHeight="1">
      <c r="B8" s="37"/>
      <c r="D8" s="45" t="s">
        <v>53</v>
      </c>
      <c r="E8" s="45"/>
      <c r="F8" s="45"/>
      <c r="G8" s="45"/>
      <c r="H8" s="45"/>
      <c r="I8" s="45"/>
      <c r="J8" s="45"/>
      <c r="K8" s="45"/>
      <c r="L8" s="299" t="s">
        <v>87</v>
      </c>
      <c r="M8" s="299"/>
      <c r="N8" s="299"/>
      <c r="O8" s="45"/>
      <c r="P8" s="45"/>
      <c r="Q8" s="45"/>
      <c r="R8" s="45" t="s">
        <v>88</v>
      </c>
      <c r="S8" s="45"/>
      <c r="T8" s="45" t="s">
        <v>89</v>
      </c>
      <c r="U8" s="45"/>
      <c r="V8" s="46"/>
    </row>
    <row r="9" spans="1:22" s="36" customFormat="1" ht="18.899999999999999" customHeight="1">
      <c r="B9" s="37"/>
      <c r="D9" s="183" t="s">
        <v>90</v>
      </c>
      <c r="E9" s="183"/>
      <c r="F9" s="183" t="s">
        <v>91</v>
      </c>
      <c r="G9" s="183"/>
      <c r="H9" s="183" t="s">
        <v>92</v>
      </c>
      <c r="I9" s="183"/>
      <c r="J9" s="183" t="s">
        <v>170</v>
      </c>
      <c r="K9" s="183"/>
      <c r="L9" s="183" t="s">
        <v>93</v>
      </c>
      <c r="M9" s="183"/>
      <c r="N9" s="183" t="s">
        <v>94</v>
      </c>
      <c r="O9" s="183"/>
      <c r="P9" s="183" t="s">
        <v>95</v>
      </c>
      <c r="Q9" s="183"/>
      <c r="R9" s="183" t="s">
        <v>96</v>
      </c>
      <c r="S9" s="183"/>
      <c r="T9" s="183" t="s">
        <v>97</v>
      </c>
      <c r="U9" s="183"/>
      <c r="V9" s="52"/>
    </row>
    <row r="10" spans="1:22" s="36" customFormat="1" ht="18.899999999999999" customHeight="1">
      <c r="B10" s="103" t="s">
        <v>7</v>
      </c>
      <c r="D10" s="184" t="s">
        <v>98</v>
      </c>
      <c r="E10" s="183"/>
      <c r="F10" s="184" t="s">
        <v>99</v>
      </c>
      <c r="G10" s="183"/>
      <c r="H10" s="184" t="s">
        <v>100</v>
      </c>
      <c r="I10" s="183"/>
      <c r="J10" s="184" t="s">
        <v>56</v>
      </c>
      <c r="K10" s="183"/>
      <c r="L10" s="184" t="s">
        <v>101</v>
      </c>
      <c r="M10" s="183"/>
      <c r="N10" s="184" t="s">
        <v>56</v>
      </c>
      <c r="O10" s="183"/>
      <c r="P10" s="184" t="s">
        <v>102</v>
      </c>
      <c r="Q10" s="183"/>
      <c r="R10" s="184" t="s">
        <v>82</v>
      </c>
      <c r="S10" s="183"/>
      <c r="T10" s="184" t="s">
        <v>103</v>
      </c>
      <c r="U10" s="183"/>
      <c r="V10" s="184" t="s">
        <v>104</v>
      </c>
    </row>
    <row r="11" spans="1:22" s="36" customFormat="1" ht="8.1" customHeight="1">
      <c r="A11" s="38" t="s">
        <v>105</v>
      </c>
      <c r="B11" s="37"/>
      <c r="C11" s="38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81"/>
      <c r="O11" s="52"/>
      <c r="P11" s="52"/>
      <c r="Q11" s="52"/>
      <c r="R11" s="52"/>
      <c r="S11" s="52"/>
      <c r="T11" s="81"/>
      <c r="U11" s="52"/>
      <c r="V11" s="52"/>
    </row>
    <row r="12" spans="1:22" s="36" customFormat="1" ht="18.899999999999999" customHeight="1">
      <c r="A12" s="38" t="s">
        <v>143</v>
      </c>
      <c r="B12" s="37"/>
      <c r="C12" s="38"/>
      <c r="D12" s="52">
        <v>972496946</v>
      </c>
      <c r="E12" s="52"/>
      <c r="F12" s="52">
        <v>322107225</v>
      </c>
      <c r="G12" s="52"/>
      <c r="H12" s="52">
        <v>-160158220</v>
      </c>
      <c r="I12" s="52"/>
      <c r="J12" s="201">
        <v>0</v>
      </c>
      <c r="K12" s="52"/>
      <c r="L12" s="52">
        <v>120327052</v>
      </c>
      <c r="M12" s="52"/>
      <c r="N12" s="81">
        <v>160158220</v>
      </c>
      <c r="O12" s="52"/>
      <c r="P12" s="81">
        <v>722721127</v>
      </c>
      <c r="Q12" s="52"/>
      <c r="R12" s="52">
        <f>SUM(D12:P12)</f>
        <v>2137652350</v>
      </c>
      <c r="S12" s="52"/>
      <c r="T12" s="52">
        <v>513625</v>
      </c>
      <c r="U12" s="52"/>
      <c r="V12" s="81">
        <f>SUM(R12:T12)</f>
        <v>2138165975</v>
      </c>
    </row>
    <row r="13" spans="1:22" s="36" customFormat="1" ht="8.1" customHeight="1">
      <c r="B13" s="37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</row>
    <row r="14" spans="1:22" s="36" customFormat="1" ht="18.899999999999999" customHeight="1">
      <c r="A14" s="38" t="s">
        <v>106</v>
      </c>
      <c r="B14" s="35"/>
      <c r="C14" s="38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81"/>
      <c r="O14" s="52"/>
      <c r="P14" s="81"/>
      <c r="Q14" s="52"/>
      <c r="R14" s="52"/>
      <c r="S14" s="52"/>
      <c r="T14" s="52"/>
      <c r="U14" s="52"/>
      <c r="V14" s="81"/>
    </row>
    <row r="15" spans="1:22" s="36" customFormat="1" ht="18.899999999999999" customHeight="1">
      <c r="A15" s="36" t="s">
        <v>107</v>
      </c>
      <c r="B15" s="37"/>
      <c r="C15" s="38"/>
      <c r="D15" s="198">
        <v>0</v>
      </c>
      <c r="E15" s="52"/>
      <c r="F15" s="198">
        <v>0</v>
      </c>
      <c r="G15" s="52"/>
      <c r="H15" s="198">
        <v>0</v>
      </c>
      <c r="I15" s="52"/>
      <c r="J15" s="198">
        <v>0</v>
      </c>
      <c r="K15" s="52"/>
      <c r="L15" s="198">
        <v>0</v>
      </c>
      <c r="M15" s="52"/>
      <c r="N15" s="199">
        <v>0</v>
      </c>
      <c r="O15" s="52"/>
      <c r="P15" s="199">
        <v>54962520</v>
      </c>
      <c r="Q15" s="52"/>
      <c r="R15" s="200">
        <v>54962520</v>
      </c>
      <c r="S15" s="52"/>
      <c r="T15" s="198">
        <v>3684138</v>
      </c>
      <c r="U15" s="52"/>
      <c r="V15" s="198">
        <f>SUM(R15:T15)</f>
        <v>58646658</v>
      </c>
    </row>
    <row r="16" spans="1:22" s="36" customFormat="1" ht="8.1" customHeight="1">
      <c r="B16" s="37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</row>
    <row r="17" spans="1:22" s="36" customFormat="1" ht="18.899999999999999" customHeight="1" thickBot="1">
      <c r="A17" s="74" t="s">
        <v>183</v>
      </c>
      <c r="B17" s="35"/>
      <c r="C17" s="38"/>
      <c r="D17" s="195">
        <f>SUM(D12:D15)</f>
        <v>972496946</v>
      </c>
      <c r="E17" s="52"/>
      <c r="F17" s="195">
        <f>SUM(F12:F15)</f>
        <v>322107225</v>
      </c>
      <c r="G17" s="52"/>
      <c r="H17" s="195">
        <f>SUM(H12:H15)</f>
        <v>-160158220</v>
      </c>
      <c r="I17" s="52"/>
      <c r="J17" s="195">
        <f>SUM(J12:J15)</f>
        <v>0</v>
      </c>
      <c r="K17" s="52"/>
      <c r="L17" s="195">
        <f>SUM(L12:L15)</f>
        <v>120327052</v>
      </c>
      <c r="M17" s="52"/>
      <c r="N17" s="195">
        <f>SUM(N12:N15)</f>
        <v>160158220</v>
      </c>
      <c r="O17" s="52"/>
      <c r="P17" s="195">
        <f>SUM(P12:P15)</f>
        <v>777683647</v>
      </c>
      <c r="Q17" s="52"/>
      <c r="R17" s="195">
        <f>SUM(R12:R15)</f>
        <v>2192614870</v>
      </c>
      <c r="S17" s="52"/>
      <c r="T17" s="195">
        <f>SUM(T12:T15)</f>
        <v>4197763</v>
      </c>
      <c r="U17" s="52"/>
      <c r="V17" s="195">
        <f>SUM(V12:V15)</f>
        <v>2196812633</v>
      </c>
    </row>
    <row r="18" spans="1:22" s="36" customFormat="1" ht="18.899999999999999" customHeight="1" thickTop="1">
      <c r="A18" s="38"/>
      <c r="B18" s="35"/>
      <c r="C18" s="38"/>
      <c r="D18" s="82"/>
      <c r="E18" s="52"/>
      <c r="F18" s="82"/>
      <c r="G18" s="52"/>
      <c r="H18" s="82"/>
      <c r="I18" s="52"/>
      <c r="J18" s="82"/>
      <c r="K18" s="52"/>
      <c r="L18" s="82"/>
      <c r="M18" s="52"/>
      <c r="N18" s="82"/>
      <c r="O18" s="52"/>
      <c r="P18" s="82"/>
      <c r="Q18" s="52"/>
      <c r="R18" s="82"/>
      <c r="S18" s="52"/>
      <c r="T18" s="82"/>
      <c r="U18" s="52"/>
      <c r="V18" s="82"/>
    </row>
    <row r="19" spans="1:22" s="36" customFormat="1" ht="18.899999999999999" customHeight="1">
      <c r="A19" s="38" t="s">
        <v>184</v>
      </c>
      <c r="B19" s="37"/>
      <c r="C19" s="38"/>
      <c r="D19" s="83">
        <v>972496946</v>
      </c>
      <c r="E19" s="46"/>
      <c r="F19" s="83">
        <v>322107225</v>
      </c>
      <c r="G19" s="46"/>
      <c r="H19" s="83">
        <v>-127517994</v>
      </c>
      <c r="I19" s="46"/>
      <c r="J19" s="83">
        <v>14942554</v>
      </c>
      <c r="K19" s="46"/>
      <c r="L19" s="83">
        <v>120327052</v>
      </c>
      <c r="M19" s="46"/>
      <c r="N19" s="83">
        <v>127517994</v>
      </c>
      <c r="O19" s="46"/>
      <c r="P19" s="83">
        <v>571445548</v>
      </c>
      <c r="Q19" s="46"/>
      <c r="R19" s="206">
        <f>SUM(D19:P19)</f>
        <v>2001319325</v>
      </c>
      <c r="S19" s="46"/>
      <c r="T19" s="83">
        <v>-11630543</v>
      </c>
      <c r="U19" s="46"/>
      <c r="V19" s="83">
        <f>SUM(R19:T19)</f>
        <v>1989688782</v>
      </c>
    </row>
    <row r="20" spans="1:22" s="36" customFormat="1" ht="8.1" customHeight="1">
      <c r="B20" s="37"/>
      <c r="D20" s="83"/>
      <c r="E20" s="46"/>
      <c r="F20" s="83"/>
      <c r="G20" s="46"/>
      <c r="H20" s="83"/>
      <c r="I20" s="46"/>
      <c r="J20" s="83"/>
      <c r="K20" s="46"/>
      <c r="L20" s="83"/>
      <c r="M20" s="46"/>
      <c r="N20" s="83"/>
      <c r="O20" s="46"/>
      <c r="P20" s="83"/>
      <c r="Q20" s="46"/>
      <c r="R20" s="83"/>
      <c r="S20" s="46"/>
      <c r="T20" s="83"/>
      <c r="U20" s="46"/>
      <c r="V20" s="83"/>
    </row>
    <row r="21" spans="1:22" s="36" customFormat="1" ht="18.899999999999999" customHeight="1">
      <c r="A21" s="38" t="s">
        <v>106</v>
      </c>
      <c r="B21" s="35"/>
      <c r="C21" s="38"/>
      <c r="D21" s="83"/>
      <c r="E21" s="46"/>
      <c r="F21" s="83"/>
      <c r="G21" s="46"/>
      <c r="H21" s="83"/>
      <c r="I21" s="46"/>
      <c r="J21" s="83"/>
      <c r="K21" s="46"/>
      <c r="L21" s="84"/>
      <c r="M21" s="46"/>
      <c r="N21" s="84"/>
      <c r="O21" s="46"/>
      <c r="P21" s="83"/>
      <c r="Q21" s="46"/>
      <c r="R21" s="83"/>
      <c r="S21" s="46"/>
      <c r="T21" s="84"/>
      <c r="U21" s="46"/>
      <c r="V21" s="83"/>
    </row>
    <row r="22" spans="1:22" s="36" customFormat="1" ht="18.899999999999999" customHeight="1">
      <c r="A22" s="36" t="s">
        <v>169</v>
      </c>
      <c r="B22" s="37">
        <v>16</v>
      </c>
      <c r="C22" s="38"/>
      <c r="D22" s="207">
        <v>0</v>
      </c>
      <c r="E22" s="46"/>
      <c r="F22" s="207">
        <v>0</v>
      </c>
      <c r="G22" s="46"/>
      <c r="H22" s="83">
        <v>127517994</v>
      </c>
      <c r="I22" s="46"/>
      <c r="J22" s="83">
        <v>66812274</v>
      </c>
      <c r="K22" s="46"/>
      <c r="L22" s="207">
        <v>0</v>
      </c>
      <c r="M22" s="46"/>
      <c r="N22" s="218">
        <v>0</v>
      </c>
      <c r="O22" s="46"/>
      <c r="P22" s="218">
        <v>0</v>
      </c>
      <c r="Q22" s="46"/>
      <c r="R22" s="206">
        <f>SUM(D22:P22)</f>
        <v>194330268</v>
      </c>
      <c r="S22" s="46"/>
      <c r="T22" s="84">
        <v>0</v>
      </c>
      <c r="U22" s="46"/>
      <c r="V22" s="188">
        <f t="shared" ref="V22:V24" si="0">SUM(R22:T22)</f>
        <v>194330268</v>
      </c>
    </row>
    <row r="23" spans="1:22" s="36" customFormat="1" ht="18.899999999999999" customHeight="1">
      <c r="A23" s="36" t="s">
        <v>171</v>
      </c>
      <c r="B23" s="37">
        <v>16</v>
      </c>
      <c r="C23" s="38"/>
      <c r="D23" s="207">
        <v>0</v>
      </c>
      <c r="E23" s="205"/>
      <c r="F23" s="207">
        <v>0</v>
      </c>
      <c r="G23" s="205"/>
      <c r="H23" s="207">
        <v>0</v>
      </c>
      <c r="I23" s="205"/>
      <c r="J23" s="207">
        <v>0</v>
      </c>
      <c r="K23" s="205"/>
      <c r="L23" s="207">
        <v>0</v>
      </c>
      <c r="M23" s="205"/>
      <c r="N23" s="207">
        <f>-N19</f>
        <v>-127517994</v>
      </c>
      <c r="O23" s="205"/>
      <c r="P23" s="207">
        <f>-N23</f>
        <v>127517994</v>
      </c>
      <c r="Q23" s="46"/>
      <c r="R23" s="83">
        <f t="shared" ref="R23:R24" si="1">SUM(D23:P23)</f>
        <v>0</v>
      </c>
      <c r="S23" s="46"/>
      <c r="T23" s="84">
        <v>0</v>
      </c>
      <c r="U23" s="46"/>
      <c r="V23" s="188">
        <f t="shared" si="0"/>
        <v>0</v>
      </c>
    </row>
    <row r="24" spans="1:22" s="36" customFormat="1" ht="18.899999999999999" customHeight="1">
      <c r="A24" s="36" t="s">
        <v>107</v>
      </c>
      <c r="B24" s="37"/>
      <c r="C24" s="38"/>
      <c r="D24" s="194">
        <v>0</v>
      </c>
      <c r="E24" s="46"/>
      <c r="F24" s="194">
        <v>0</v>
      </c>
      <c r="G24" s="46"/>
      <c r="H24" s="194">
        <v>0</v>
      </c>
      <c r="I24" s="46"/>
      <c r="J24" s="194">
        <v>0</v>
      </c>
      <c r="K24" s="46"/>
      <c r="L24" s="219">
        <v>0</v>
      </c>
      <c r="M24" s="46"/>
      <c r="N24" s="219">
        <v>0</v>
      </c>
      <c r="O24" s="46"/>
      <c r="P24" s="194">
        <f>'5-6 (3M)'!F62</f>
        <v>91929271</v>
      </c>
      <c r="Q24" s="46"/>
      <c r="R24" s="189">
        <f t="shared" si="1"/>
        <v>91929271</v>
      </c>
      <c r="S24" s="46"/>
      <c r="T24" s="194">
        <v>-3748997</v>
      </c>
      <c r="U24" s="46"/>
      <c r="V24" s="189">
        <f t="shared" si="0"/>
        <v>88180274</v>
      </c>
    </row>
    <row r="25" spans="1:22" s="36" customFormat="1" ht="8.1" customHeight="1">
      <c r="B25" s="37"/>
      <c r="D25" s="83"/>
      <c r="E25" s="46"/>
      <c r="F25" s="83"/>
      <c r="G25" s="46"/>
      <c r="H25" s="83"/>
      <c r="I25" s="46"/>
      <c r="J25" s="83"/>
      <c r="K25" s="46"/>
      <c r="L25" s="83"/>
      <c r="M25" s="46"/>
      <c r="N25" s="83"/>
      <c r="O25" s="46"/>
      <c r="P25" s="83"/>
      <c r="Q25" s="46"/>
      <c r="R25" s="83"/>
      <c r="S25" s="46"/>
      <c r="T25" s="83"/>
      <c r="U25" s="46"/>
      <c r="V25" s="83"/>
    </row>
    <row r="26" spans="1:22" s="36" customFormat="1" ht="18.899999999999999" customHeight="1" thickBot="1">
      <c r="A26" s="74" t="s">
        <v>185</v>
      </c>
      <c r="B26" s="35"/>
      <c r="C26" s="38"/>
      <c r="D26" s="196">
        <f>SUM(D19:D24)</f>
        <v>972496946</v>
      </c>
      <c r="E26" s="46"/>
      <c r="F26" s="196">
        <f>SUM(F19:F24)</f>
        <v>322107225</v>
      </c>
      <c r="G26" s="46"/>
      <c r="H26" s="196">
        <f>SUM(H19:H24)</f>
        <v>0</v>
      </c>
      <c r="I26" s="46"/>
      <c r="J26" s="196">
        <f>SUM(J19:J24)</f>
        <v>81754828</v>
      </c>
      <c r="K26" s="46"/>
      <c r="L26" s="196">
        <f>SUM(L19:L24)</f>
        <v>120327052</v>
      </c>
      <c r="M26" s="46"/>
      <c r="N26" s="196">
        <f>SUM(N19:N24)</f>
        <v>0</v>
      </c>
      <c r="O26" s="46"/>
      <c r="P26" s="196">
        <f>SUM(P19:P24)</f>
        <v>790892813</v>
      </c>
      <c r="Q26" s="46"/>
      <c r="R26" s="196">
        <f>SUM(R19:R24)</f>
        <v>2287578864</v>
      </c>
      <c r="S26" s="46"/>
      <c r="T26" s="196">
        <f>SUM(T19:T24)</f>
        <v>-15379540</v>
      </c>
      <c r="U26" s="46"/>
      <c r="V26" s="196">
        <f>SUM(V19:V24)</f>
        <v>2272199324</v>
      </c>
    </row>
    <row r="27" spans="1:22" s="36" customFormat="1" ht="18.899999999999999" customHeight="1" thickTop="1">
      <c r="B27" s="37"/>
      <c r="D27" s="45"/>
      <c r="E27" s="45"/>
      <c r="F27" s="45"/>
      <c r="G27" s="45"/>
      <c r="H27" s="45"/>
      <c r="I27" s="45"/>
      <c r="J27" s="45"/>
      <c r="K27" s="45"/>
      <c r="L27" s="46"/>
      <c r="M27" s="46"/>
      <c r="N27" s="46"/>
      <c r="O27" s="46"/>
      <c r="P27" s="46"/>
      <c r="Q27" s="46"/>
      <c r="R27" s="46"/>
      <c r="S27" s="46"/>
      <c r="T27" s="46"/>
      <c r="U27" s="45"/>
      <c r="V27" s="46"/>
    </row>
    <row r="28" spans="1:22" s="36" customFormat="1" ht="18.899999999999999" customHeight="1">
      <c r="B28" s="37"/>
      <c r="D28" s="45"/>
      <c r="E28" s="45"/>
      <c r="F28" s="45"/>
      <c r="G28" s="45"/>
      <c r="H28" s="45"/>
      <c r="I28" s="45"/>
      <c r="J28" s="45"/>
      <c r="K28" s="45"/>
      <c r="L28" s="46"/>
      <c r="M28" s="46"/>
      <c r="N28" s="46"/>
      <c r="O28" s="46"/>
      <c r="P28" s="46"/>
      <c r="Q28" s="46"/>
      <c r="R28" s="46"/>
      <c r="S28" s="46"/>
      <c r="T28" s="46"/>
      <c r="U28" s="45"/>
      <c r="V28" s="46"/>
    </row>
    <row r="29" spans="1:22" s="36" customFormat="1" ht="18.899999999999999" customHeight="1">
      <c r="B29" s="37"/>
      <c r="D29" s="45"/>
      <c r="E29" s="45"/>
      <c r="F29" s="45"/>
      <c r="G29" s="45"/>
      <c r="H29" s="45"/>
      <c r="I29" s="45"/>
      <c r="J29" s="45"/>
      <c r="K29" s="45"/>
      <c r="L29" s="46"/>
      <c r="M29" s="46"/>
      <c r="N29" s="46"/>
      <c r="O29" s="46"/>
      <c r="P29" s="46"/>
      <c r="Q29" s="46"/>
      <c r="R29" s="46"/>
      <c r="S29" s="46"/>
      <c r="T29" s="46"/>
      <c r="U29" s="45"/>
      <c r="V29" s="46"/>
    </row>
    <row r="30" spans="1:22" s="36" customFormat="1" ht="18.899999999999999" customHeight="1">
      <c r="B30" s="3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6"/>
    </row>
    <row r="31" spans="1:22" s="36" customFormat="1" ht="18.899999999999999" customHeight="1">
      <c r="B31" s="37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6"/>
    </row>
    <row r="32" spans="1:22" s="36" customFormat="1" ht="18.899999999999999" customHeight="1">
      <c r="B32" s="37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6"/>
    </row>
    <row r="33" spans="1:22" s="36" customFormat="1" ht="18" customHeight="1">
      <c r="B33" s="3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6"/>
    </row>
    <row r="34" spans="1:22" s="8" customFormat="1" ht="21.9" customHeight="1">
      <c r="A34" s="10" t="str">
        <f>'5-6 (3M)'!A96</f>
        <v>หมายเหตุประกอบข้อมูลทางการเงินระหว่างกาลในหน้า 11 ถึง 34 เป็นส่วนหนึ่งของข้อมูลทางการเงินนี้</v>
      </c>
      <c r="B34" s="11"/>
      <c r="C34" s="10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</row>
  </sheetData>
  <mergeCells count="4">
    <mergeCell ref="D5:V5"/>
    <mergeCell ref="D6:R6"/>
    <mergeCell ref="L7:P7"/>
    <mergeCell ref="L8:N8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  <ignoredErrors>
    <ignoredError sqref="R16:R18 N23:P24 V12:V14 V15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32"/>
  <sheetViews>
    <sheetView topLeftCell="B5" zoomScale="115" zoomScaleNormal="115" zoomScaleSheetLayoutView="100" workbookViewId="0">
      <selection activeCell="L17" sqref="L17"/>
    </sheetView>
  </sheetViews>
  <sheetFormatPr defaultColWidth="9.28515625" defaultRowHeight="21.45" customHeight="1"/>
  <cols>
    <col min="1" max="1" width="47.7109375" style="50" customWidth="1"/>
    <col min="2" max="2" width="10.28515625" style="51" customWidth="1"/>
    <col min="3" max="3" width="1.140625" style="51" customWidth="1"/>
    <col min="4" max="4" width="15.28515625" style="85" customWidth="1"/>
    <col min="5" max="5" width="1.140625" style="85" customWidth="1"/>
    <col min="6" max="6" width="13.7109375" style="85" customWidth="1"/>
    <col min="7" max="7" width="1.140625" style="85" customWidth="1"/>
    <col min="8" max="8" width="14.7109375" style="85" bestFit="1" customWidth="1"/>
    <col min="9" max="9" width="1.140625" style="85" customWidth="1"/>
    <col min="10" max="10" width="15.85546875" style="85" customWidth="1"/>
    <col min="11" max="11" width="1.140625" style="85" customWidth="1"/>
    <col min="12" max="12" width="13.7109375" style="85" customWidth="1"/>
    <col min="13" max="13" width="1.140625" style="85" customWidth="1"/>
    <col min="14" max="14" width="15.7109375" style="85" customWidth="1"/>
    <col min="15" max="15" width="1.140625" style="85" customWidth="1"/>
    <col min="16" max="16" width="13.7109375" style="85" customWidth="1"/>
    <col min="17" max="17" width="1.140625" style="85" customWidth="1"/>
    <col min="18" max="18" width="15.7109375" style="76" bestFit="1" customWidth="1"/>
    <col min="19" max="16384" width="9.28515625" style="8"/>
  </cols>
  <sheetData>
    <row r="1" spans="1:18" ht="21.6" customHeight="1">
      <c r="A1" s="40" t="s">
        <v>0</v>
      </c>
      <c r="B1" s="41"/>
      <c r="C1" s="41"/>
    </row>
    <row r="2" spans="1:18" ht="21.6" customHeight="1">
      <c r="A2" s="301" t="s">
        <v>108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</row>
    <row r="3" spans="1:18" ht="21.6" customHeight="1">
      <c r="A3" s="30" t="str">
        <f>'7'!A3</f>
        <v>สำหรับงวดสามเดือนสิ้นสุดวันที่ 31 มีนาคม พ.ศ. 2566</v>
      </c>
      <c r="B3" s="42"/>
      <c r="C3" s="43"/>
      <c r="D3" s="78"/>
      <c r="E3" s="78"/>
      <c r="F3" s="78"/>
      <c r="G3" s="86"/>
      <c r="H3" s="78"/>
      <c r="I3" s="86"/>
      <c r="J3" s="78"/>
      <c r="K3" s="86"/>
      <c r="L3" s="86"/>
      <c r="M3" s="86"/>
      <c r="N3" s="86"/>
      <c r="O3" s="86"/>
      <c r="P3" s="86"/>
      <c r="Q3" s="86"/>
      <c r="R3" s="78"/>
    </row>
    <row r="4" spans="1:18" ht="21.6" customHeight="1">
      <c r="A4" s="8"/>
      <c r="B4" s="7"/>
      <c r="C4" s="41"/>
      <c r="D4" s="76"/>
      <c r="E4" s="76"/>
      <c r="F4" s="76"/>
    </row>
    <row r="5" spans="1:18" ht="21.6" customHeight="1">
      <c r="A5" s="47"/>
      <c r="B5" s="41"/>
      <c r="C5" s="41"/>
      <c r="D5" s="302" t="s">
        <v>109</v>
      </c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</row>
    <row r="6" spans="1:18" ht="21.6" customHeight="1">
      <c r="A6" s="47"/>
      <c r="B6" s="41"/>
      <c r="C6" s="41"/>
      <c r="D6" s="87"/>
      <c r="E6" s="87"/>
      <c r="F6" s="87"/>
      <c r="G6" s="87"/>
      <c r="H6" s="87"/>
      <c r="I6" s="87"/>
      <c r="J6" s="87"/>
      <c r="K6" s="87"/>
      <c r="L6" s="303" t="s">
        <v>57</v>
      </c>
      <c r="M6" s="303"/>
      <c r="N6" s="303"/>
      <c r="O6" s="303"/>
      <c r="P6" s="303"/>
      <c r="Q6" s="87"/>
      <c r="R6" s="87"/>
    </row>
    <row r="7" spans="1:18" ht="21.6" customHeight="1">
      <c r="A7" s="47"/>
      <c r="B7" s="41"/>
      <c r="C7" s="41"/>
      <c r="D7" s="75" t="s">
        <v>53</v>
      </c>
      <c r="E7" s="87"/>
      <c r="F7" s="87"/>
      <c r="G7" s="87"/>
      <c r="H7" s="87"/>
      <c r="I7" s="87"/>
      <c r="J7" s="87"/>
      <c r="K7" s="87"/>
      <c r="L7" s="302" t="s">
        <v>87</v>
      </c>
      <c r="M7" s="302"/>
      <c r="N7" s="302"/>
      <c r="O7" s="87"/>
      <c r="P7" s="87"/>
      <c r="Q7" s="87"/>
      <c r="R7" s="87"/>
    </row>
    <row r="8" spans="1:18" ht="21.6" customHeight="1">
      <c r="A8" s="47"/>
      <c r="B8" s="41"/>
      <c r="C8" s="41"/>
      <c r="D8" s="75" t="s">
        <v>90</v>
      </c>
      <c r="E8" s="88"/>
      <c r="F8" s="88" t="s">
        <v>91</v>
      </c>
      <c r="G8" s="75"/>
      <c r="H8" s="88" t="s">
        <v>92</v>
      </c>
      <c r="I8" s="75"/>
      <c r="J8" s="88" t="s">
        <v>170</v>
      </c>
      <c r="K8" s="75"/>
      <c r="L8" s="88" t="s">
        <v>93</v>
      </c>
      <c r="M8" s="88"/>
      <c r="N8" s="88" t="s">
        <v>94</v>
      </c>
      <c r="O8" s="88"/>
      <c r="P8" s="88" t="s">
        <v>95</v>
      </c>
      <c r="Q8" s="88"/>
      <c r="R8" s="89"/>
    </row>
    <row r="9" spans="1:18" ht="21.6" customHeight="1">
      <c r="A9" s="47"/>
      <c r="B9" s="104" t="s">
        <v>7</v>
      </c>
      <c r="C9" s="41"/>
      <c r="D9" s="185" t="s">
        <v>98</v>
      </c>
      <c r="E9" s="186"/>
      <c r="F9" s="187" t="s">
        <v>99</v>
      </c>
      <c r="G9" s="58"/>
      <c r="H9" s="187" t="s">
        <v>100</v>
      </c>
      <c r="I9" s="58"/>
      <c r="J9" s="187" t="s">
        <v>56</v>
      </c>
      <c r="K9" s="58"/>
      <c r="L9" s="187" t="s">
        <v>101</v>
      </c>
      <c r="M9" s="186"/>
      <c r="N9" s="187" t="s">
        <v>56</v>
      </c>
      <c r="O9" s="186"/>
      <c r="P9" s="187" t="s">
        <v>102</v>
      </c>
      <c r="Q9" s="186"/>
      <c r="R9" s="187" t="s">
        <v>110</v>
      </c>
    </row>
    <row r="10" spans="1:18" ht="8.1" customHeight="1">
      <c r="A10" s="47"/>
      <c r="B10" s="53"/>
      <c r="C10" s="54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90"/>
    </row>
    <row r="11" spans="1:18" ht="21.6" customHeight="1">
      <c r="A11" s="13" t="s">
        <v>143</v>
      </c>
      <c r="B11" s="53"/>
      <c r="C11" s="54"/>
      <c r="D11" s="58">
        <v>972496946</v>
      </c>
      <c r="E11" s="58"/>
      <c r="F11" s="58">
        <v>322107225</v>
      </c>
      <c r="G11" s="58"/>
      <c r="H11" s="58">
        <v>-160158220</v>
      </c>
      <c r="I11" s="58"/>
      <c r="J11" s="202">
        <v>0</v>
      </c>
      <c r="K11" s="58"/>
      <c r="L11" s="202">
        <v>120327052</v>
      </c>
      <c r="M11" s="58"/>
      <c r="N11" s="58">
        <v>160158220</v>
      </c>
      <c r="O11" s="58"/>
      <c r="P11" s="58">
        <v>702738189</v>
      </c>
      <c r="Q11" s="58"/>
      <c r="R11" s="90">
        <f>SUM(D11:P11)</f>
        <v>2117669412</v>
      </c>
    </row>
    <row r="12" spans="1:18" ht="8.1" customHeight="1">
      <c r="A12" s="8"/>
      <c r="B12" s="54"/>
      <c r="C12" s="54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90"/>
    </row>
    <row r="13" spans="1:18" ht="21.6" customHeight="1">
      <c r="A13" s="13" t="s">
        <v>106</v>
      </c>
      <c r="B13" s="53"/>
      <c r="C13" s="54"/>
      <c r="D13" s="90"/>
      <c r="E13" s="90"/>
      <c r="F13" s="90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90"/>
    </row>
    <row r="14" spans="1:18" ht="21.6" customHeight="1">
      <c r="A14" s="8" t="s">
        <v>107</v>
      </c>
      <c r="B14" s="53"/>
      <c r="C14" s="54"/>
      <c r="D14" s="208">
        <v>0</v>
      </c>
      <c r="E14" s="90"/>
      <c r="F14" s="208">
        <v>0</v>
      </c>
      <c r="G14" s="58"/>
      <c r="H14" s="209">
        <v>0</v>
      </c>
      <c r="I14" s="58"/>
      <c r="J14" s="58">
        <v>0</v>
      </c>
      <c r="K14" s="58"/>
      <c r="L14" s="209">
        <v>0</v>
      </c>
      <c r="M14" s="58"/>
      <c r="N14" s="209">
        <v>0</v>
      </c>
      <c r="O14" s="58"/>
      <c r="P14" s="86">
        <v>58656450</v>
      </c>
      <c r="Q14" s="58"/>
      <c r="R14" s="208">
        <f>SUM(D14:P14)</f>
        <v>58656450</v>
      </c>
    </row>
    <row r="15" spans="1:18" ht="8.1" customHeight="1">
      <c r="A15" s="48"/>
      <c r="B15" s="56"/>
      <c r="C15" s="54"/>
      <c r="D15" s="58"/>
      <c r="E15" s="58"/>
      <c r="F15" s="58"/>
      <c r="G15" s="58"/>
      <c r="H15" s="58"/>
      <c r="I15" s="58"/>
      <c r="J15" s="190"/>
      <c r="K15" s="58"/>
      <c r="L15" s="58"/>
      <c r="M15" s="58"/>
      <c r="N15" s="58"/>
      <c r="O15" s="58"/>
      <c r="P15" s="58"/>
      <c r="Q15" s="58"/>
      <c r="R15" s="90"/>
    </row>
    <row r="16" spans="1:18" ht="21.6" customHeight="1" thickBot="1">
      <c r="A16" s="61" t="s">
        <v>183</v>
      </c>
      <c r="B16" s="56"/>
      <c r="C16" s="54"/>
      <c r="D16" s="91">
        <f>SUM(D11:D14)</f>
        <v>972496946</v>
      </c>
      <c r="E16" s="58"/>
      <c r="F16" s="91">
        <f>SUM(F11:F14)</f>
        <v>322107225</v>
      </c>
      <c r="G16" s="58"/>
      <c r="H16" s="91">
        <f>SUM(H11:H14)</f>
        <v>-160158220</v>
      </c>
      <c r="I16" s="58"/>
      <c r="J16" s="203">
        <v>0</v>
      </c>
      <c r="K16" s="58"/>
      <c r="L16" s="91">
        <f>SUM(L11:L14)</f>
        <v>120327052</v>
      </c>
      <c r="M16" s="58"/>
      <c r="N16" s="91">
        <f>SUM(N11:N14)</f>
        <v>160158220</v>
      </c>
      <c r="O16" s="58"/>
      <c r="P16" s="91">
        <f>SUM(P11:P14)</f>
        <v>761394639</v>
      </c>
      <c r="Q16" s="58"/>
      <c r="R16" s="91">
        <f>SUM(R11:R14)</f>
        <v>2176325862</v>
      </c>
    </row>
    <row r="17" spans="1:18" ht="21.6" customHeight="1" thickTop="1">
      <c r="B17" s="57"/>
      <c r="C17" s="57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</row>
    <row r="18" spans="1:18" ht="21.6" customHeight="1">
      <c r="A18" s="13" t="s">
        <v>184</v>
      </c>
      <c r="B18" s="7"/>
      <c r="C18" s="41"/>
      <c r="D18" s="92">
        <v>972496946</v>
      </c>
      <c r="F18" s="92">
        <v>322107225</v>
      </c>
      <c r="H18" s="92">
        <v>-127517994</v>
      </c>
      <c r="J18" s="293">
        <v>14942554</v>
      </c>
      <c r="L18" s="92">
        <v>120327052</v>
      </c>
      <c r="N18" s="92">
        <v>127517994</v>
      </c>
      <c r="P18" s="92">
        <v>580974989</v>
      </c>
      <c r="R18" s="93">
        <f>SUM(D18:P18)</f>
        <v>2010848766</v>
      </c>
    </row>
    <row r="19" spans="1:18" ht="8.1" customHeight="1">
      <c r="A19" s="8"/>
      <c r="B19" s="41"/>
      <c r="C19" s="41"/>
      <c r="D19" s="92"/>
      <c r="F19" s="92"/>
      <c r="H19" s="92"/>
      <c r="J19" s="92"/>
      <c r="L19" s="92"/>
      <c r="N19" s="92"/>
      <c r="P19" s="92"/>
      <c r="R19" s="93"/>
    </row>
    <row r="20" spans="1:18" ht="21.6" customHeight="1">
      <c r="A20" s="13" t="s">
        <v>106</v>
      </c>
      <c r="B20" s="7"/>
      <c r="C20" s="41"/>
      <c r="D20" s="93"/>
      <c r="E20" s="76"/>
      <c r="F20" s="93"/>
      <c r="H20" s="92"/>
      <c r="J20" s="92"/>
      <c r="L20" s="92"/>
      <c r="N20" s="92"/>
      <c r="P20" s="92"/>
      <c r="R20" s="93"/>
    </row>
    <row r="21" spans="1:18" ht="21.6" customHeight="1">
      <c r="A21" s="100" t="s">
        <v>169</v>
      </c>
      <c r="B21" s="7">
        <v>16</v>
      </c>
      <c r="C21" s="41"/>
      <c r="D21" s="293">
        <v>0</v>
      </c>
      <c r="E21" s="76"/>
      <c r="F21" s="293">
        <v>0</v>
      </c>
      <c r="H21" s="92">
        <v>127517994</v>
      </c>
      <c r="J21" s="92">
        <v>66812274</v>
      </c>
      <c r="L21" s="293">
        <v>0</v>
      </c>
      <c r="N21" s="293">
        <v>0</v>
      </c>
      <c r="P21" s="293">
        <v>0</v>
      </c>
      <c r="R21" s="93">
        <f>SUM(D21:P21)</f>
        <v>194330268</v>
      </c>
    </row>
    <row r="22" spans="1:18" ht="21.6" customHeight="1">
      <c r="A22" s="100" t="s">
        <v>171</v>
      </c>
      <c r="B22" s="7">
        <v>16</v>
      </c>
      <c r="C22" s="41"/>
      <c r="D22" s="293">
        <v>0</v>
      </c>
      <c r="E22" s="76"/>
      <c r="F22" s="293">
        <v>0</v>
      </c>
      <c r="H22" s="293">
        <v>0</v>
      </c>
      <c r="J22" s="293">
        <v>0</v>
      </c>
      <c r="L22" s="293">
        <v>0</v>
      </c>
      <c r="N22" s="92">
        <v>-127517994</v>
      </c>
      <c r="P22" s="92">
        <v>127517994</v>
      </c>
      <c r="R22" s="293">
        <v>0</v>
      </c>
    </row>
    <row r="23" spans="1:18" ht="21.6" customHeight="1">
      <c r="A23" s="100" t="s">
        <v>107</v>
      </c>
      <c r="B23" s="7"/>
      <c r="C23" s="41"/>
      <c r="D23" s="294">
        <v>0</v>
      </c>
      <c r="E23" s="94"/>
      <c r="F23" s="294">
        <v>0</v>
      </c>
      <c r="G23" s="89"/>
      <c r="H23" s="294">
        <v>0</v>
      </c>
      <c r="I23" s="89"/>
      <c r="J23" s="294">
        <v>0</v>
      </c>
      <c r="K23" s="89"/>
      <c r="L23" s="294">
        <v>0</v>
      </c>
      <c r="N23" s="294">
        <v>0</v>
      </c>
      <c r="P23" s="95">
        <f>'5-6 (3M)'!J38</f>
        <v>10947608</v>
      </c>
      <c r="R23" s="96">
        <f t="shared" ref="R23" si="0">SUM(D23:P23)</f>
        <v>10947608</v>
      </c>
    </row>
    <row r="24" spans="1:18" ht="8.1" customHeight="1">
      <c r="A24" s="48"/>
      <c r="B24" s="49"/>
      <c r="C24" s="41"/>
      <c r="D24" s="92"/>
      <c r="F24" s="92"/>
      <c r="H24" s="92"/>
      <c r="J24" s="92"/>
      <c r="L24" s="92"/>
      <c r="N24" s="92"/>
      <c r="P24" s="92"/>
      <c r="R24" s="93"/>
    </row>
    <row r="25" spans="1:18" ht="21.6" customHeight="1" thickBot="1">
      <c r="A25" s="61" t="s">
        <v>185</v>
      </c>
      <c r="B25" s="49"/>
      <c r="C25" s="41"/>
      <c r="D25" s="97">
        <f>SUM(D18:D23)</f>
        <v>972496946</v>
      </c>
      <c r="F25" s="97">
        <f>SUM(F18:F23)</f>
        <v>322107225</v>
      </c>
      <c r="H25" s="97">
        <f>SUM(H18:H23)</f>
        <v>0</v>
      </c>
      <c r="J25" s="97">
        <f>SUM(J18:J23)</f>
        <v>81754828</v>
      </c>
      <c r="L25" s="97">
        <f>SUM(L18:L23)</f>
        <v>120327052</v>
      </c>
      <c r="N25" s="97">
        <f>SUM(N18:N23)</f>
        <v>0</v>
      </c>
      <c r="P25" s="97">
        <f>SUM(P18:P23)</f>
        <v>719440591</v>
      </c>
      <c r="R25" s="97">
        <f>SUM(R18:R23)</f>
        <v>2216126642</v>
      </c>
    </row>
    <row r="26" spans="1:18" ht="21.6" customHeight="1" thickTop="1">
      <c r="R26" s="85"/>
    </row>
    <row r="27" spans="1:18" ht="21.6" customHeight="1">
      <c r="R27" s="85"/>
    </row>
    <row r="28" spans="1:18" ht="21.6" customHeight="1">
      <c r="R28" s="85"/>
    </row>
    <row r="29" spans="1:18" ht="21.6" customHeight="1">
      <c r="R29" s="85"/>
    </row>
    <row r="30" spans="1:18" ht="21.6" customHeight="1">
      <c r="R30" s="85"/>
    </row>
    <row r="31" spans="1:18" ht="9" customHeight="1">
      <c r="R31" s="85"/>
    </row>
    <row r="32" spans="1:18" ht="21.75" customHeight="1">
      <c r="A32" s="44" t="str">
        <f>'7'!A34</f>
        <v>หมายเหตุประกอบข้อมูลทางการเงินระหว่างกาลในหน้า 11 ถึง 34 เป็นส่วนหนึ่งของข้อมูลทางการเงินนี้</v>
      </c>
      <c r="B32" s="44"/>
      <c r="C32" s="44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</row>
  </sheetData>
  <mergeCells count="4">
    <mergeCell ref="A2:K2"/>
    <mergeCell ref="D5:R5"/>
    <mergeCell ref="L6:P6"/>
    <mergeCell ref="L7:N7"/>
  </mergeCells>
  <pageMargins left="0.5" right="0.5" top="0.5" bottom="0.6" header="0.49" footer="0.4"/>
  <pageSetup paperSize="9" scale="93" firstPageNumber="8" orientation="landscape" useFirstPageNumber="1" horizontalDpi="1200" verticalDpi="1200" r:id="rId1"/>
  <headerFooter>
    <oddFooter>&amp;R&amp;"Browallia New,Regular"&amp;13&amp;P</oddFooter>
  </headerFooter>
  <ignoredErrors>
    <ignoredError sqref="N15:R15 L15 Q16 O16 G16:H16 D16:E16 F16 L16:N16 P16 R16 Q24:R25 Q23 D15:G15 G25 E25 H25:J25 D24:G24 L24:P25 D23:P23 D25 H24:K24 K25 F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98"/>
  <sheetViews>
    <sheetView tabSelected="1" zoomScale="110" zoomScaleNormal="110" zoomScaleSheetLayoutView="100" workbookViewId="0">
      <selection activeCell="H2" sqref="H2"/>
    </sheetView>
  </sheetViews>
  <sheetFormatPr defaultColWidth="9.28515625" defaultRowHeight="19.2" customHeight="1"/>
  <cols>
    <col min="1" max="3" width="1.28515625" style="55" customWidth="1"/>
    <col min="4" max="4" width="9.28515625" style="55"/>
    <col min="5" max="5" width="34.85546875" style="55" customWidth="1"/>
    <col min="6" max="6" width="8.42578125" style="3" customWidth="1"/>
    <col min="7" max="7" width="0.7109375" style="2" customWidth="1"/>
    <col min="8" max="8" width="16.140625" style="173" customWidth="1"/>
    <col min="9" max="9" width="0.85546875" style="173" customWidth="1"/>
    <col min="10" max="10" width="16.140625" style="173" customWidth="1"/>
    <col min="11" max="11" width="0.85546875" style="173" customWidth="1"/>
    <col min="12" max="12" width="16.140625" style="173" customWidth="1"/>
    <col min="13" max="13" width="0.85546875" style="173" customWidth="1"/>
    <col min="14" max="14" width="16.140625" style="173" customWidth="1"/>
    <col min="15" max="16384" width="9.28515625" style="8"/>
  </cols>
  <sheetData>
    <row r="1" spans="1:14" ht="21.6" customHeight="1">
      <c r="A1" s="6" t="s">
        <v>0</v>
      </c>
      <c r="B1" s="13"/>
      <c r="C1" s="13"/>
      <c r="D1" s="13"/>
      <c r="E1" s="8"/>
    </row>
    <row r="2" spans="1:14" ht="21.6" customHeight="1">
      <c r="A2" s="13" t="s">
        <v>111</v>
      </c>
      <c r="B2" s="13"/>
      <c r="C2" s="13"/>
      <c r="D2" s="13"/>
      <c r="E2" s="8"/>
    </row>
    <row r="3" spans="1:14" ht="21.6" customHeight="1">
      <c r="A3" s="101" t="str">
        <f>'7'!A3</f>
        <v>สำหรับงวดสามเดือนสิ้นสุดวันที่ 31 มีนาคม พ.ศ. 2566</v>
      </c>
      <c r="B3" s="101"/>
      <c r="C3" s="101"/>
      <c r="D3" s="101"/>
      <c r="E3" s="10"/>
      <c r="F3" s="170"/>
      <c r="G3" s="171"/>
      <c r="H3" s="174"/>
      <c r="I3" s="174"/>
      <c r="J3" s="174"/>
      <c r="K3" s="174"/>
      <c r="L3" s="174"/>
      <c r="M3" s="174"/>
      <c r="N3" s="174"/>
    </row>
    <row r="4" spans="1:14" ht="21.6" customHeight="1">
      <c r="A4" s="8"/>
      <c r="B4" s="8"/>
      <c r="C4" s="8"/>
      <c r="D4" s="8"/>
      <c r="E4" s="8"/>
    </row>
    <row r="5" spans="1:14" ht="20.100000000000001" customHeight="1">
      <c r="A5" s="2"/>
      <c r="B5" s="2"/>
      <c r="C5" s="2"/>
      <c r="D5" s="2"/>
      <c r="E5" s="2"/>
      <c r="F5" s="1"/>
      <c r="G5" s="5"/>
      <c r="H5" s="304" t="s">
        <v>2</v>
      </c>
      <c r="I5" s="304"/>
      <c r="J5" s="304"/>
      <c r="K5" s="175"/>
      <c r="L5" s="304" t="s">
        <v>3</v>
      </c>
      <c r="M5" s="304"/>
      <c r="N5" s="304"/>
    </row>
    <row r="6" spans="1:14" ht="20.100000000000001" customHeight="1">
      <c r="A6" s="2"/>
      <c r="B6" s="2"/>
      <c r="C6" s="2"/>
      <c r="D6" s="2"/>
      <c r="E6" s="2"/>
      <c r="F6" s="1"/>
      <c r="G6" s="5"/>
      <c r="H6" s="176" t="s">
        <v>4</v>
      </c>
      <c r="I6" s="176"/>
      <c r="J6" s="176" t="s">
        <v>4</v>
      </c>
      <c r="K6" s="176"/>
      <c r="L6" s="176" t="s">
        <v>4</v>
      </c>
      <c r="M6" s="176"/>
      <c r="N6" s="176" t="s">
        <v>4</v>
      </c>
    </row>
    <row r="7" spans="1:14" ht="20.100000000000001" customHeight="1">
      <c r="A7" s="2"/>
      <c r="B7" s="2"/>
      <c r="C7" s="2"/>
      <c r="D7" s="2"/>
      <c r="E7" s="2"/>
      <c r="F7" s="1"/>
      <c r="G7" s="5"/>
      <c r="H7" s="176" t="s">
        <v>182</v>
      </c>
      <c r="I7" s="176"/>
      <c r="J7" s="176" t="s">
        <v>182</v>
      </c>
      <c r="K7" s="176"/>
      <c r="L7" s="176" t="s">
        <v>182</v>
      </c>
      <c r="M7" s="176"/>
      <c r="N7" s="176" t="s">
        <v>182</v>
      </c>
    </row>
    <row r="8" spans="1:14" ht="20.100000000000001" customHeight="1">
      <c r="A8" s="2"/>
      <c r="B8" s="2"/>
      <c r="C8" s="2"/>
      <c r="D8" s="2"/>
      <c r="E8" s="2"/>
      <c r="F8" s="1"/>
      <c r="G8" s="5"/>
      <c r="H8" s="176" t="s">
        <v>179</v>
      </c>
      <c r="I8" s="176"/>
      <c r="J8" s="176" t="s">
        <v>142</v>
      </c>
      <c r="K8" s="176"/>
      <c r="L8" s="176" t="s">
        <v>179</v>
      </c>
      <c r="M8" s="176"/>
      <c r="N8" s="176" t="s">
        <v>142</v>
      </c>
    </row>
    <row r="9" spans="1:14" ht="20.100000000000001" customHeight="1">
      <c r="A9" s="2"/>
      <c r="B9" s="2"/>
      <c r="C9" s="2"/>
      <c r="D9" s="2"/>
      <c r="E9" s="2"/>
      <c r="F9" s="105" t="s">
        <v>7</v>
      </c>
      <c r="G9" s="5"/>
      <c r="H9" s="177" t="s">
        <v>8</v>
      </c>
      <c r="I9" s="176"/>
      <c r="J9" s="177" t="s">
        <v>8</v>
      </c>
      <c r="K9" s="176"/>
      <c r="L9" s="178" t="s">
        <v>8</v>
      </c>
      <c r="M9" s="176"/>
      <c r="N9" s="178" t="s">
        <v>8</v>
      </c>
    </row>
    <row r="10" spans="1:14" ht="20.100000000000001" customHeight="1">
      <c r="A10" s="305" t="s">
        <v>112</v>
      </c>
      <c r="B10" s="305"/>
      <c r="C10" s="305"/>
      <c r="D10" s="305"/>
      <c r="E10" s="305"/>
      <c r="F10" s="106"/>
      <c r="G10" s="216"/>
      <c r="H10" s="107"/>
      <c r="I10" s="179"/>
      <c r="J10" s="179"/>
      <c r="K10" s="179"/>
      <c r="L10" s="107"/>
      <c r="M10" s="179"/>
      <c r="N10" s="179"/>
    </row>
    <row r="11" spans="1:14" ht="20.100000000000001" customHeight="1">
      <c r="A11" s="306" t="s">
        <v>83</v>
      </c>
      <c r="B11" s="306"/>
      <c r="C11" s="306"/>
      <c r="D11" s="306"/>
      <c r="E11" s="306"/>
      <c r="F11" s="108"/>
      <c r="G11" s="216"/>
      <c r="H11" s="113">
        <f>'5-6 (3M)'!F35</f>
        <v>120094955</v>
      </c>
      <c r="I11" s="179"/>
      <c r="J11" s="179">
        <v>72744618</v>
      </c>
      <c r="K11" s="179"/>
      <c r="L11" s="113">
        <v>12954389</v>
      </c>
      <c r="M11" s="179"/>
      <c r="N11" s="179">
        <v>74159620</v>
      </c>
    </row>
    <row r="12" spans="1:14" ht="20.100000000000001" customHeight="1">
      <c r="A12" s="216" t="s">
        <v>113</v>
      </c>
      <c r="B12" s="216"/>
      <c r="C12" s="109"/>
      <c r="D12" s="110"/>
      <c r="E12" s="108"/>
      <c r="F12" s="111"/>
      <c r="G12" s="112"/>
      <c r="H12" s="113"/>
      <c r="I12" s="179"/>
      <c r="J12" s="114"/>
      <c r="K12" s="179"/>
      <c r="L12" s="113"/>
      <c r="M12" s="179"/>
      <c r="N12" s="179"/>
    </row>
    <row r="13" spans="1:14" ht="20.100000000000001" customHeight="1">
      <c r="A13" s="216"/>
      <c r="B13" s="216" t="s">
        <v>114</v>
      </c>
      <c r="C13" s="216"/>
      <c r="D13" s="216"/>
      <c r="E13" s="216"/>
      <c r="F13" s="108"/>
      <c r="G13" s="216"/>
      <c r="H13" s="113">
        <v>145194735</v>
      </c>
      <c r="I13" s="179"/>
      <c r="J13" s="114">
        <v>157977262</v>
      </c>
      <c r="K13" s="179"/>
      <c r="L13" s="113">
        <v>32939750</v>
      </c>
      <c r="M13" s="179"/>
      <c r="N13" s="114">
        <v>36445159</v>
      </c>
    </row>
    <row r="14" spans="1:14" ht="20.100000000000001" customHeight="1">
      <c r="A14" s="216"/>
      <c r="B14" s="2" t="s">
        <v>159</v>
      </c>
      <c r="C14" s="216"/>
      <c r="D14" s="216"/>
      <c r="E14" s="216"/>
      <c r="F14" s="108"/>
      <c r="G14" s="216"/>
      <c r="H14" s="113">
        <v>0</v>
      </c>
      <c r="I14" s="179"/>
      <c r="J14" s="114">
        <v>-25000</v>
      </c>
      <c r="K14" s="179"/>
      <c r="L14" s="113">
        <v>0</v>
      </c>
      <c r="M14" s="179"/>
      <c r="N14" s="114">
        <v>0</v>
      </c>
    </row>
    <row r="15" spans="1:14" ht="20.100000000000001" customHeight="1">
      <c r="A15" s="216"/>
      <c r="B15" s="2" t="s">
        <v>160</v>
      </c>
      <c r="C15" s="216"/>
      <c r="D15" s="216"/>
      <c r="E15" s="216"/>
      <c r="F15" s="108"/>
      <c r="G15" s="216"/>
      <c r="H15" s="113">
        <v>3914825</v>
      </c>
      <c r="I15" s="179"/>
      <c r="J15" s="114">
        <v>-2875309</v>
      </c>
      <c r="K15" s="179"/>
      <c r="L15" s="113">
        <v>0</v>
      </c>
      <c r="M15" s="179"/>
      <c r="N15" s="114">
        <v>0</v>
      </c>
    </row>
    <row r="16" spans="1:14" ht="20.100000000000001" customHeight="1">
      <c r="A16" s="216"/>
      <c r="B16" s="216" t="s">
        <v>144</v>
      </c>
      <c r="C16" s="216"/>
      <c r="D16" s="216"/>
      <c r="E16" s="216"/>
      <c r="F16" s="108">
        <v>8.1999999999999993</v>
      </c>
      <c r="G16" s="216"/>
      <c r="H16" s="113">
        <v>0</v>
      </c>
      <c r="I16" s="179"/>
      <c r="J16" s="114">
        <v>0</v>
      </c>
      <c r="K16" s="179"/>
      <c r="L16" s="113">
        <v>-1459408</v>
      </c>
      <c r="M16" s="179"/>
      <c r="N16" s="114">
        <v>-35900</v>
      </c>
    </row>
    <row r="17" spans="1:14" ht="20.100000000000001" customHeight="1">
      <c r="A17" s="216"/>
      <c r="B17" s="216" t="s">
        <v>163</v>
      </c>
      <c r="C17" s="2"/>
      <c r="D17" s="216"/>
      <c r="E17" s="216"/>
      <c r="F17" s="108"/>
      <c r="G17" s="216"/>
      <c r="H17" s="113">
        <v>-3259728</v>
      </c>
      <c r="I17" s="179"/>
      <c r="J17" s="114">
        <v>-23915660</v>
      </c>
      <c r="K17" s="179"/>
      <c r="L17" s="113">
        <v>0</v>
      </c>
      <c r="M17" s="179"/>
      <c r="N17" s="114">
        <v>2652</v>
      </c>
    </row>
    <row r="18" spans="1:14" ht="20.100000000000001" customHeight="1">
      <c r="A18" s="168"/>
      <c r="B18" s="168" t="s">
        <v>197</v>
      </c>
      <c r="C18" s="129"/>
      <c r="D18" s="168"/>
      <c r="E18" s="168"/>
      <c r="F18" s="108">
        <v>8.1</v>
      </c>
      <c r="G18" s="110"/>
      <c r="H18" s="113">
        <f>-135275890</f>
        <v>-135275890</v>
      </c>
      <c r="I18" s="179"/>
      <c r="J18" s="114">
        <v>0</v>
      </c>
      <c r="K18" s="179"/>
      <c r="L18" s="113">
        <v>0</v>
      </c>
      <c r="M18" s="114"/>
      <c r="N18" s="114">
        <v>0</v>
      </c>
    </row>
    <row r="19" spans="1:14" ht="20.100000000000001" customHeight="1">
      <c r="A19" s="216"/>
      <c r="B19" s="216" t="s">
        <v>196</v>
      </c>
      <c r="C19" s="216"/>
      <c r="D19" s="110"/>
      <c r="E19" s="110"/>
      <c r="F19" s="108"/>
      <c r="G19" s="110"/>
      <c r="H19" s="113"/>
      <c r="I19" s="179"/>
      <c r="J19" s="115"/>
      <c r="K19" s="179"/>
      <c r="L19" s="113"/>
      <c r="M19" s="179"/>
      <c r="N19" s="115"/>
    </row>
    <row r="20" spans="1:14" ht="20.100000000000001" customHeight="1">
      <c r="A20" s="216"/>
      <c r="B20" s="216"/>
      <c r="C20" s="216" t="s">
        <v>115</v>
      </c>
      <c r="D20" s="110"/>
      <c r="E20" s="110"/>
      <c r="F20" s="108"/>
      <c r="G20" s="110"/>
      <c r="H20" s="182">
        <v>-527277</v>
      </c>
      <c r="J20" s="114">
        <v>-68017</v>
      </c>
      <c r="K20" s="179"/>
      <c r="L20" s="113">
        <v>-401948</v>
      </c>
      <c r="M20" s="114"/>
      <c r="N20" s="114">
        <v>-57474</v>
      </c>
    </row>
    <row r="21" spans="1:14" ht="20.100000000000001" customHeight="1">
      <c r="A21" s="168"/>
      <c r="B21" s="168" t="s">
        <v>116</v>
      </c>
      <c r="D21" s="110"/>
      <c r="E21" s="110"/>
      <c r="F21" s="169"/>
      <c r="G21" s="110"/>
      <c r="H21" s="113">
        <v>-954641</v>
      </c>
      <c r="I21" s="179"/>
      <c r="J21" s="114">
        <v>0</v>
      </c>
      <c r="K21" s="179"/>
      <c r="L21" s="113">
        <f>-326688+1</f>
        <v>-326687</v>
      </c>
      <c r="M21" s="114"/>
      <c r="N21" s="114">
        <v>0</v>
      </c>
    </row>
    <row r="22" spans="1:14" ht="20.100000000000001" customHeight="1">
      <c r="A22" s="216"/>
      <c r="B22" s="216" t="s">
        <v>47</v>
      </c>
      <c r="C22" s="110"/>
      <c r="D22" s="110"/>
      <c r="E22" s="110"/>
      <c r="F22" s="2"/>
      <c r="G22" s="110"/>
      <c r="H22" s="113">
        <v>6108500</v>
      </c>
      <c r="I22" s="179"/>
      <c r="J22" s="115">
        <v>5374410</v>
      </c>
      <c r="K22" s="179"/>
      <c r="L22" s="113">
        <v>2263843</v>
      </c>
      <c r="M22" s="179"/>
      <c r="N22" s="115">
        <v>2438441</v>
      </c>
    </row>
    <row r="23" spans="1:14" ht="20.100000000000001" customHeight="1">
      <c r="A23" s="216"/>
      <c r="B23" s="216" t="s">
        <v>48</v>
      </c>
      <c r="C23" s="110"/>
      <c r="D23" s="110"/>
      <c r="E23" s="110"/>
      <c r="F23" s="108"/>
      <c r="G23" s="110"/>
      <c r="H23" s="113">
        <v>54276</v>
      </c>
      <c r="I23" s="179"/>
      <c r="J23" s="114">
        <v>52407</v>
      </c>
      <c r="K23" s="179"/>
      <c r="L23" s="113">
        <v>24289</v>
      </c>
      <c r="N23" s="114">
        <v>23657</v>
      </c>
    </row>
    <row r="24" spans="1:14" ht="20.100000000000001" customHeight="1">
      <c r="A24" s="216"/>
      <c r="B24" s="216" t="s">
        <v>117</v>
      </c>
      <c r="C24" s="110"/>
      <c r="D24" s="110"/>
      <c r="E24" s="110"/>
      <c r="F24" s="108"/>
      <c r="G24" s="110"/>
      <c r="H24" s="113">
        <v>-27</v>
      </c>
      <c r="I24" s="179"/>
      <c r="J24" s="181">
        <v>0</v>
      </c>
      <c r="K24" s="179"/>
      <c r="L24" s="113">
        <v>-20444126</v>
      </c>
      <c r="M24" s="179"/>
      <c r="N24" s="181">
        <v>-5321291</v>
      </c>
    </row>
    <row r="25" spans="1:14" ht="20.100000000000001" customHeight="1">
      <c r="A25" s="216"/>
      <c r="B25" s="216" t="s">
        <v>77</v>
      </c>
      <c r="C25" s="116"/>
      <c r="D25" s="116"/>
      <c r="E25" s="110"/>
      <c r="F25" s="117"/>
      <c r="G25" s="110"/>
      <c r="H25" s="118">
        <f>-'5-6 (3M)'!F32</f>
        <v>37794020</v>
      </c>
      <c r="I25" s="179"/>
      <c r="J25" s="197">
        <v>16282344</v>
      </c>
      <c r="K25" s="179"/>
      <c r="L25" s="192">
        <v>27263318</v>
      </c>
      <c r="M25" s="179"/>
      <c r="N25" s="197">
        <v>10902967</v>
      </c>
    </row>
    <row r="26" spans="1:14" ht="6" customHeight="1">
      <c r="A26" s="216"/>
      <c r="B26" s="2"/>
      <c r="C26" s="116"/>
      <c r="D26" s="116"/>
      <c r="E26" s="110"/>
      <c r="F26" s="117"/>
      <c r="G26" s="110"/>
      <c r="H26" s="113"/>
      <c r="I26" s="179"/>
      <c r="J26" s="114"/>
      <c r="K26" s="179"/>
      <c r="L26" s="113"/>
      <c r="M26" s="114"/>
      <c r="N26" s="114"/>
    </row>
    <row r="27" spans="1:14" ht="20.100000000000001" customHeight="1">
      <c r="A27" s="216"/>
      <c r="B27" s="216"/>
      <c r="C27" s="110"/>
      <c r="D27" s="110"/>
      <c r="E27" s="110"/>
      <c r="F27" s="117"/>
      <c r="G27" s="110"/>
      <c r="H27" s="113">
        <f>SUM(H11:H25)</f>
        <v>173143748</v>
      </c>
      <c r="I27" s="179"/>
      <c r="J27" s="114">
        <f>SUM(J11:J25)</f>
        <v>225547055</v>
      </c>
      <c r="K27" s="179"/>
      <c r="L27" s="113">
        <f>SUM(L11:L25)</f>
        <v>52813420</v>
      </c>
      <c r="M27" s="114"/>
      <c r="N27" s="114">
        <f>SUM(N11:N25)</f>
        <v>118557831</v>
      </c>
    </row>
    <row r="28" spans="1:14" ht="20.100000000000001" customHeight="1">
      <c r="A28" s="216" t="s">
        <v>118</v>
      </c>
      <c r="B28" s="216"/>
      <c r="C28" s="110"/>
      <c r="D28" s="110"/>
      <c r="E28" s="110"/>
      <c r="F28" s="117"/>
      <c r="G28" s="110"/>
      <c r="H28" s="113"/>
      <c r="I28" s="179"/>
      <c r="J28" s="114"/>
      <c r="K28" s="179"/>
      <c r="L28" s="113"/>
      <c r="M28" s="114"/>
      <c r="N28" s="114"/>
    </row>
    <row r="29" spans="1:14" ht="20.100000000000001" customHeight="1">
      <c r="A29" s="216"/>
      <c r="B29" s="216" t="s">
        <v>119</v>
      </c>
      <c r="C29" s="110"/>
      <c r="D29" s="110"/>
      <c r="E29" s="110"/>
      <c r="F29" s="117"/>
      <c r="G29" s="110"/>
      <c r="H29" s="113">
        <v>42947586</v>
      </c>
      <c r="I29" s="179"/>
      <c r="J29" s="114">
        <v>-148951248</v>
      </c>
      <c r="K29" s="179"/>
      <c r="L29" s="113">
        <v>32891730</v>
      </c>
      <c r="M29" s="179"/>
      <c r="N29" s="114">
        <v>-38730393</v>
      </c>
    </row>
    <row r="30" spans="1:14" ht="20.100000000000001" customHeight="1">
      <c r="A30" s="216"/>
      <c r="B30" s="216" t="s">
        <v>120</v>
      </c>
      <c r="C30" s="110"/>
      <c r="D30" s="110"/>
      <c r="E30" s="110"/>
      <c r="F30" s="117"/>
      <c r="G30" s="110"/>
      <c r="H30" s="113">
        <v>12473210</v>
      </c>
      <c r="I30" s="179"/>
      <c r="J30" s="114">
        <v>51709512</v>
      </c>
      <c r="K30" s="179"/>
      <c r="L30" s="113">
        <v>-270250</v>
      </c>
      <c r="M30" s="179"/>
      <c r="N30" s="114">
        <v>856244</v>
      </c>
    </row>
    <row r="31" spans="1:14" ht="20.100000000000001" customHeight="1">
      <c r="A31" s="216"/>
      <c r="B31" s="216" t="s">
        <v>121</v>
      </c>
      <c r="C31" s="110"/>
      <c r="D31" s="110"/>
      <c r="E31" s="110"/>
      <c r="F31" s="117"/>
      <c r="G31" s="110"/>
      <c r="H31" s="113">
        <v>-319533</v>
      </c>
      <c r="I31" s="179"/>
      <c r="J31" s="114">
        <v>-7411423</v>
      </c>
      <c r="K31" s="179"/>
      <c r="L31" s="113">
        <v>-2902577</v>
      </c>
      <c r="M31" s="179"/>
      <c r="N31" s="114">
        <v>5871813</v>
      </c>
    </row>
    <row r="32" spans="1:14" ht="20.100000000000001" customHeight="1">
      <c r="A32" s="216"/>
      <c r="B32" s="216" t="s">
        <v>16</v>
      </c>
      <c r="C32" s="110"/>
      <c r="D32" s="110"/>
      <c r="E32" s="110"/>
      <c r="F32" s="117"/>
      <c r="G32" s="110"/>
      <c r="H32" s="113">
        <v>469133</v>
      </c>
      <c r="I32" s="179"/>
      <c r="J32" s="114">
        <v>4283816</v>
      </c>
      <c r="K32" s="179"/>
      <c r="L32" s="113">
        <v>-48527</v>
      </c>
      <c r="M32" s="179"/>
      <c r="N32" s="114">
        <v>-93585</v>
      </c>
    </row>
    <row r="33" spans="1:14" ht="20.100000000000001" customHeight="1">
      <c r="A33" s="216"/>
      <c r="B33" s="216" t="s">
        <v>28</v>
      </c>
      <c r="C33" s="110"/>
      <c r="D33" s="110"/>
      <c r="E33" s="110"/>
      <c r="F33" s="117"/>
      <c r="G33" s="110"/>
      <c r="H33" s="113">
        <v>-3590836</v>
      </c>
      <c r="I33" s="179"/>
      <c r="J33" s="114">
        <v>977140</v>
      </c>
      <c r="K33" s="179"/>
      <c r="L33" s="113">
        <v>-804648</v>
      </c>
      <c r="M33" s="179"/>
      <c r="N33" s="114">
        <v>-199260</v>
      </c>
    </row>
    <row r="34" spans="1:14" ht="20.100000000000001" customHeight="1">
      <c r="A34" s="216"/>
      <c r="B34" s="216" t="s">
        <v>35</v>
      </c>
      <c r="C34" s="110"/>
      <c r="D34" s="110"/>
      <c r="E34" s="110"/>
      <c r="F34" s="117"/>
      <c r="G34" s="110"/>
      <c r="H34" s="113">
        <v>8842458</v>
      </c>
      <c r="I34" s="179"/>
      <c r="J34" s="114">
        <v>-82815805</v>
      </c>
      <c r="K34" s="179"/>
      <c r="L34" s="113">
        <v>-5635077</v>
      </c>
      <c r="M34" s="179"/>
      <c r="N34" s="114">
        <v>-12988767</v>
      </c>
    </row>
    <row r="35" spans="1:14" ht="20.100000000000001" customHeight="1">
      <c r="A35" s="216"/>
      <c r="B35" s="216" t="s">
        <v>41</v>
      </c>
      <c r="C35" s="110"/>
      <c r="D35" s="110"/>
      <c r="E35" s="110"/>
      <c r="F35" s="117"/>
      <c r="G35" s="110"/>
      <c r="H35" s="113">
        <v>-1811463</v>
      </c>
      <c r="I35" s="179"/>
      <c r="J35" s="114">
        <v>-7640339</v>
      </c>
      <c r="K35" s="179"/>
      <c r="L35" s="113">
        <v>-4352203</v>
      </c>
      <c r="M35" s="179"/>
      <c r="N35" s="114">
        <v>157333</v>
      </c>
    </row>
    <row r="36" spans="1:14" ht="20.100000000000001" customHeight="1">
      <c r="A36" s="216"/>
      <c r="B36" s="216" t="s">
        <v>42</v>
      </c>
      <c r="C36" s="110"/>
      <c r="D36" s="110"/>
      <c r="E36" s="110"/>
      <c r="F36" s="117"/>
      <c r="G36" s="110"/>
      <c r="H36" s="113">
        <v>2745929</v>
      </c>
      <c r="I36" s="179"/>
      <c r="J36" s="114">
        <v>-26170</v>
      </c>
      <c r="K36" s="179"/>
      <c r="L36" s="191">
        <v>-1263321</v>
      </c>
      <c r="M36" s="179"/>
      <c r="N36" s="114">
        <v>-502348</v>
      </c>
    </row>
    <row r="37" spans="1:14" ht="20.100000000000001" customHeight="1">
      <c r="A37" s="216"/>
      <c r="B37" s="216" t="s">
        <v>49</v>
      </c>
      <c r="C37" s="110"/>
      <c r="D37" s="110"/>
      <c r="E37" s="110"/>
      <c r="F37" s="117"/>
      <c r="G37" s="110"/>
      <c r="H37" s="118">
        <v>0</v>
      </c>
      <c r="I37" s="179"/>
      <c r="J37" s="119">
        <v>-20000</v>
      </c>
      <c r="K37" s="179"/>
      <c r="L37" s="118">
        <v>0</v>
      </c>
      <c r="M37" s="179"/>
      <c r="N37" s="119">
        <v>-20000</v>
      </c>
    </row>
    <row r="38" spans="1:14" ht="6" customHeight="1">
      <c r="A38" s="216"/>
      <c r="B38" s="216"/>
      <c r="C38" s="110"/>
      <c r="D38" s="110"/>
      <c r="E38" s="110"/>
      <c r="F38" s="117"/>
      <c r="G38" s="110"/>
      <c r="H38" s="113"/>
      <c r="I38" s="179"/>
      <c r="J38" s="114"/>
      <c r="K38" s="179"/>
      <c r="L38" s="113"/>
      <c r="M38" s="114"/>
      <c r="N38" s="114"/>
    </row>
    <row r="39" spans="1:14" ht="20.100000000000001" customHeight="1">
      <c r="A39" s="216" t="s">
        <v>122</v>
      </c>
      <c r="B39" s="216"/>
      <c r="C39" s="110"/>
      <c r="D39" s="110"/>
      <c r="E39" s="110"/>
      <c r="F39" s="117"/>
      <c r="G39" s="110"/>
      <c r="H39" s="113">
        <f>SUM(H27:H37)</f>
        <v>234900232</v>
      </c>
      <c r="I39" s="179"/>
      <c r="J39" s="114">
        <f>SUM(J27:J37)</f>
        <v>35652538</v>
      </c>
      <c r="K39" s="179"/>
      <c r="L39" s="113">
        <f>SUM(L27:L37)</f>
        <v>70428547</v>
      </c>
      <c r="M39" s="114"/>
      <c r="N39" s="114">
        <f>SUM(N27:N37)</f>
        <v>72908868</v>
      </c>
    </row>
    <row r="40" spans="1:14" ht="20.100000000000001" customHeight="1">
      <c r="A40" s="216"/>
      <c r="B40" s="216" t="s">
        <v>123</v>
      </c>
      <c r="C40" s="110"/>
      <c r="D40" s="110"/>
      <c r="E40" s="110"/>
      <c r="F40" s="117"/>
      <c r="G40" s="110"/>
      <c r="H40" s="113">
        <v>32148070</v>
      </c>
      <c r="I40" s="179"/>
      <c r="J40" s="114">
        <v>0</v>
      </c>
      <c r="K40" s="179"/>
      <c r="L40" s="113">
        <v>0</v>
      </c>
      <c r="M40" s="179"/>
      <c r="N40" s="114">
        <v>0</v>
      </c>
    </row>
    <row r="41" spans="1:14" ht="20.100000000000001" customHeight="1">
      <c r="A41" s="2"/>
      <c r="B41" s="216" t="s">
        <v>124</v>
      </c>
      <c r="C41" s="110"/>
      <c r="D41" s="110"/>
      <c r="E41" s="110"/>
      <c r="F41" s="117"/>
      <c r="G41" s="110"/>
      <c r="H41" s="118">
        <v>-20928095</v>
      </c>
      <c r="I41" s="179"/>
      <c r="J41" s="119">
        <v>-11542465</v>
      </c>
      <c r="K41" s="179"/>
      <c r="L41" s="118">
        <v>-5789764</v>
      </c>
      <c r="M41" s="179"/>
      <c r="N41" s="119">
        <v>-5031436</v>
      </c>
    </row>
    <row r="42" spans="1:14" ht="6" customHeight="1">
      <c r="A42" s="216"/>
      <c r="B42" s="216"/>
      <c r="C42" s="110"/>
      <c r="D42" s="110"/>
      <c r="E42" s="110"/>
      <c r="F42" s="117"/>
      <c r="G42" s="110"/>
      <c r="H42" s="113"/>
      <c r="I42" s="179"/>
      <c r="J42" s="114"/>
      <c r="K42" s="179"/>
      <c r="L42" s="113"/>
      <c r="M42" s="114"/>
      <c r="N42" s="114"/>
    </row>
    <row r="43" spans="1:14" ht="20.100000000000001" customHeight="1">
      <c r="A43" s="216" t="s">
        <v>125</v>
      </c>
      <c r="B43" s="216"/>
      <c r="C43" s="110"/>
      <c r="D43" s="110"/>
      <c r="E43" s="110"/>
      <c r="F43" s="117"/>
      <c r="G43" s="110"/>
      <c r="H43" s="118">
        <f>SUM(H39:H41)</f>
        <v>246120207</v>
      </c>
      <c r="I43" s="179"/>
      <c r="J43" s="119">
        <f>SUM(J39:J41)</f>
        <v>24110073</v>
      </c>
      <c r="K43" s="179"/>
      <c r="L43" s="118">
        <f>SUM(L39:L41)</f>
        <v>64638783</v>
      </c>
      <c r="M43" s="114"/>
      <c r="N43" s="119">
        <f>SUM(N39:N41)</f>
        <v>67877432</v>
      </c>
    </row>
    <row r="44" spans="1:14" ht="20.100000000000001" customHeight="1">
      <c r="A44" s="8"/>
      <c r="B44" s="165"/>
      <c r="C44" s="166"/>
      <c r="D44" s="166"/>
      <c r="E44" s="166"/>
      <c r="F44" s="117"/>
      <c r="G44" s="110"/>
      <c r="H44" s="172"/>
      <c r="I44" s="179"/>
      <c r="J44" s="172"/>
      <c r="K44" s="179"/>
      <c r="L44" s="172"/>
      <c r="M44" s="172"/>
      <c r="N44" s="172"/>
    </row>
    <row r="45" spans="1:14" ht="20.100000000000001" customHeight="1">
      <c r="A45" s="8"/>
      <c r="B45" s="165"/>
      <c r="C45" s="166"/>
      <c r="D45" s="166"/>
      <c r="E45" s="166"/>
      <c r="F45" s="117"/>
      <c r="G45" s="110"/>
      <c r="H45" s="172"/>
      <c r="I45" s="179"/>
      <c r="J45" s="172"/>
      <c r="K45" s="179"/>
      <c r="L45" s="172"/>
      <c r="M45" s="172"/>
      <c r="N45" s="172"/>
    </row>
    <row r="46" spans="1:14" ht="20.100000000000001" customHeight="1">
      <c r="A46" s="8"/>
      <c r="B46" s="165"/>
      <c r="C46" s="166"/>
      <c r="D46" s="166"/>
      <c r="E46" s="166"/>
      <c r="F46" s="117"/>
      <c r="G46" s="110"/>
      <c r="H46" s="172"/>
      <c r="I46" s="179"/>
      <c r="J46" s="172"/>
      <c r="K46" s="179"/>
      <c r="L46" s="172"/>
      <c r="M46" s="172"/>
      <c r="N46" s="172"/>
    </row>
    <row r="47" spans="1:14" ht="21.75" customHeight="1">
      <c r="A47" s="8"/>
      <c r="B47" s="165"/>
      <c r="C47" s="166"/>
      <c r="D47" s="166"/>
      <c r="E47" s="166"/>
      <c r="F47" s="117"/>
      <c r="G47" s="110"/>
      <c r="H47" s="172"/>
      <c r="I47" s="179"/>
      <c r="J47" s="172"/>
      <c r="K47" s="179"/>
      <c r="L47" s="172"/>
      <c r="M47" s="172"/>
      <c r="N47" s="172"/>
    </row>
    <row r="48" spans="1:14" ht="21.75" customHeight="1">
      <c r="A48" s="10" t="str">
        <f>'8'!A32</f>
        <v>หมายเหตุประกอบข้อมูลทางการเงินระหว่างกาลในหน้า 11 ถึง 34 เป็นส่วนหนึ่งของข้อมูลทางการเงินนี้</v>
      </c>
      <c r="B48" s="10"/>
      <c r="C48" s="10"/>
      <c r="D48" s="10"/>
      <c r="E48" s="10"/>
      <c r="F48" s="170"/>
      <c r="G48" s="171"/>
      <c r="H48" s="174"/>
      <c r="I48" s="174"/>
      <c r="J48" s="174"/>
      <c r="K48" s="174"/>
      <c r="L48" s="174"/>
      <c r="M48" s="174"/>
      <c r="N48" s="174"/>
    </row>
    <row r="49" spans="1:14" ht="21.6" customHeight="1">
      <c r="A49" s="13" t="str">
        <f>A1</f>
        <v>บริษัท อาร์เอส จำกัด (มหาชน)</v>
      </c>
      <c r="B49" s="8"/>
      <c r="C49" s="8"/>
      <c r="D49" s="8"/>
      <c r="E49" s="8"/>
    </row>
    <row r="50" spans="1:14" ht="21.6" customHeight="1">
      <c r="A50" s="13" t="s">
        <v>140</v>
      </c>
      <c r="B50" s="13"/>
      <c r="C50" s="13"/>
      <c r="D50" s="13"/>
      <c r="E50" s="8"/>
    </row>
    <row r="51" spans="1:14" ht="21.6" customHeight="1">
      <c r="A51" s="101" t="str">
        <f>A3</f>
        <v>สำหรับงวดสามเดือนสิ้นสุดวันที่ 31 มีนาคม พ.ศ. 2566</v>
      </c>
      <c r="B51" s="10"/>
      <c r="C51" s="10"/>
      <c r="D51" s="10"/>
      <c r="E51" s="10"/>
      <c r="F51" s="170"/>
      <c r="G51" s="171"/>
      <c r="H51" s="174"/>
      <c r="I51" s="174"/>
      <c r="J51" s="174"/>
      <c r="K51" s="174"/>
      <c r="L51" s="174"/>
      <c r="M51" s="174"/>
      <c r="N51" s="174"/>
    </row>
    <row r="52" spans="1:14" ht="21.6" customHeight="1">
      <c r="A52" s="8"/>
      <c r="B52" s="8"/>
      <c r="C52" s="8"/>
      <c r="D52" s="8"/>
      <c r="E52" s="8"/>
    </row>
    <row r="53" spans="1:14" ht="20.100000000000001" customHeight="1">
      <c r="A53" s="2"/>
      <c r="B53" s="2"/>
      <c r="C53" s="2"/>
      <c r="D53" s="2"/>
      <c r="E53" s="2"/>
      <c r="F53" s="1"/>
      <c r="G53" s="5"/>
      <c r="H53" s="304" t="s">
        <v>2</v>
      </c>
      <c r="I53" s="304"/>
      <c r="J53" s="304"/>
      <c r="K53" s="175"/>
      <c r="L53" s="304" t="s">
        <v>3</v>
      </c>
      <c r="M53" s="304"/>
      <c r="N53" s="304"/>
    </row>
    <row r="54" spans="1:14" ht="20.100000000000001" customHeight="1">
      <c r="A54" s="2"/>
      <c r="B54" s="2"/>
      <c r="C54" s="2"/>
      <c r="D54" s="2"/>
      <c r="E54" s="2"/>
      <c r="F54" s="1"/>
      <c r="G54" s="5"/>
      <c r="H54" s="176" t="s">
        <v>4</v>
      </c>
      <c r="I54" s="176"/>
      <c r="J54" s="176" t="s">
        <v>4</v>
      </c>
      <c r="K54" s="176"/>
      <c r="L54" s="176" t="s">
        <v>4</v>
      </c>
      <c r="M54" s="176"/>
      <c r="N54" s="176" t="s">
        <v>4</v>
      </c>
    </row>
    <row r="55" spans="1:14" ht="20.100000000000001" customHeight="1">
      <c r="A55" s="2"/>
      <c r="B55" s="2"/>
      <c r="C55" s="2"/>
      <c r="D55" s="2"/>
      <c r="E55" s="2"/>
      <c r="F55" s="1"/>
      <c r="G55" s="5"/>
      <c r="H55" s="176" t="s">
        <v>182</v>
      </c>
      <c r="I55" s="176"/>
      <c r="J55" s="176" t="s">
        <v>182</v>
      </c>
      <c r="K55" s="176"/>
      <c r="L55" s="176" t="s">
        <v>182</v>
      </c>
      <c r="M55" s="176"/>
      <c r="N55" s="176" t="s">
        <v>182</v>
      </c>
    </row>
    <row r="56" spans="1:14" ht="20.100000000000001" customHeight="1">
      <c r="A56" s="2"/>
      <c r="B56" s="2"/>
      <c r="C56" s="2"/>
      <c r="D56" s="2"/>
      <c r="E56" s="2"/>
      <c r="F56" s="1"/>
      <c r="G56" s="5"/>
      <c r="H56" s="176" t="s">
        <v>179</v>
      </c>
      <c r="I56" s="176"/>
      <c r="J56" s="176" t="s">
        <v>142</v>
      </c>
      <c r="K56" s="176"/>
      <c r="L56" s="176" t="s">
        <v>179</v>
      </c>
      <c r="M56" s="176"/>
      <c r="N56" s="176" t="s">
        <v>142</v>
      </c>
    </row>
    <row r="57" spans="1:14" ht="20.100000000000001" customHeight="1">
      <c r="A57" s="2"/>
      <c r="B57" s="2"/>
      <c r="C57" s="2"/>
      <c r="D57" s="2"/>
      <c r="E57" s="2"/>
      <c r="F57" s="105" t="s">
        <v>7</v>
      </c>
      <c r="G57" s="5"/>
      <c r="H57" s="177" t="s">
        <v>8</v>
      </c>
      <c r="I57" s="176"/>
      <c r="J57" s="177" t="s">
        <v>8</v>
      </c>
      <c r="K57" s="176"/>
      <c r="L57" s="178" t="s">
        <v>8</v>
      </c>
      <c r="M57" s="176"/>
      <c r="N57" s="178" t="s">
        <v>8</v>
      </c>
    </row>
    <row r="58" spans="1:14" ht="20.100000000000001" customHeight="1">
      <c r="A58" s="109" t="s">
        <v>126</v>
      </c>
      <c r="B58" s="216"/>
      <c r="C58" s="110"/>
      <c r="D58" s="110"/>
      <c r="E58" s="110"/>
      <c r="F58" s="117"/>
      <c r="G58" s="110"/>
      <c r="H58" s="113"/>
      <c r="I58" s="179"/>
      <c r="J58" s="114"/>
      <c r="K58" s="114"/>
      <c r="L58" s="113"/>
      <c r="M58" s="179"/>
      <c r="N58" s="114"/>
    </row>
    <row r="59" spans="1:14" ht="20.100000000000001" customHeight="1">
      <c r="A59" s="216" t="s">
        <v>127</v>
      </c>
      <c r="B59" s="216"/>
      <c r="C59" s="110"/>
      <c r="D59" s="110"/>
      <c r="E59" s="110"/>
      <c r="F59" s="117"/>
      <c r="G59" s="110"/>
      <c r="H59" s="113">
        <v>234</v>
      </c>
      <c r="I59" s="179"/>
      <c r="J59" s="114">
        <v>247</v>
      </c>
      <c r="K59" s="179"/>
      <c r="L59" s="113">
        <v>17311072</v>
      </c>
      <c r="M59" s="179"/>
      <c r="N59" s="114">
        <v>5048855</v>
      </c>
    </row>
    <row r="60" spans="1:14" ht="20.100000000000001" customHeight="1">
      <c r="A60" s="216" t="s">
        <v>162</v>
      </c>
      <c r="B60" s="216"/>
      <c r="C60" s="110"/>
      <c r="D60" s="110"/>
      <c r="E60" s="110"/>
      <c r="F60" s="3" t="s">
        <v>173</v>
      </c>
      <c r="G60" s="110"/>
      <c r="H60" s="113">
        <v>0</v>
      </c>
      <c r="I60" s="179"/>
      <c r="J60" s="114">
        <v>0</v>
      </c>
      <c r="K60" s="179"/>
      <c r="L60" s="191">
        <v>-249000000</v>
      </c>
      <c r="M60" s="179"/>
      <c r="N60" s="181">
        <v>-201000000</v>
      </c>
    </row>
    <row r="61" spans="1:14" ht="20.100000000000001" customHeight="1">
      <c r="A61" s="216" t="s">
        <v>161</v>
      </c>
      <c r="B61" s="216"/>
      <c r="C61" s="110"/>
      <c r="D61" s="110"/>
      <c r="E61" s="110"/>
      <c r="F61" s="3" t="s">
        <v>173</v>
      </c>
      <c r="G61" s="110"/>
      <c r="H61" s="113">
        <v>0</v>
      </c>
      <c r="I61" s="179"/>
      <c r="J61" s="114">
        <v>0</v>
      </c>
      <c r="K61" s="179"/>
      <c r="L61" s="191">
        <v>515700000</v>
      </c>
      <c r="M61" s="179"/>
      <c r="N61" s="181">
        <v>39500000</v>
      </c>
    </row>
    <row r="62" spans="1:14" ht="20.100000000000001" customHeight="1">
      <c r="A62" s="216" t="s">
        <v>128</v>
      </c>
      <c r="B62" s="216"/>
      <c r="C62" s="110"/>
      <c r="D62" s="110"/>
      <c r="E62" s="110"/>
      <c r="F62" s="117"/>
      <c r="G62" s="110"/>
      <c r="H62" s="113">
        <v>-9573145</v>
      </c>
      <c r="I62" s="179"/>
      <c r="J62" s="114">
        <v>-9197475</v>
      </c>
      <c r="K62" s="179"/>
      <c r="L62" s="191">
        <v>-4622787</v>
      </c>
      <c r="M62" s="179"/>
      <c r="N62" s="181">
        <v>-9726438</v>
      </c>
    </row>
    <row r="63" spans="1:14" ht="20.100000000000001" customHeight="1">
      <c r="A63" s="216" t="s">
        <v>129</v>
      </c>
      <c r="B63" s="216"/>
      <c r="C63" s="110"/>
      <c r="D63" s="110"/>
      <c r="E63" s="110"/>
      <c r="F63" s="117"/>
      <c r="G63" s="110"/>
      <c r="H63" s="120">
        <v>-275941171</v>
      </c>
      <c r="I63" s="179"/>
      <c r="J63" s="114">
        <v>-100591897</v>
      </c>
      <c r="K63" s="179"/>
      <c r="L63" s="113">
        <v>-614625</v>
      </c>
      <c r="M63" s="179"/>
      <c r="N63" s="114">
        <v>-1019000</v>
      </c>
    </row>
    <row r="64" spans="1:14" ht="20.100000000000001" customHeight="1">
      <c r="A64" s="216" t="s">
        <v>145</v>
      </c>
      <c r="B64" s="216"/>
      <c r="C64" s="110"/>
      <c r="D64" s="110"/>
      <c r="E64" s="110"/>
      <c r="F64" s="117"/>
      <c r="G64" s="110"/>
      <c r="H64" s="120"/>
      <c r="I64" s="179"/>
      <c r="J64" s="172"/>
      <c r="K64" s="179"/>
      <c r="L64" s="120"/>
      <c r="M64" s="179"/>
      <c r="N64" s="114"/>
    </row>
    <row r="65" spans="1:14" ht="20.100000000000001" customHeight="1">
      <c r="A65" s="2"/>
      <c r="B65" s="216" t="s">
        <v>115</v>
      </c>
      <c r="C65" s="110"/>
      <c r="D65" s="110"/>
      <c r="E65" s="110"/>
      <c r="F65" s="117"/>
      <c r="G65" s="110"/>
      <c r="H65" s="120">
        <v>1860652</v>
      </c>
      <c r="I65" s="179"/>
      <c r="J65" s="204">
        <v>75514</v>
      </c>
      <c r="K65" s="204"/>
      <c r="L65" s="122">
        <v>1707942</v>
      </c>
      <c r="M65" s="204"/>
      <c r="N65" s="204">
        <v>58878</v>
      </c>
    </row>
    <row r="66" spans="1:14" ht="20.100000000000001" customHeight="1">
      <c r="A66" s="216" t="s">
        <v>186</v>
      </c>
      <c r="B66" s="216"/>
      <c r="C66" s="110"/>
      <c r="D66" s="110"/>
      <c r="E66" s="110"/>
      <c r="G66" s="110"/>
      <c r="H66" s="113">
        <v>420500000</v>
      </c>
      <c r="I66" s="179"/>
      <c r="J66" s="181">
        <v>0</v>
      </c>
      <c r="K66" s="179"/>
      <c r="L66" s="113">
        <v>0</v>
      </c>
      <c r="M66" s="179"/>
      <c r="N66" s="114">
        <v>0</v>
      </c>
    </row>
    <row r="67" spans="1:14" ht="20.100000000000001" customHeight="1">
      <c r="A67" s="168" t="s">
        <v>130</v>
      </c>
      <c r="B67" s="168"/>
      <c r="C67" s="110"/>
      <c r="D67" s="110"/>
      <c r="E67" s="110"/>
      <c r="G67" s="110"/>
      <c r="H67" s="118">
        <v>0</v>
      </c>
      <c r="I67" s="180"/>
      <c r="J67" s="119">
        <v>-46000000</v>
      </c>
      <c r="K67" s="179"/>
      <c r="L67" s="118">
        <v>0</v>
      </c>
      <c r="M67" s="179"/>
      <c r="N67" s="119">
        <v>0</v>
      </c>
    </row>
    <row r="68" spans="1:14" ht="6" customHeight="1">
      <c r="A68" s="216"/>
      <c r="B68" s="216"/>
      <c r="C68" s="110"/>
      <c r="D68" s="110"/>
      <c r="E68" s="110"/>
      <c r="F68" s="117"/>
      <c r="G68" s="110"/>
      <c r="H68" s="113"/>
      <c r="I68" s="179"/>
      <c r="J68" s="114"/>
      <c r="K68" s="179"/>
      <c r="L68" s="122"/>
      <c r="M68" s="114"/>
      <c r="N68" s="114"/>
    </row>
    <row r="69" spans="1:14" ht="20.100000000000001" customHeight="1">
      <c r="A69" s="216" t="s">
        <v>191</v>
      </c>
      <c r="B69" s="216"/>
      <c r="C69" s="110"/>
      <c r="D69" s="110"/>
      <c r="E69" s="110"/>
      <c r="F69" s="117"/>
      <c r="G69" s="110"/>
      <c r="H69" s="118">
        <f>SUM(H59:H67)</f>
        <v>136846570</v>
      </c>
      <c r="I69" s="179"/>
      <c r="J69" s="119">
        <f>SUM(J59:J67)</f>
        <v>-155713611</v>
      </c>
      <c r="K69" s="179"/>
      <c r="L69" s="118">
        <f>SUM(L59:L67)</f>
        <v>280481602</v>
      </c>
      <c r="M69" s="114"/>
      <c r="N69" s="119">
        <f>SUM(N59:N67)</f>
        <v>-167137705</v>
      </c>
    </row>
    <row r="70" spans="1:14" ht="20.100000000000001" customHeight="1">
      <c r="A70" s="2"/>
      <c r="B70" s="2"/>
      <c r="C70" s="2"/>
      <c r="D70" s="2"/>
      <c r="E70" s="2"/>
      <c r="H70" s="113"/>
      <c r="J70" s="114"/>
      <c r="L70" s="113"/>
      <c r="M70" s="114"/>
      <c r="N70" s="114"/>
    </row>
    <row r="71" spans="1:14" ht="20.100000000000001" customHeight="1">
      <c r="A71" s="5" t="s">
        <v>131</v>
      </c>
      <c r="B71" s="2"/>
      <c r="C71" s="2"/>
      <c r="D71" s="2"/>
      <c r="E71" s="2"/>
      <c r="H71" s="113"/>
      <c r="J71" s="114"/>
      <c r="L71" s="113"/>
      <c r="M71" s="114"/>
      <c r="N71" s="114"/>
    </row>
    <row r="72" spans="1:14" ht="20.100000000000001" customHeight="1">
      <c r="A72" s="2" t="s">
        <v>132</v>
      </c>
      <c r="B72" s="2"/>
      <c r="C72" s="2"/>
      <c r="D72" s="2"/>
      <c r="E72" s="2"/>
      <c r="H72" s="113">
        <v>-31046887</v>
      </c>
      <c r="J72" s="114">
        <v>-11955773</v>
      </c>
      <c r="L72" s="113">
        <v>-24257473</v>
      </c>
      <c r="N72" s="114">
        <v>-8339046</v>
      </c>
    </row>
    <row r="73" spans="1:14" ht="20.100000000000001" customHeight="1">
      <c r="A73" s="2" t="s">
        <v>133</v>
      </c>
      <c r="B73" s="2"/>
      <c r="C73" s="2"/>
      <c r="D73" s="2"/>
      <c r="E73" s="2"/>
      <c r="H73" s="113">
        <f>-35507983+36680</f>
        <v>-35471303</v>
      </c>
      <c r="J73" s="114">
        <v>-28021288</v>
      </c>
      <c r="L73" s="113">
        <v>-15893192</v>
      </c>
      <c r="N73" s="114">
        <v>-13731693</v>
      </c>
    </row>
    <row r="74" spans="1:14" ht="20.100000000000001" customHeight="1">
      <c r="A74" s="2" t="s">
        <v>134</v>
      </c>
      <c r="B74" s="2"/>
      <c r="C74" s="2"/>
      <c r="D74" s="2"/>
      <c r="E74" s="2"/>
      <c r="F74" s="3">
        <v>14</v>
      </c>
      <c r="H74" s="113">
        <v>3795000000</v>
      </c>
      <c r="J74" s="114">
        <v>1610000000</v>
      </c>
      <c r="L74" s="113">
        <v>2760000000</v>
      </c>
      <c r="N74" s="114">
        <v>900000000</v>
      </c>
    </row>
    <row r="75" spans="1:14" ht="20.100000000000001" customHeight="1">
      <c r="A75" s="2" t="s">
        <v>152</v>
      </c>
      <c r="B75" s="2"/>
      <c r="C75" s="2"/>
      <c r="D75" s="2"/>
      <c r="E75" s="2"/>
      <c r="F75" s="3">
        <v>14</v>
      </c>
      <c r="H75" s="113">
        <v>-4040000000</v>
      </c>
      <c r="J75" s="114">
        <v>-1450000000</v>
      </c>
      <c r="L75" s="113">
        <v>-3005000000</v>
      </c>
      <c r="N75" s="114">
        <v>-785000000</v>
      </c>
    </row>
    <row r="76" spans="1:14" ht="20.100000000000001" customHeight="1">
      <c r="A76" s="2" t="s">
        <v>153</v>
      </c>
      <c r="B76" s="2"/>
      <c r="C76" s="2"/>
      <c r="D76" s="2"/>
      <c r="E76" s="2"/>
      <c r="F76" s="3">
        <v>15</v>
      </c>
      <c r="H76" s="113">
        <v>-273005500</v>
      </c>
      <c r="J76" s="114">
        <v>-30000000</v>
      </c>
      <c r="L76" s="120">
        <v>-243005500</v>
      </c>
      <c r="N76" s="114">
        <v>0</v>
      </c>
    </row>
    <row r="77" spans="1:14" ht="20.100000000000001" customHeight="1">
      <c r="A77" s="2" t="s">
        <v>135</v>
      </c>
      <c r="B77" s="2"/>
      <c r="C77" s="2"/>
      <c r="D77" s="2"/>
      <c r="E77" s="2"/>
      <c r="H77" s="191">
        <v>0</v>
      </c>
      <c r="J77" s="114">
        <v>0</v>
      </c>
      <c r="L77" s="191">
        <v>0</v>
      </c>
      <c r="N77" s="114">
        <v>58000000</v>
      </c>
    </row>
    <row r="78" spans="1:14" ht="20.100000000000001" customHeight="1">
      <c r="A78" s="2" t="s">
        <v>154</v>
      </c>
      <c r="B78" s="2"/>
      <c r="C78" s="2"/>
      <c r="D78" s="2"/>
      <c r="E78" s="2"/>
      <c r="H78" s="191">
        <v>0</v>
      </c>
      <c r="J78" s="114">
        <v>0</v>
      </c>
      <c r="L78" s="191">
        <v>0</v>
      </c>
      <c r="N78" s="114">
        <v>-53500000</v>
      </c>
    </row>
    <row r="79" spans="1:14" ht="20.100000000000001" customHeight="1">
      <c r="A79" s="2" t="s">
        <v>172</v>
      </c>
      <c r="B79" s="2"/>
      <c r="C79" s="2"/>
      <c r="D79" s="2"/>
      <c r="E79" s="2"/>
      <c r="F79" s="3">
        <v>16</v>
      </c>
      <c r="H79" s="118">
        <f>200330268-6000000</f>
        <v>194330268</v>
      </c>
      <c r="J79" s="119">
        <v>0</v>
      </c>
      <c r="L79" s="121">
        <v>194330268</v>
      </c>
      <c r="N79" s="197">
        <v>0</v>
      </c>
    </row>
    <row r="80" spans="1:14" ht="6" customHeight="1">
      <c r="A80" s="2"/>
      <c r="B80" s="2"/>
      <c r="C80" s="2"/>
      <c r="D80" s="2"/>
      <c r="E80" s="2"/>
      <c r="H80" s="113"/>
      <c r="J80" s="114"/>
      <c r="L80" s="113"/>
      <c r="M80" s="114"/>
      <c r="N80" s="114"/>
    </row>
    <row r="81" spans="1:14" ht="20.100000000000001" customHeight="1">
      <c r="A81" s="2" t="s">
        <v>192</v>
      </c>
      <c r="B81" s="2"/>
      <c r="C81" s="2"/>
      <c r="D81" s="2"/>
      <c r="E81" s="2"/>
      <c r="H81" s="118">
        <f>SUM(H72:H80)</f>
        <v>-390193422</v>
      </c>
      <c r="J81" s="119">
        <f>SUM(J72:J80)</f>
        <v>90022939</v>
      </c>
      <c r="L81" s="118">
        <f>SUM(L72:L80)</f>
        <v>-333825897</v>
      </c>
      <c r="M81" s="114"/>
      <c r="N81" s="119">
        <f>SUM(N72:N79)</f>
        <v>97429261</v>
      </c>
    </row>
    <row r="82" spans="1:14" ht="20.100000000000001" customHeight="1">
      <c r="A82" s="2"/>
      <c r="B82" s="2"/>
      <c r="C82" s="2"/>
      <c r="D82" s="2"/>
      <c r="E82" s="2"/>
      <c r="H82" s="113"/>
      <c r="J82" s="114"/>
      <c r="L82" s="113"/>
      <c r="M82" s="114"/>
      <c r="N82" s="114"/>
    </row>
    <row r="83" spans="1:14" ht="20.100000000000001" customHeight="1">
      <c r="A83" s="5" t="s">
        <v>193</v>
      </c>
      <c r="B83" s="2"/>
      <c r="C83" s="2"/>
      <c r="D83" s="2"/>
      <c r="E83" s="2"/>
      <c r="H83" s="113">
        <f>SUM(H43,H69,H81)</f>
        <v>-7226645</v>
      </c>
      <c r="J83" s="114">
        <f>SUM(J43,J69,J81)</f>
        <v>-41580599</v>
      </c>
      <c r="L83" s="113">
        <f>SUM(L43,L69,L81)</f>
        <v>11294488</v>
      </c>
      <c r="M83" s="114"/>
      <c r="N83" s="114">
        <f>SUM(N43,N69,N81)</f>
        <v>-1831012</v>
      </c>
    </row>
    <row r="84" spans="1:14" ht="20.100000000000001" customHeight="1">
      <c r="A84" s="2" t="s">
        <v>136</v>
      </c>
      <c r="B84" s="5"/>
      <c r="C84" s="5"/>
      <c r="D84" s="2"/>
      <c r="E84" s="2"/>
      <c r="H84" s="118">
        <f>'2-4'!J15</f>
        <v>114582025</v>
      </c>
      <c r="J84" s="119">
        <v>141246307</v>
      </c>
      <c r="L84" s="118">
        <f>'2-4'!N15</f>
        <v>14149124</v>
      </c>
      <c r="N84" s="119">
        <v>16858368</v>
      </c>
    </row>
    <row r="85" spans="1:14" ht="6" customHeight="1">
      <c r="A85" s="5"/>
      <c r="B85" s="5"/>
      <c r="C85" s="5"/>
      <c r="D85" s="2"/>
      <c r="E85" s="2"/>
      <c r="H85" s="113"/>
      <c r="J85" s="114"/>
      <c r="L85" s="113"/>
      <c r="N85" s="114"/>
    </row>
    <row r="86" spans="1:14" s="167" customFormat="1" ht="20.100000000000001" customHeight="1" thickBot="1">
      <c r="A86" s="2" t="s">
        <v>137</v>
      </c>
      <c r="B86" s="2"/>
      <c r="C86" s="2"/>
      <c r="D86" s="2"/>
      <c r="E86" s="2"/>
      <c r="F86" s="3"/>
      <c r="G86" s="2"/>
      <c r="H86" s="123">
        <f>SUM(H83:H84)</f>
        <v>107355380</v>
      </c>
      <c r="I86" s="173"/>
      <c r="J86" s="124">
        <f>SUM(J83:J84)</f>
        <v>99665708</v>
      </c>
      <c r="K86" s="173"/>
      <c r="L86" s="123">
        <f>SUM(L83:L84)</f>
        <v>25443612</v>
      </c>
      <c r="M86" s="173"/>
      <c r="N86" s="124">
        <f>SUM(N83:N84)</f>
        <v>15027356</v>
      </c>
    </row>
    <row r="87" spans="1:14" s="167" customFormat="1" ht="20.100000000000001" customHeight="1" thickTop="1">
      <c r="A87" s="5"/>
      <c r="B87" s="125"/>
      <c r="C87" s="2"/>
      <c r="D87" s="2"/>
      <c r="E87" s="2"/>
      <c r="F87" s="3"/>
      <c r="G87" s="2"/>
      <c r="H87" s="113"/>
      <c r="I87" s="173"/>
      <c r="J87" s="114"/>
      <c r="K87" s="114"/>
      <c r="L87" s="113"/>
      <c r="M87" s="173"/>
      <c r="N87" s="114"/>
    </row>
    <row r="88" spans="1:14" s="167" customFormat="1" ht="20.100000000000001" customHeight="1">
      <c r="A88" s="5" t="s">
        <v>138</v>
      </c>
      <c r="B88" s="125"/>
      <c r="C88" s="2"/>
      <c r="D88" s="2"/>
      <c r="E88" s="2"/>
      <c r="F88" s="3"/>
      <c r="G88" s="2"/>
      <c r="H88" s="113"/>
      <c r="I88" s="173"/>
      <c r="J88" s="114"/>
      <c r="K88" s="173"/>
      <c r="L88" s="126"/>
      <c r="M88" s="173"/>
      <c r="N88" s="114"/>
    </row>
    <row r="89" spans="1:14" s="167" customFormat="1" ht="6" customHeight="1">
      <c r="A89" s="2"/>
      <c r="B89" s="2"/>
      <c r="C89" s="2"/>
      <c r="D89" s="2"/>
      <c r="E89" s="2"/>
      <c r="F89" s="2"/>
      <c r="G89" s="2"/>
      <c r="H89" s="113"/>
      <c r="I89" s="173"/>
      <c r="J89" s="114"/>
      <c r="K89" s="173"/>
      <c r="L89" s="113"/>
      <c r="M89" s="173"/>
      <c r="N89" s="114"/>
    </row>
    <row r="90" spans="1:14" s="167" customFormat="1" ht="20.100000000000001" customHeight="1">
      <c r="A90" s="4" t="s">
        <v>141</v>
      </c>
      <c r="B90" s="2"/>
      <c r="C90" s="2"/>
      <c r="D90" s="2"/>
      <c r="E90" s="2"/>
      <c r="F90" s="3"/>
      <c r="G90" s="2"/>
      <c r="H90" s="120">
        <v>26253856</v>
      </c>
      <c r="I90" s="173"/>
      <c r="J90" s="172">
        <v>19426647</v>
      </c>
      <c r="K90" s="173"/>
      <c r="L90" s="120">
        <v>6853890</v>
      </c>
      <c r="M90" s="173"/>
      <c r="N90" s="172">
        <v>5328387</v>
      </c>
    </row>
    <row r="91" spans="1:14" ht="6" customHeight="1">
      <c r="A91" s="5"/>
      <c r="B91" s="4"/>
      <c r="C91" s="5"/>
      <c r="D91" s="2"/>
      <c r="E91" s="2"/>
      <c r="H91" s="120"/>
      <c r="J91" s="172"/>
      <c r="L91" s="120"/>
      <c r="N91" s="172"/>
    </row>
    <row r="92" spans="1:14" s="167" customFormat="1" ht="20.100000000000001" customHeight="1">
      <c r="A92" s="2" t="s">
        <v>139</v>
      </c>
      <c r="B92" s="2"/>
      <c r="C92" s="2"/>
      <c r="D92" s="2"/>
      <c r="E92" s="2"/>
      <c r="F92" s="2"/>
      <c r="G92" s="2"/>
      <c r="H92" s="127">
        <v>452669589</v>
      </c>
      <c r="I92" s="173"/>
      <c r="J92" s="172">
        <v>389315586</v>
      </c>
      <c r="K92" s="173"/>
      <c r="L92" s="120">
        <v>0</v>
      </c>
      <c r="M92" s="173"/>
      <c r="N92" s="172">
        <v>0</v>
      </c>
    </row>
    <row r="93" spans="1:14" s="167" customFormat="1" ht="6" customHeight="1">
      <c r="A93" s="2"/>
      <c r="B93" s="2"/>
      <c r="C93" s="2"/>
      <c r="D93" s="2"/>
      <c r="E93" s="2"/>
      <c r="F93" s="2"/>
      <c r="G93" s="2"/>
      <c r="H93" s="120"/>
      <c r="I93" s="173"/>
      <c r="J93" s="172"/>
      <c r="K93" s="173"/>
      <c r="L93" s="120"/>
      <c r="M93" s="173"/>
      <c r="N93" s="172"/>
    </row>
    <row r="94" spans="1:14" s="167" customFormat="1" ht="20.100000000000001" customHeight="1">
      <c r="A94" s="129" t="s">
        <v>198</v>
      </c>
      <c r="B94" s="129"/>
      <c r="C94" s="129"/>
      <c r="D94" s="129"/>
      <c r="E94" s="129"/>
      <c r="F94" s="2"/>
      <c r="G94" s="2"/>
      <c r="H94" s="127">
        <v>1087286</v>
      </c>
      <c r="I94" s="128"/>
      <c r="J94" s="128">
        <v>22323537.335981458</v>
      </c>
      <c r="K94" s="128"/>
      <c r="L94" s="127">
        <v>0</v>
      </c>
      <c r="M94" s="128"/>
      <c r="N94" s="128">
        <v>2976805</v>
      </c>
    </row>
    <row r="95" spans="1:14" ht="20.100000000000001" customHeight="1">
      <c r="A95" s="210"/>
      <c r="B95" s="210"/>
      <c r="C95" s="210"/>
      <c r="D95" s="210"/>
      <c r="E95" s="211"/>
      <c r="F95" s="212"/>
      <c r="G95" s="213"/>
      <c r="H95" s="193"/>
      <c r="I95" s="193"/>
      <c r="J95" s="193"/>
      <c r="K95" s="193"/>
      <c r="L95" s="193"/>
      <c r="M95" s="193"/>
      <c r="N95" s="193"/>
    </row>
    <row r="96" spans="1:14" ht="23.25" customHeight="1">
      <c r="A96" s="210"/>
      <c r="B96" s="210"/>
      <c r="C96" s="210"/>
      <c r="D96" s="210"/>
      <c r="E96" s="211"/>
      <c r="F96" s="212"/>
      <c r="G96" s="213"/>
      <c r="H96" s="193"/>
      <c r="I96" s="193"/>
      <c r="J96" s="193"/>
      <c r="K96" s="193"/>
      <c r="L96" s="193"/>
      <c r="M96" s="193"/>
      <c r="N96" s="193"/>
    </row>
    <row r="97" spans="1:14" s="211" customFormat="1" ht="21" customHeight="1">
      <c r="A97" s="210"/>
      <c r="B97" s="210"/>
      <c r="C97" s="210"/>
      <c r="D97" s="210"/>
      <c r="F97" s="212"/>
      <c r="G97" s="213"/>
      <c r="H97" s="193"/>
      <c r="I97" s="193"/>
      <c r="J97" s="193"/>
      <c r="K97" s="193"/>
      <c r="L97" s="193"/>
      <c r="M97" s="193"/>
      <c r="N97" s="193"/>
    </row>
    <row r="98" spans="1:14" ht="21.75" customHeight="1">
      <c r="A98" s="102" t="str">
        <f>A48</f>
        <v>หมายเหตุประกอบข้อมูลทางการเงินระหว่างกาลในหน้า 11 ถึง 34 เป็นส่วนหนึ่งของข้อมูลทางการเงินนี้</v>
      </c>
      <c r="B98" s="102"/>
      <c r="C98" s="102"/>
      <c r="D98" s="102"/>
      <c r="E98" s="10"/>
      <c r="F98" s="170"/>
      <c r="G98" s="171"/>
      <c r="H98" s="174"/>
      <c r="I98" s="174"/>
      <c r="J98" s="174"/>
      <c r="K98" s="174"/>
      <c r="L98" s="174"/>
      <c r="M98" s="174"/>
      <c r="N98" s="174"/>
    </row>
  </sheetData>
  <mergeCells count="6">
    <mergeCell ref="H53:J53"/>
    <mergeCell ref="L53:N53"/>
    <mergeCell ref="H5:J5"/>
    <mergeCell ref="L5:N5"/>
    <mergeCell ref="A10:E10"/>
    <mergeCell ref="A11:E11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Nichcha Suthamnartpong</cp:lastModifiedBy>
  <cp:lastPrinted>2023-05-15T10:21:29Z</cp:lastPrinted>
  <dcterms:created xsi:type="dcterms:W3CDTF">2021-11-04T09:04:53Z</dcterms:created>
  <dcterms:modified xsi:type="dcterms:W3CDTF">2023-05-15T11:30:26Z</dcterms:modified>
</cp:coreProperties>
</file>