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N:\MIS\ผลประกอบการบริษัทและบริษัทที่เกี่ยวข้อง\ผลประกอบการปี 66\66-03\Elcid\"/>
    </mc:Choice>
  </mc:AlternateContent>
  <bookViews>
    <workbookView xWindow="-120" yWindow="-120" windowWidth="21840" windowHeight="13140"/>
  </bookViews>
  <sheets>
    <sheet name="2-4" sheetId="1" r:id="rId1"/>
    <sheet name="P&amp;L 5-6 (3M)" sheetId="2" r:id="rId2"/>
    <sheet name="7" sheetId="4" r:id="rId3"/>
    <sheet name="8" sheetId="5" r:id="rId4"/>
    <sheet name="9-10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5" i="2" l="1"/>
  <c r="H92" i="6"/>
  <c r="L92" i="6" l="1"/>
  <c r="P26" i="4"/>
  <c r="R26" i="4" s="1"/>
  <c r="V26" i="4" s="1"/>
  <c r="N25" i="4"/>
  <c r="R24" i="4"/>
  <c r="V24" i="4" s="1"/>
  <c r="R21" i="4"/>
  <c r="V21" i="4" s="1"/>
  <c r="N78" i="2"/>
  <c r="N71" i="2"/>
  <c r="J71" i="2"/>
  <c r="P25" i="4" l="1"/>
  <c r="R25" i="4" s="1"/>
  <c r="V25" i="4" s="1"/>
  <c r="R13" i="4"/>
  <c r="V13" i="4" s="1"/>
  <c r="J78" i="2"/>
  <c r="N23" i="2"/>
  <c r="J23" i="2"/>
  <c r="J18" i="2"/>
  <c r="A3" i="4"/>
  <c r="J25" i="2" l="1"/>
  <c r="J28" i="2" s="1"/>
  <c r="J37" i="2" s="1"/>
  <c r="J40" i="2" s="1"/>
  <c r="J43" i="2" s="1"/>
  <c r="H27" i="5"/>
  <c r="H17" i="5"/>
  <c r="L17" i="5"/>
  <c r="L27" i="5"/>
  <c r="H28" i="4"/>
  <c r="J18" i="4"/>
  <c r="J28" i="4"/>
  <c r="H89" i="6"/>
  <c r="R24" i="5" l="1"/>
  <c r="R23" i="5"/>
  <c r="J27" i="5"/>
  <c r="N89" i="6" l="1"/>
  <c r="J89" i="6"/>
  <c r="R18" i="4" l="1"/>
  <c r="P18" i="4"/>
  <c r="T18" i="4"/>
  <c r="V16" i="4" l="1"/>
  <c r="G41" i="1" l="1"/>
  <c r="T28" i="4" l="1"/>
  <c r="G139" i="1" s="1"/>
  <c r="R28" i="4"/>
  <c r="R15" i="5"/>
  <c r="R12" i="5"/>
  <c r="P17" i="5"/>
  <c r="N17" i="5"/>
  <c r="F17" i="5"/>
  <c r="D17" i="5"/>
  <c r="N27" i="5"/>
  <c r="F27" i="5"/>
  <c r="D27" i="5"/>
  <c r="R20" i="5"/>
  <c r="N28" i="4"/>
  <c r="L28" i="4"/>
  <c r="F28" i="4"/>
  <c r="D28" i="4"/>
  <c r="R17" i="5" l="1"/>
  <c r="P28" i="4"/>
  <c r="G136" i="1" s="1"/>
  <c r="V28" i="4"/>
  <c r="A40" i="4" l="1"/>
  <c r="J77" i="6"/>
  <c r="L89" i="6" l="1"/>
  <c r="N77" i="6"/>
  <c r="L77" i="6"/>
  <c r="H77" i="6"/>
  <c r="N30" i="6"/>
  <c r="N42" i="6" s="1"/>
  <c r="N46" i="6" s="1"/>
  <c r="J30" i="6"/>
  <c r="J42" i="6" s="1"/>
  <c r="J46" i="6" s="1"/>
  <c r="J91" i="6" s="1"/>
  <c r="V18" i="4"/>
  <c r="A3" i="5"/>
  <c r="A3" i="6" s="1"/>
  <c r="A57" i="6" s="1"/>
  <c r="A54" i="2"/>
  <c r="A108" i="2" s="1"/>
  <c r="L23" i="2"/>
  <c r="H23" i="2"/>
  <c r="N18" i="2"/>
  <c r="L18" i="2"/>
  <c r="H18" i="2"/>
  <c r="A1" i="2"/>
  <c r="A1" i="5" s="1"/>
  <c r="M138" i="1"/>
  <c r="M141" i="1" s="1"/>
  <c r="I138" i="1"/>
  <c r="I141" i="1" s="1"/>
  <c r="G138" i="1"/>
  <c r="G141" i="1" s="1"/>
  <c r="A111" i="1"/>
  <c r="A109" i="1"/>
  <c r="A160" i="1" s="1"/>
  <c r="M98" i="1"/>
  <c r="K98" i="1"/>
  <c r="I98" i="1"/>
  <c r="G98" i="1"/>
  <c r="M87" i="1"/>
  <c r="K87" i="1"/>
  <c r="I87" i="1"/>
  <c r="G87" i="1"/>
  <c r="A61" i="1"/>
  <c r="A112" i="1" s="1"/>
  <c r="A60" i="1"/>
  <c r="A59" i="1"/>
  <c r="A110" i="1" s="1"/>
  <c r="M41" i="1"/>
  <c r="K41" i="1"/>
  <c r="I41" i="1"/>
  <c r="M24" i="1"/>
  <c r="K24" i="1"/>
  <c r="I24" i="1"/>
  <c r="G24" i="1"/>
  <c r="G100" i="1" l="1"/>
  <c r="G143" i="1" s="1"/>
  <c r="K43" i="1"/>
  <c r="N25" i="2"/>
  <c r="N28" i="2" s="1"/>
  <c r="N37" i="2" s="1"/>
  <c r="N40" i="2" s="1"/>
  <c r="N43" i="2" s="1"/>
  <c r="M43" i="1"/>
  <c r="I43" i="1"/>
  <c r="L25" i="2"/>
  <c r="L28" i="2" s="1"/>
  <c r="L37" i="2" s="1"/>
  <c r="L13" i="6" s="1"/>
  <c r="H25" i="2"/>
  <c r="H28" i="2" s="1"/>
  <c r="H37" i="2" s="1"/>
  <c r="H13" i="6" s="1"/>
  <c r="K100" i="1"/>
  <c r="I100" i="1"/>
  <c r="I143" i="1" s="1"/>
  <c r="M100" i="1"/>
  <c r="M143" i="1" s="1"/>
  <c r="G43" i="1"/>
  <c r="J94" i="6"/>
  <c r="A55" i="2"/>
  <c r="A39" i="5"/>
  <c r="A54" i="6" s="1"/>
  <c r="A109" i="6" s="1"/>
  <c r="N91" i="6"/>
  <c r="N94" i="6" s="1"/>
  <c r="L40" i="2" l="1"/>
  <c r="L43" i="2" s="1"/>
  <c r="H40" i="2"/>
  <c r="H30" i="6"/>
  <c r="H42" i="6" s="1"/>
  <c r="H46" i="6" s="1"/>
  <c r="H91" i="6" s="1"/>
  <c r="H94" i="6" s="1"/>
  <c r="P25" i="5" l="1"/>
  <c r="R25" i="5" s="1"/>
  <c r="L75" i="2"/>
  <c r="L78" i="2" s="1"/>
  <c r="L68" i="2"/>
  <c r="L71" i="2" s="1"/>
  <c r="H43" i="2"/>
  <c r="H78" i="2" s="1"/>
  <c r="H71" i="2"/>
  <c r="L30" i="6"/>
  <c r="L42" i="6" s="1"/>
  <c r="L46" i="6" s="1"/>
  <c r="L91" i="6" s="1"/>
  <c r="L94" i="6" s="1"/>
  <c r="P27" i="5" l="1"/>
  <c r="R27" i="5"/>
  <c r="K136" i="1" l="1"/>
  <c r="K138" i="1" s="1"/>
  <c r="K141" i="1" s="1"/>
  <c r="K143" i="1" s="1"/>
</calcChain>
</file>

<file path=xl/sharedStrings.xml><?xml version="1.0" encoding="utf-8"?>
<sst xmlns="http://schemas.openxmlformats.org/spreadsheetml/2006/main" count="396" uniqueCount="203">
  <si>
    <t>RS Public Company Limited</t>
  </si>
  <si>
    <t xml:space="preserve">Statement of Financial Position 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</si>
  <si>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</si>
  <si>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</si>
  <si>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</si>
  <si>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</si>
  <si>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</si>
  <si>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</si>
  <si>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</si>
  <si>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</si>
  <si>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</si>
  <si>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</si>
  <si>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</si>
  <si>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Trade and other accounts receivable (net)</t>
  </si>
  <si>
    <t>Short-term loans to related companies (net)</t>
  </si>
  <si>
    <t>Inventories (net)</t>
  </si>
  <si>
    <t>Value added tax (net)</t>
  </si>
  <si>
    <t>Other current assets</t>
  </si>
  <si>
    <t>Total current assets</t>
  </si>
  <si>
    <t>Non-current assets</t>
  </si>
  <si>
    <t>Contract assets - non-current</t>
  </si>
  <si>
    <t>Investments in subsidiaries (net)</t>
  </si>
  <si>
    <t>Plant and equipment (net)</t>
  </si>
  <si>
    <t xml:space="preserve">License for operation right in spectrum </t>
  </si>
  <si>
    <t>of digital television (net)</t>
  </si>
  <si>
    <t>Goodwill</t>
  </si>
  <si>
    <t>Intangible assets (net)</t>
  </si>
  <si>
    <t>Withholding tax deducted at source receivables (net)</t>
  </si>
  <si>
    <t>Deferred tax assets (net)</t>
  </si>
  <si>
    <t>Other non-current assets</t>
  </si>
  <si>
    <t>Total non-current assets</t>
  </si>
  <si>
    <t>Total assets</t>
  </si>
  <si>
    <t>Director   _________________________________________     Director ____________________________________</t>
  </si>
  <si>
    <t>Liabilities and equity</t>
  </si>
  <si>
    <t>Current liabilities</t>
  </si>
  <si>
    <t>Trade and other accounts payable</t>
  </si>
  <si>
    <t>Retention payable</t>
  </si>
  <si>
    <t>Current portion of lease liability agreement (net)</t>
  </si>
  <si>
    <t>Short-term loans from financial institutions</t>
  </si>
  <si>
    <t>Short-term loans from related companies</t>
  </si>
  <si>
    <t xml:space="preserve">Current portion of payable for long-term loans </t>
  </si>
  <si>
    <t>Accrued income tax</t>
  </si>
  <si>
    <t>Withholding tax payable</t>
  </si>
  <si>
    <t>Other current liabilities</t>
  </si>
  <si>
    <t>Total current liabilities</t>
  </si>
  <si>
    <t>Non-current liabilities</t>
  </si>
  <si>
    <t>Lease liability agreement (net)</t>
  </si>
  <si>
    <t>Long-term loans from financial institutions (net)</t>
  </si>
  <si>
    <t>Deferred tax liabilities (net)</t>
  </si>
  <si>
    <t>Employee benefit obligations</t>
  </si>
  <si>
    <t>Provision for decommissioning</t>
  </si>
  <si>
    <t>Other non-current liabilities</t>
  </si>
  <si>
    <t xml:space="preserve">Total non-current liabilities </t>
  </si>
  <si>
    <t>Total liabilities</t>
  </si>
  <si>
    <t>Equity</t>
  </si>
  <si>
    <t>Share capital</t>
  </si>
  <si>
    <t>Authorised share capital</t>
  </si>
  <si>
    <t>Issued and fully paid-up share capital</t>
  </si>
  <si>
    <t>972,496,946 ordinary shares of par Baht 1 each</t>
  </si>
  <si>
    <t>Premium on share capital</t>
  </si>
  <si>
    <t>Treasury shares</t>
  </si>
  <si>
    <t>Retained earnings</t>
  </si>
  <si>
    <t>Appropriated - legal reserve</t>
  </si>
  <si>
    <t>Unappropriated</t>
  </si>
  <si>
    <t>Equity attributable to owners of parent</t>
  </si>
  <si>
    <t>Non-controlling interests</t>
  </si>
  <si>
    <t>Total equity</t>
  </si>
  <si>
    <t>Total liabilities and equity</t>
  </si>
  <si>
    <t>Statement of Comprehensive Income (Unaudited)</t>
  </si>
  <si>
    <t>Revenue</t>
  </si>
  <si>
    <t>Revenue from sales</t>
  </si>
  <si>
    <t>Revenue from services</t>
  </si>
  <si>
    <t>Cost of sales</t>
  </si>
  <si>
    <t xml:space="preserve">Cost of services </t>
  </si>
  <si>
    <t>Gross profit</t>
  </si>
  <si>
    <t>Other income</t>
  </si>
  <si>
    <t>Profit before expenses</t>
  </si>
  <si>
    <t>Selling expenses</t>
  </si>
  <si>
    <t>Administrative expenses</t>
  </si>
  <si>
    <t>Other expenses</t>
  </si>
  <si>
    <t>Finance costs</t>
  </si>
  <si>
    <t>Income tax expense</t>
  </si>
  <si>
    <t>Owners of the parent</t>
  </si>
  <si>
    <t>attributable to:</t>
  </si>
  <si>
    <t>the owners of the parent</t>
  </si>
  <si>
    <t>Profit before income tax</t>
  </si>
  <si>
    <t>Statement of Changes in Equity (Unaudited)</t>
  </si>
  <si>
    <t>Consolidated financial information (Baht)</t>
  </si>
  <si>
    <t>Attributable to owners of the parent</t>
  </si>
  <si>
    <t>Authorised,</t>
  </si>
  <si>
    <t>issued and</t>
  </si>
  <si>
    <t>Appropriated</t>
  </si>
  <si>
    <t>Total</t>
  </si>
  <si>
    <t>Non-</t>
  </si>
  <si>
    <t>paid-up</t>
  </si>
  <si>
    <t>Share</t>
  </si>
  <si>
    <t>Treasury</t>
  </si>
  <si>
    <t>Legal</t>
  </si>
  <si>
    <t>owners of</t>
  </si>
  <si>
    <t>controlling</t>
  </si>
  <si>
    <t>share capital</t>
  </si>
  <si>
    <t>premium</t>
  </si>
  <si>
    <t>shares</t>
  </si>
  <si>
    <t xml:space="preserve"> reserve</t>
  </si>
  <si>
    <t>share reserve</t>
  </si>
  <si>
    <t>the parent</t>
  </si>
  <si>
    <t>interests</t>
  </si>
  <si>
    <t xml:space="preserve">Total </t>
  </si>
  <si>
    <t>Changes in equity for the period</t>
  </si>
  <si>
    <t xml:space="preserve">   Total comprehensive income for the period</t>
  </si>
  <si>
    <r>
      <t xml:space="preserve">Statement of Changes in Equity (Unaudited) </t>
    </r>
    <r>
      <rPr>
        <sz val="9"/>
        <rFont val="Arial"/>
        <family val="2"/>
      </rPr>
      <t>(Cont'd)</t>
    </r>
  </si>
  <si>
    <t>Separate financial information (Baht)</t>
  </si>
  <si>
    <r>
      <t>Statement of Cash Flows (Unaudited)</t>
    </r>
    <r>
      <rPr>
        <sz val="9"/>
        <rFont val="Arial"/>
        <family val="2"/>
      </rPr>
      <t xml:space="preserve"> </t>
    </r>
  </si>
  <si>
    <t>Cash flows from operating activities</t>
  </si>
  <si>
    <t>Adjustments:</t>
  </si>
  <si>
    <t>Depreciation and amortisation</t>
  </si>
  <si>
    <t>(Gain) on lease amendment</t>
  </si>
  <si>
    <t>Provision for decommissioning costs</t>
  </si>
  <si>
    <t>Interest income</t>
  </si>
  <si>
    <t xml:space="preserve">Finance costs </t>
  </si>
  <si>
    <t>Changes in working capital</t>
  </si>
  <si>
    <t>Trade and other accounts receivable</t>
  </si>
  <si>
    <t>Inventories</t>
  </si>
  <si>
    <t>Value added tax</t>
  </si>
  <si>
    <t>Cash generated from operating activities before income tax</t>
  </si>
  <si>
    <t>Income tax paid</t>
  </si>
  <si>
    <t xml:space="preserve">Net cash generated from operating activities </t>
  </si>
  <si>
    <t>Cash flows from investing activities</t>
  </si>
  <si>
    <t>Proceeds from interest income</t>
  </si>
  <si>
    <t xml:space="preserve">Short-term loans to related companies </t>
  </si>
  <si>
    <t>Receipts from short-term loans to related companies</t>
  </si>
  <si>
    <t>Payments for plant and equipment</t>
  </si>
  <si>
    <t>Payments for intangible assets</t>
  </si>
  <si>
    <t xml:space="preserve">Proceeds from disposal of plant and equipment </t>
  </si>
  <si>
    <t>Payments for investment in subsidiary - net of cash</t>
  </si>
  <si>
    <r>
      <t>Statement of Cash Flows (Unaudited)</t>
    </r>
    <r>
      <rPr>
        <sz val="9"/>
        <rFont val="Arial"/>
        <family val="2"/>
      </rPr>
      <t xml:space="preserve"> (Cont'd)</t>
    </r>
  </si>
  <si>
    <t>Cash flows from financing activities</t>
  </si>
  <si>
    <t>Interest paid</t>
  </si>
  <si>
    <t>Payments on lease liability agreements</t>
  </si>
  <si>
    <t>Proceeds from short-term loans from financial institutions</t>
  </si>
  <si>
    <t>Payments from short-term loans from financial institutions</t>
  </si>
  <si>
    <t>Payments from long-term loans from financial institutions</t>
  </si>
  <si>
    <t>Proceeds from short-term loans from related companies</t>
  </si>
  <si>
    <t>Payments from short-term loans from related companies</t>
  </si>
  <si>
    <t>Cash and cash equivalents, beginning balance</t>
  </si>
  <si>
    <t>Cash and cash equivalents, ending balance</t>
  </si>
  <si>
    <t>(Profit) loss sharing from investment in associates</t>
  </si>
  <si>
    <t>Total cost of sales and services</t>
  </si>
  <si>
    <t>Outstanding payables from purchases of plant and equipment</t>
  </si>
  <si>
    <t>Total revenue and services income</t>
  </si>
  <si>
    <t>2022</t>
  </si>
  <si>
    <t>Opening balance as at 1 January 2022</t>
  </si>
  <si>
    <t xml:space="preserve">Reverse of allowance for impairment of </t>
  </si>
  <si>
    <t>investment in subsidiaries (net)</t>
  </si>
  <si>
    <t xml:space="preserve">(Reversal of) allowance for impairment of investment </t>
  </si>
  <si>
    <t>in subsidiaries</t>
  </si>
  <si>
    <t>Withholding tax received</t>
  </si>
  <si>
    <t xml:space="preserve"> 1,166,996,212 ordinary shares of par Baht 1 each</t>
  </si>
  <si>
    <t>from financial institutions (net)</t>
  </si>
  <si>
    <t>(Reversal of) allowance for bad debt</t>
  </si>
  <si>
    <t>Right-of-use assets (net)</t>
  </si>
  <si>
    <t>and intangible assets, net</t>
  </si>
  <si>
    <t>and intangible assets</t>
  </si>
  <si>
    <t>Outstanding payables from purchases of intangible assets</t>
  </si>
  <si>
    <t>Premium on treasury shares</t>
  </si>
  <si>
    <t>Premium on</t>
  </si>
  <si>
    <t>Proceeds from resales of treasury shares</t>
  </si>
  <si>
    <t>18 d)</t>
  </si>
  <si>
    <t>18 e)</t>
  </si>
  <si>
    <t>Profit (loss) attributable to:</t>
  </si>
  <si>
    <t xml:space="preserve">Total comprehensive income (loss) </t>
  </si>
  <si>
    <t>As at 31 March 2023</t>
  </si>
  <si>
    <t>For the three-month period ended 31 March 2023</t>
  </si>
  <si>
    <t>31 March</t>
  </si>
  <si>
    <t>2023</t>
  </si>
  <si>
    <t>Closing balance as at 31 March 2022</t>
  </si>
  <si>
    <t>Opening balance as at 1 January 2023</t>
  </si>
  <si>
    <t>Closing balance as at 31 March 2023</t>
  </si>
  <si>
    <t xml:space="preserve">             -    </t>
  </si>
  <si>
    <t xml:space="preserve">              -    </t>
  </si>
  <si>
    <t>Note</t>
  </si>
  <si>
    <t>Proceeds from disposal of investment in an associate</t>
  </si>
  <si>
    <t>The accompanying notes on pages 11 to 28 are an integral part of these interim financial information.</t>
  </si>
  <si>
    <t>Profit for the period</t>
  </si>
  <si>
    <t>Earnings per share attributable to</t>
  </si>
  <si>
    <t xml:space="preserve">   Resell of treasury shares</t>
  </si>
  <si>
    <t xml:space="preserve">   Transfer of treasury share reserve</t>
  </si>
  <si>
    <t>(Reversal of) allowance for obsoleted inventories</t>
  </si>
  <si>
    <t>Total comprehensive income for the period</t>
  </si>
  <si>
    <t xml:space="preserve">(Gain) on disposals of plant and equipment </t>
  </si>
  <si>
    <t>(Gain) on disposal of investment in an associate</t>
  </si>
  <si>
    <t>Net cash generated from (used in) investing activities</t>
  </si>
  <si>
    <t>Net cash generated from (used in) financing activities</t>
  </si>
  <si>
    <t>Net (decrease) in cash and cash equivalents</t>
  </si>
  <si>
    <t>Non-cash transactions</t>
  </si>
  <si>
    <t>Additions of right-of-use assets under lease liabilities - net</t>
  </si>
  <si>
    <t>Other comprehensive income</t>
  </si>
  <si>
    <t>Basic earnings per share</t>
  </si>
  <si>
    <t>Diluted earnings per share</t>
  </si>
  <si>
    <t>Investments in associates (net)</t>
  </si>
  <si>
    <t>Profit (loss) sharing from investment in associates</t>
  </si>
  <si>
    <t xml:space="preserve">    -</t>
  </si>
  <si>
    <r>
      <rPr>
        <sz val="8"/>
        <color theme="0"/>
        <rFont val="Arial"/>
        <family val="2"/>
      </rPr>
      <t>Appropriated</t>
    </r>
    <r>
      <rPr>
        <sz val="8"/>
        <rFont val="Arial"/>
        <family val="2"/>
      </rPr>
      <t xml:space="preserve"> - treasury share reserve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</si>
</sst>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?\ _);_(@_)"/>
    <numFmt numFmtId="166" formatCode="_(* #,##0_);_(* \(#,##0\);_(* &quot;-&quot;??_);_(@_)"/>
    <numFmt numFmtId="167" formatCode="_(* #,##0,_);_(* \(#,##0,\);_(* &quot;-&quot;??_);_(@_)"/>
    <numFmt numFmtId="168" formatCode="_(* #,##0.0000_);_(* \(#,##0.0000\);_(* &quot;-&quot;???\ _);_(@_)"/>
  </numFmts>
  <fonts count="18" x14ac:knownFonts="1">
    <font>
      <sz val="8"/>
      <name val="Arial"/>
      <family val="2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8"/>
      <color theme="0"/>
      <name val="Arial"/>
      <family val="2"/>
    </font>
    <font>
      <sz val="15"/>
      <name val="Angsana New"/>
      <family val="1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16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37" fontId="7" fillId="0" borderId="0"/>
    <xf numFmtId="164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37" fontId="11" fillId="0" borderId="0"/>
    <xf numFmtId="0" fontId="9" fillId="0" borderId="0"/>
    <xf numFmtId="0" fontId="9" fillId="0" borderId="0"/>
    <xf numFmtId="0" fontId="12" fillId="0" borderId="0"/>
    <xf numFmtId="0" fontId="6" fillId="0" borderId="0"/>
    <xf numFmtId="37" fontId="11" fillId="0" borderId="0"/>
    <xf numFmtId="164" fontId="9" fillId="0" borderId="0" applyFont="0" applyFill="0" applyBorder="0" applyAlignment="0" applyProtection="0"/>
    <xf numFmtId="0" fontId="15" fillId="0" borderId="0"/>
    <xf numFmtId="43" fontId="8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</cellStyleXfs>
  <cellXfs count="381">
    <xf numFmtId="0" fontId="0" fillId="0" borderId="0" xfId="0"/>
    <xf numFmtId="37" fontId="3" fillId="0" borderId="0" xfId="2" applyNumberFormat="1" applyFont="1" applyAlignment="1">
      <alignment horizontal="left" vertical="center"/>
    </xf>
    <xf numFmtId="37" fontId="3" fillId="0" borderId="0" xfId="2" quotePrefix="1" applyNumberFormat="1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37" fontId="3" fillId="0" borderId="1" xfId="2" quotePrefix="1" applyNumberFormat="1" applyFont="1" applyBorder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right"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0" fontId="6" fillId="0" borderId="0" xfId="2" applyFont="1" applyAlignment="1">
      <alignment vertical="center"/>
    </xf>
    <xf numFmtId="0" fontId="5" fillId="0" borderId="1" xfId="2" applyFont="1" applyBorder="1" applyAlignment="1">
      <alignment horizontal="center" vertical="center"/>
    </xf>
    <xf numFmtId="0" fontId="5" fillId="0" borderId="0" xfId="3" applyFont="1" applyAlignment="1">
      <alignment vertical="center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horizontal="right" vertical="center"/>
    </xf>
    <xf numFmtId="49" fontId="6" fillId="0" borderId="0" xfId="5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165" fontId="6" fillId="0" borderId="0" xfId="3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165" fontId="6" fillId="0" borderId="0" xfId="3" applyNumberFormat="1" applyFont="1" applyAlignment="1">
      <alignment horizontal="center" vertical="center"/>
    </xf>
    <xf numFmtId="165" fontId="6" fillId="0" borderId="0" xfId="4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165" fontId="6" fillId="2" borderId="0" xfId="3" applyNumberFormat="1" applyFont="1" applyFill="1" applyAlignment="1">
      <alignment horizontal="center" vertical="center"/>
    </xf>
    <xf numFmtId="0" fontId="6" fillId="0" borderId="0" xfId="2" applyFont="1" applyAlignment="1">
      <alignment horizontal="right" vertical="center"/>
    </xf>
    <xf numFmtId="49" fontId="6" fillId="0" borderId="0" xfId="5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quotePrefix="1" applyFont="1" applyAlignment="1">
      <alignment vertical="center"/>
    </xf>
    <xf numFmtId="165" fontId="6" fillId="2" borderId="0" xfId="0" applyNumberFormat="1" applyFont="1" applyFill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0" fontId="6" fillId="0" borderId="0" xfId="5" applyNumberFormat="1" applyFont="1" applyAlignment="1">
      <alignment horizontal="left" vertical="center"/>
    </xf>
    <xf numFmtId="0" fontId="6" fillId="0" borderId="0" xfId="4" applyFont="1" applyAlignment="1">
      <alignment vertical="center"/>
    </xf>
    <xf numFmtId="165" fontId="6" fillId="2" borderId="1" xfId="3" applyNumberFormat="1" applyFont="1" applyFill="1" applyBorder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0" fontId="4" fillId="0" borderId="0" xfId="2" applyFont="1" applyAlignment="1">
      <alignment horizontal="distributed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distributed" vertical="center" wrapText="1"/>
    </xf>
    <xf numFmtId="0" fontId="6" fillId="0" borderId="0" xfId="2" applyFont="1" applyAlignment="1">
      <alignment horizontal="distributed" vertical="center"/>
    </xf>
    <xf numFmtId="0" fontId="6" fillId="0" borderId="0" xfId="2" applyFont="1" applyAlignment="1">
      <alignment horizontal="center" vertical="center" wrapText="1"/>
    </xf>
    <xf numFmtId="0" fontId="6" fillId="0" borderId="0" xfId="2" applyFont="1" applyAlignment="1">
      <alignment horizontal="distributed" vertical="center" wrapText="1"/>
    </xf>
    <xf numFmtId="0" fontId="5" fillId="0" borderId="0" xfId="3" applyFont="1" applyAlignment="1">
      <alignment horizontal="center" vertical="center"/>
    </xf>
    <xf numFmtId="0" fontId="5" fillId="0" borderId="0" xfId="3" applyFont="1" applyAlignment="1">
      <alignment horizontal="right" vertical="center"/>
    </xf>
    <xf numFmtId="0" fontId="6" fillId="0" borderId="0" xfId="7" applyFont="1" applyAlignment="1">
      <alignment vertical="center"/>
    </xf>
    <xf numFmtId="0" fontId="6" fillId="0" borderId="0" xfId="7" quotePrefix="1" applyFont="1" applyAlignment="1">
      <alignment vertical="center"/>
    </xf>
    <xf numFmtId="165" fontId="6" fillId="0" borderId="0" xfId="2" applyNumberFormat="1" applyFont="1" applyAlignment="1">
      <alignment horizontal="right" vertical="center"/>
    </xf>
    <xf numFmtId="37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37" fontId="3" fillId="0" borderId="0" xfId="0" applyNumberFormat="1" applyFont="1" applyAlignment="1" applyProtection="1">
      <alignment vertical="center"/>
      <protection locked="0"/>
    </xf>
    <xf numFmtId="166" fontId="3" fillId="0" borderId="0" xfId="0" applyNumberFormat="1" applyFont="1" applyAlignment="1" applyProtection="1">
      <alignment horizontal="right" vertical="center"/>
      <protection locked="0"/>
    </xf>
    <xf numFmtId="166" fontId="3" fillId="0" borderId="1" xfId="0" applyNumberFormat="1" applyFont="1" applyBorder="1" applyAlignment="1">
      <alignment horizontal="left" vertical="center"/>
    </xf>
    <xf numFmtId="166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166" fontId="4" fillId="0" borderId="0" xfId="0" applyNumberFormat="1" applyFont="1" applyAlignment="1" applyProtection="1">
      <alignment horizontal="right" vertical="center"/>
      <protection locked="0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vertical="center"/>
    </xf>
    <xf numFmtId="49" fontId="13" fillId="0" borderId="0" xfId="5" applyNumberFormat="1" applyFont="1" applyAlignment="1">
      <alignment horizontal="left" vertical="center"/>
    </xf>
    <xf numFmtId="167" fontId="14" fillId="0" borderId="0" xfId="15" applyNumberFormat="1" applyFont="1" applyAlignment="1">
      <alignment horizontal="left" vertical="center"/>
    </xf>
    <xf numFmtId="166" fontId="13" fillId="0" borderId="0" xfId="6" applyNumberFormat="1" applyFont="1" applyFill="1" applyAlignment="1">
      <alignment vertical="center"/>
    </xf>
    <xf numFmtId="166" fontId="13" fillId="0" borderId="0" xfId="6" applyNumberFormat="1" applyFont="1" applyFill="1" applyAlignment="1">
      <alignment horizontal="center" vertical="center"/>
    </xf>
    <xf numFmtId="166" fontId="13" fillId="0" borderId="0" xfId="0" applyNumberFormat="1" applyFont="1" applyAlignment="1">
      <alignment vertical="center"/>
    </xf>
    <xf numFmtId="0" fontId="13" fillId="0" borderId="0" xfId="15" applyNumberFormat="1" applyFont="1" applyAlignment="1">
      <alignment horizontal="left" vertical="center"/>
    </xf>
    <xf numFmtId="0" fontId="13" fillId="0" borderId="0" xfId="14" applyFont="1" applyAlignment="1">
      <alignment vertical="center"/>
    </xf>
    <xf numFmtId="164" fontId="13" fillId="0" borderId="0" xfId="6" applyFont="1" applyFill="1" applyAlignment="1">
      <alignment vertical="center"/>
    </xf>
    <xf numFmtId="164" fontId="13" fillId="0" borderId="0" xfId="16" applyFont="1" applyFill="1" applyAlignment="1">
      <alignment vertical="center"/>
    </xf>
    <xf numFmtId="164" fontId="13" fillId="0" borderId="0" xfId="6" applyFont="1" applyFill="1" applyAlignment="1">
      <alignment horizontal="center" vertical="center"/>
    </xf>
    <xf numFmtId="49" fontId="14" fillId="0" borderId="0" xfId="5" applyNumberFormat="1" applyFont="1" applyAlignment="1">
      <alignment horizontal="left" vertical="center"/>
    </xf>
    <xf numFmtId="0" fontId="14" fillId="0" borderId="0" xfId="5" applyNumberFormat="1" applyFont="1" applyAlignment="1">
      <alignment horizontal="left" vertical="center"/>
    </xf>
    <xf numFmtId="0" fontId="14" fillId="0" borderId="0" xfId="15" applyNumberFormat="1" applyFont="1" applyAlignment="1">
      <alignment horizontal="left" vertical="center"/>
    </xf>
    <xf numFmtId="0" fontId="13" fillId="0" borderId="0" xfId="17" applyFont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5" applyNumberFormat="1" applyFont="1" applyAlignment="1">
      <alignment horizontal="left" vertical="center"/>
    </xf>
    <xf numFmtId="0" fontId="13" fillId="0" borderId="0" xfId="15" applyNumberFormat="1" applyFont="1" applyAlignment="1">
      <alignment vertical="center"/>
    </xf>
    <xf numFmtId="37" fontId="14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49" fontId="14" fillId="0" borderId="0" xfId="5" applyNumberFormat="1" applyFont="1" applyAlignment="1">
      <alignment vertical="center"/>
    </xf>
    <xf numFmtId="167" fontId="14" fillId="0" borderId="0" xfId="15" applyNumberFormat="1" applyFont="1" applyAlignment="1">
      <alignment vertical="center"/>
    </xf>
    <xf numFmtId="0" fontId="14" fillId="0" borderId="0" xfId="15" applyNumberFormat="1" applyFont="1" applyAlignment="1">
      <alignment vertical="center"/>
    </xf>
    <xf numFmtId="167" fontId="13" fillId="0" borderId="0" xfId="15" applyNumberFormat="1" applyFont="1" applyAlignment="1">
      <alignment vertical="center"/>
    </xf>
    <xf numFmtId="49" fontId="13" fillId="0" borderId="0" xfId="5" applyNumberFormat="1" applyFont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4" applyFont="1" applyAlignment="1" applyProtection="1">
      <alignment vertical="center"/>
      <protection locked="0"/>
    </xf>
    <xf numFmtId="0" fontId="4" fillId="0" borderId="0" xfId="4" applyFont="1" applyAlignment="1" applyProtection="1">
      <alignment vertical="center"/>
      <protection locked="0"/>
    </xf>
    <xf numFmtId="166" fontId="4" fillId="0" borderId="0" xfId="4" applyNumberFormat="1" applyFont="1" applyAlignment="1">
      <alignment vertical="center"/>
    </xf>
    <xf numFmtId="0" fontId="4" fillId="0" borderId="0" xfId="13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6" fillId="0" borderId="1" xfId="5" applyNumberFormat="1" applyFont="1" applyFill="1" applyBorder="1" applyAlignment="1">
      <alignment horizontal="left" vertical="center"/>
    </xf>
    <xf numFmtId="0" fontId="16" fillId="0" borderId="1" xfId="15" applyNumberFormat="1" applyFont="1" applyFill="1" applyBorder="1" applyAlignment="1">
      <alignment vertical="center"/>
    </xf>
    <xf numFmtId="0" fontId="16" fillId="0" borderId="1" xfId="0" applyFont="1" applyFill="1" applyBorder="1" applyAlignment="1">
      <alignment vertical="center"/>
    </xf>
    <xf numFmtId="49" fontId="13" fillId="0" borderId="0" xfId="5" applyNumberFormat="1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16" fillId="0" borderId="1" xfId="5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166" fontId="3" fillId="0" borderId="0" xfId="0" applyNumberFormat="1" applyFont="1" applyFill="1" applyAlignment="1" applyProtection="1">
      <alignment horizontal="right" vertical="center"/>
      <protection locked="0"/>
    </xf>
    <xf numFmtId="166" fontId="4" fillId="0" borderId="0" xfId="4" applyNumberFormat="1" applyFont="1" applyFill="1" applyAlignment="1">
      <alignment vertical="center"/>
    </xf>
    <xf numFmtId="0" fontId="4" fillId="0" borderId="0" xfId="13" applyFont="1" applyFill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13" fillId="0" borderId="0" xfId="0" quotePrefix="1" applyFont="1" applyFill="1" applyAlignment="1">
      <alignment vertical="center"/>
    </xf>
    <xf numFmtId="165" fontId="3" fillId="0" borderId="0" xfId="2" applyNumberFormat="1" applyFont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165" fontId="5" fillId="0" borderId="0" xfId="2" applyNumberFormat="1" applyFont="1" applyAlignment="1">
      <alignment horizontal="right" vertical="center"/>
    </xf>
    <xf numFmtId="165" fontId="5" fillId="0" borderId="0" xfId="2" quotePrefix="1" applyNumberFormat="1" applyFont="1" applyAlignment="1">
      <alignment horizontal="right" vertical="center"/>
    </xf>
    <xf numFmtId="165" fontId="5" fillId="0" borderId="1" xfId="2" applyNumberFormat="1" applyFont="1" applyBorder="1" applyAlignment="1">
      <alignment horizontal="right" vertical="center"/>
    </xf>
    <xf numFmtId="165" fontId="5" fillId="2" borderId="0" xfId="2" applyNumberFormat="1" applyFont="1" applyFill="1" applyAlignment="1">
      <alignment horizontal="right" vertical="center"/>
    </xf>
    <xf numFmtId="165" fontId="6" fillId="2" borderId="0" xfId="3" applyNumberFormat="1" applyFont="1" applyFill="1" applyAlignment="1">
      <alignment horizontal="right" vertical="center"/>
    </xf>
    <xf numFmtId="165" fontId="6" fillId="2" borderId="0" xfId="2" applyNumberFormat="1" applyFont="1" applyFill="1" applyAlignment="1">
      <alignment horizontal="right" vertical="center"/>
    </xf>
    <xf numFmtId="165" fontId="4" fillId="0" borderId="0" xfId="2" applyNumberFormat="1" applyFont="1" applyAlignment="1">
      <alignment horizontal="right" vertical="center" wrapText="1"/>
    </xf>
    <xf numFmtId="165" fontId="4" fillId="0" borderId="1" xfId="2" applyNumberFormat="1" applyFont="1" applyBorder="1" applyAlignment="1">
      <alignment horizontal="right" vertical="center" wrapText="1"/>
    </xf>
    <xf numFmtId="165" fontId="6" fillId="0" borderId="0" xfId="2" applyNumberFormat="1" applyFont="1" applyAlignment="1">
      <alignment horizontal="right" vertical="center" wrapText="1"/>
    </xf>
    <xf numFmtId="165" fontId="5" fillId="2" borderId="0" xfId="3" applyNumberFormat="1" applyFont="1" applyFill="1" applyAlignment="1">
      <alignment horizontal="right" vertical="center"/>
    </xf>
    <xf numFmtId="165" fontId="5" fillId="0" borderId="0" xfId="3" applyNumberFormat="1" applyFont="1" applyAlignment="1">
      <alignment horizontal="right" vertical="center"/>
    </xf>
    <xf numFmtId="0" fontId="6" fillId="0" borderId="0" xfId="7" applyFont="1" applyFill="1" applyAlignment="1">
      <alignment vertical="center"/>
    </xf>
    <xf numFmtId="0" fontId="6" fillId="0" borderId="0" xfId="2" applyFont="1" applyFill="1" applyAlignment="1">
      <alignment vertical="center"/>
    </xf>
    <xf numFmtId="0" fontId="13" fillId="0" borderId="0" xfId="15" applyNumberFormat="1" applyFont="1" applyFill="1" applyAlignment="1">
      <alignment horizontal="left" vertical="center"/>
    </xf>
    <xf numFmtId="165" fontId="5" fillId="0" borderId="0" xfId="0" applyNumberFormat="1" applyFont="1" applyAlignment="1">
      <alignment horizontal="right" vertical="center"/>
    </xf>
    <xf numFmtId="165" fontId="5" fillId="0" borderId="0" xfId="0" quotePrefix="1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165" fontId="5" fillId="2" borderId="0" xfId="0" applyNumberFormat="1" applyFont="1" applyFill="1" applyAlignment="1">
      <alignment horizontal="right" vertical="center"/>
    </xf>
    <xf numFmtId="49" fontId="5" fillId="0" borderId="0" xfId="5" applyNumberFormat="1" applyFont="1" applyFill="1" applyAlignment="1">
      <alignment vertical="center"/>
    </xf>
    <xf numFmtId="0" fontId="5" fillId="0" borderId="0" xfId="11" applyFont="1" applyFill="1" applyAlignment="1">
      <alignment vertical="center"/>
    </xf>
    <xf numFmtId="0" fontId="5" fillId="0" borderId="0" xfId="12" applyFont="1" applyFill="1" applyAlignment="1">
      <alignment vertical="center"/>
    </xf>
    <xf numFmtId="0" fontId="5" fillId="0" borderId="0" xfId="12" applyFont="1" applyFill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0" fontId="6" fillId="0" borderId="0" xfId="2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65" fontId="4" fillId="0" borderId="0" xfId="2" applyNumberFormat="1" applyFont="1" applyAlignment="1">
      <alignment horizontal="center" vertical="center"/>
    </xf>
    <xf numFmtId="37" fontId="5" fillId="0" borderId="0" xfId="2" applyNumberFormat="1" applyFont="1" applyAlignment="1">
      <alignment horizontal="left" vertical="center"/>
    </xf>
    <xf numFmtId="37" fontId="5" fillId="0" borderId="0" xfId="2" quotePrefix="1" applyNumberFormat="1" applyFont="1" applyAlignment="1">
      <alignment horizontal="left" vertical="center"/>
    </xf>
    <xf numFmtId="37" fontId="5" fillId="0" borderId="1" xfId="2" quotePrefix="1" applyNumberFormat="1" applyFont="1" applyBorder="1" applyAlignment="1">
      <alignment horizontal="left" vertical="center"/>
    </xf>
    <xf numFmtId="0" fontId="5" fillId="0" borderId="1" xfId="2" applyFont="1" applyBorder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49" fontId="4" fillId="0" borderId="0" xfId="5" applyNumberFormat="1" applyFont="1" applyFill="1" applyAlignment="1">
      <alignment vertical="center"/>
    </xf>
    <xf numFmtId="49" fontId="3" fillId="0" borderId="0" xfId="5" applyNumberFormat="1" applyFont="1" applyFill="1" applyAlignment="1">
      <alignment vertical="center"/>
    </xf>
    <xf numFmtId="0" fontId="3" fillId="0" borderId="0" xfId="11" applyFont="1" applyFill="1" applyAlignment="1">
      <alignment vertical="center"/>
    </xf>
    <xf numFmtId="0" fontId="4" fillId="0" borderId="0" xfId="12" applyFont="1" applyFill="1" applyAlignment="1">
      <alignment horizontal="center" vertical="center"/>
    </xf>
    <xf numFmtId="0" fontId="4" fillId="0" borderId="0" xfId="12" applyFont="1" applyFill="1" applyAlignment="1">
      <alignment vertical="center"/>
    </xf>
    <xf numFmtId="0" fontId="3" fillId="0" borderId="0" xfId="12" applyFont="1" applyFill="1" applyAlignment="1">
      <alignment vertical="center"/>
    </xf>
    <xf numFmtId="0" fontId="3" fillId="0" borderId="0" xfId="12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quotePrefix="1" applyFont="1" applyFill="1" applyAlignment="1">
      <alignment vertical="center"/>
    </xf>
    <xf numFmtId="0" fontId="4" fillId="0" borderId="1" xfId="0" quotePrefix="1" applyFont="1" applyFill="1" applyBorder="1" applyAlignment="1">
      <alignment vertical="center"/>
    </xf>
    <xf numFmtId="0" fontId="4" fillId="0" borderId="1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37" fontId="5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165" fontId="17" fillId="0" borderId="0" xfId="14" applyNumberFormat="1" applyFont="1" applyAlignment="1">
      <alignment horizontal="right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165" fontId="5" fillId="0" borderId="0" xfId="0" applyNumberFormat="1" applyFont="1" applyFill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165" fontId="6" fillId="0" borderId="0" xfId="1" applyNumberFormat="1" applyFont="1" applyFill="1" applyAlignment="1">
      <alignment vertical="center"/>
    </xf>
    <xf numFmtId="165" fontId="6" fillId="0" borderId="0" xfId="0" applyNumberFormat="1" applyFont="1" applyAlignment="1">
      <alignment horizontal="center" vertical="center" wrapText="1"/>
    </xf>
    <xf numFmtId="165" fontId="6" fillId="0" borderId="0" xfId="0" applyNumberFormat="1" applyFont="1" applyAlignment="1">
      <alignment horizontal="center" vertical="center"/>
    </xf>
    <xf numFmtId="165" fontId="6" fillId="0" borderId="1" xfId="3" applyNumberFormat="1" applyFont="1" applyBorder="1" applyAlignment="1">
      <alignment horizontal="center" vertical="center"/>
    </xf>
    <xf numFmtId="165" fontId="6" fillId="2" borderId="1" xfId="3" applyNumberFormat="1" applyFont="1" applyFill="1" applyBorder="1" applyAlignment="1">
      <alignment horizontal="right" vertical="center"/>
    </xf>
    <xf numFmtId="165" fontId="6" fillId="0" borderId="1" xfId="3" applyNumberFormat="1" applyFont="1" applyBorder="1" applyAlignment="1">
      <alignment horizontal="right" vertical="center"/>
    </xf>
    <xf numFmtId="165" fontId="6" fillId="0" borderId="0" xfId="6" applyNumberFormat="1" applyFont="1" applyFill="1" applyAlignment="1">
      <alignment vertical="center"/>
    </xf>
    <xf numFmtId="165" fontId="6" fillId="2" borderId="0" xfId="7" applyNumberFormat="1" applyFont="1" applyFill="1" applyAlignment="1">
      <alignment horizontal="right" vertical="center"/>
    </xf>
    <xf numFmtId="165" fontId="6" fillId="2" borderId="0" xfId="4" applyNumberFormat="1" applyFont="1" applyFill="1" applyAlignment="1">
      <alignment horizontal="center" vertical="center"/>
    </xf>
    <xf numFmtId="165" fontId="6" fillId="0" borderId="0" xfId="4" applyNumberFormat="1" applyFont="1" applyAlignment="1">
      <alignment horizontal="center" vertical="center"/>
    </xf>
    <xf numFmtId="165" fontId="6" fillId="2" borderId="0" xfId="0" applyNumberFormat="1" applyFont="1" applyFill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165" fontId="6" fillId="2" borderId="0" xfId="0" applyNumberFormat="1" applyFont="1" applyFill="1" applyAlignment="1">
      <alignment vertical="center"/>
    </xf>
    <xf numFmtId="165" fontId="6" fillId="0" borderId="0" xfId="1" applyNumberFormat="1" applyFont="1" applyAlignment="1">
      <alignment vertical="center"/>
    </xf>
    <xf numFmtId="165" fontId="6" fillId="0" borderId="0" xfId="8" applyNumberFormat="1" applyFont="1" applyFill="1" applyAlignment="1">
      <alignment horizontal="right" vertical="center"/>
    </xf>
    <xf numFmtId="165" fontId="6" fillId="2" borderId="1" xfId="4" applyNumberFormat="1" applyFont="1" applyFill="1" applyBorder="1" applyAlignment="1">
      <alignment horizontal="center" vertical="center"/>
    </xf>
    <xf numFmtId="165" fontId="6" fillId="0" borderId="0" xfId="8" applyNumberFormat="1" applyFont="1" applyFill="1" applyBorder="1" applyAlignment="1">
      <alignment horizontal="right" vertical="center"/>
    </xf>
    <xf numFmtId="165" fontId="6" fillId="0" borderId="1" xfId="4" applyNumberFormat="1" applyFont="1" applyBorder="1" applyAlignment="1">
      <alignment horizontal="center" vertical="center"/>
    </xf>
    <xf numFmtId="165" fontId="6" fillId="2" borderId="2" xfId="0" applyNumberFormat="1" applyFont="1" applyFill="1" applyBorder="1" applyAlignment="1">
      <alignment horizontal="right" vertical="center"/>
    </xf>
    <xf numFmtId="165" fontId="6" fillId="0" borderId="2" xfId="0" applyNumberFormat="1" applyFont="1" applyBorder="1" applyAlignment="1">
      <alignment horizontal="right" vertical="center"/>
    </xf>
    <xf numFmtId="165" fontId="6" fillId="2" borderId="2" xfId="2" applyNumberFormat="1" applyFont="1" applyFill="1" applyBorder="1" applyAlignment="1">
      <alignment horizontal="right" vertical="center"/>
    </xf>
    <xf numFmtId="165" fontId="6" fillId="2" borderId="0" xfId="8" applyNumberFormat="1" applyFont="1" applyFill="1" applyAlignment="1">
      <alignment horizontal="right" vertical="center"/>
    </xf>
    <xf numFmtId="165" fontId="6" fillId="0" borderId="0" xfId="9" applyNumberFormat="1" applyFont="1" applyAlignment="1">
      <alignment horizontal="right" vertical="center"/>
    </xf>
    <xf numFmtId="165" fontId="6" fillId="2" borderId="0" xfId="2" applyNumberFormat="1" applyFont="1" applyFill="1" applyAlignment="1">
      <alignment vertical="center"/>
    </xf>
    <xf numFmtId="165" fontId="6" fillId="0" borderId="0" xfId="1" applyNumberFormat="1" applyFont="1" applyFill="1" applyBorder="1" applyAlignment="1">
      <alignment horizontal="right" vertical="center"/>
    </xf>
    <xf numFmtId="165" fontId="6" fillId="2" borderId="0" xfId="1" applyNumberFormat="1" applyFont="1" applyFill="1" applyBorder="1" applyAlignment="1">
      <alignment horizontal="right" vertical="center"/>
    </xf>
    <xf numFmtId="165" fontId="6" fillId="0" borderId="0" xfId="8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5" fontId="6" fillId="2" borderId="3" xfId="0" applyNumberFormat="1" applyFont="1" applyFill="1" applyBorder="1" applyAlignment="1">
      <alignment horizontal="right" vertical="center"/>
    </xf>
    <xf numFmtId="165" fontId="6" fillId="0" borderId="3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165" fontId="6" fillId="2" borderId="0" xfId="4" applyNumberFormat="1" applyFont="1" applyFill="1" applyAlignment="1">
      <alignment horizontal="right" vertical="center"/>
    </xf>
    <xf numFmtId="165" fontId="6" fillId="0" borderId="0" xfId="7" applyNumberFormat="1" applyFont="1" applyAlignment="1">
      <alignment horizontal="right" vertical="center"/>
    </xf>
    <xf numFmtId="165" fontId="6" fillId="2" borderId="1" xfId="4" applyNumberFormat="1" applyFont="1" applyFill="1" applyBorder="1" applyAlignment="1">
      <alignment horizontal="right" vertical="center"/>
    </xf>
    <xf numFmtId="165" fontId="6" fillId="0" borderId="1" xfId="4" applyNumberFormat="1" applyFont="1" applyBorder="1" applyAlignment="1">
      <alignment horizontal="right" vertical="center"/>
    </xf>
    <xf numFmtId="0" fontId="6" fillId="0" borderId="0" xfId="4" applyFont="1" applyAlignment="1">
      <alignment horizontal="center" vertical="center"/>
    </xf>
    <xf numFmtId="165" fontId="17" fillId="0" borderId="0" xfId="1" applyNumberFormat="1" applyFont="1" applyFill="1" applyAlignment="1">
      <alignment horizontal="right" vertical="center"/>
    </xf>
    <xf numFmtId="165" fontId="17" fillId="0" borderId="0" xfId="1" applyNumberFormat="1" applyFont="1" applyFill="1" applyBorder="1" applyAlignment="1">
      <alignment horizontal="right" vertical="center"/>
    </xf>
    <xf numFmtId="168" fontId="17" fillId="0" borderId="0" xfId="6" applyNumberFormat="1" applyFont="1" applyFill="1" applyAlignment="1">
      <alignment horizontal="right" vertical="center"/>
    </xf>
    <xf numFmtId="168" fontId="17" fillId="0" borderId="0" xfId="12" applyNumberFormat="1" applyFont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5" fillId="0" borderId="1" xfId="2" applyFont="1" applyFill="1" applyBorder="1" applyAlignment="1">
      <alignment horizontal="center" vertical="center"/>
    </xf>
    <xf numFmtId="165" fontId="6" fillId="0" borderId="0" xfId="2" applyNumberFormat="1" applyFont="1" applyAlignment="1">
      <alignment horizontal="center" vertical="center"/>
    </xf>
    <xf numFmtId="165" fontId="6" fillId="0" borderId="1" xfId="2" applyNumberFormat="1" applyFont="1" applyBorder="1" applyAlignment="1">
      <alignment horizontal="right" vertical="center" wrapText="1"/>
    </xf>
    <xf numFmtId="165" fontId="6" fillId="0" borderId="2" xfId="2" applyNumberFormat="1" applyFont="1" applyFill="1" applyBorder="1" applyAlignment="1">
      <alignment horizontal="right" vertical="center"/>
    </xf>
    <xf numFmtId="165" fontId="3" fillId="0" borderId="0" xfId="2" quotePrefix="1" applyNumberFormat="1" applyFont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1" xfId="0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0" xfId="0" quotePrefix="1" applyNumberFormat="1" applyFont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Fill="1" applyBorder="1" applyAlignment="1">
      <alignment horizontal="right" vertical="center"/>
    </xf>
    <xf numFmtId="165" fontId="4" fillId="0" borderId="0" xfId="6" applyNumberFormat="1" applyFont="1" applyFill="1" applyAlignment="1">
      <alignment horizontal="right" vertical="center"/>
    </xf>
    <xf numFmtId="165" fontId="4" fillId="0" borderId="0" xfId="6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165" fontId="3" fillId="0" borderId="0" xfId="0" applyNumberFormat="1" applyFont="1" applyAlignment="1">
      <alignment vertical="center"/>
    </xf>
    <xf numFmtId="165" fontId="3" fillId="0" borderId="0" xfId="0" applyNumberFormat="1" applyFont="1" applyFill="1" applyAlignment="1">
      <alignment vertical="center"/>
    </xf>
    <xf numFmtId="0" fontId="5" fillId="0" borderId="1" xfId="0" applyFont="1" applyBorder="1" applyAlignment="1">
      <alignment vertical="center"/>
    </xf>
    <xf numFmtId="49" fontId="13" fillId="0" borderId="1" xfId="5" applyNumberFormat="1" applyFont="1" applyFill="1" applyBorder="1" applyAlignment="1">
      <alignment vertical="center"/>
    </xf>
    <xf numFmtId="0" fontId="14" fillId="0" borderId="1" xfId="0" applyFont="1" applyFill="1" applyBorder="1" applyAlignment="1">
      <alignment vertical="center"/>
    </xf>
    <xf numFmtId="165" fontId="4" fillId="2" borderId="0" xfId="0" applyNumberFormat="1" applyFont="1" applyFill="1" applyAlignment="1" applyProtection="1">
      <alignment horizontal="right" vertical="center"/>
      <protection locked="0"/>
    </xf>
    <xf numFmtId="165" fontId="4" fillId="2" borderId="1" xfId="0" applyNumberFormat="1" applyFont="1" applyFill="1" applyBorder="1" applyAlignment="1" applyProtection="1">
      <alignment horizontal="right" vertical="center"/>
      <protection locked="0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65" fontId="6" fillId="2" borderId="0" xfId="16" applyNumberFormat="1" applyFont="1" applyFill="1" applyAlignment="1">
      <alignment horizontal="right" vertical="center"/>
    </xf>
    <xf numFmtId="165" fontId="6" fillId="0" borderId="0" xfId="16" applyNumberFormat="1" applyFont="1" applyFill="1" applyAlignment="1">
      <alignment horizontal="right" vertical="center"/>
    </xf>
    <xf numFmtId="165" fontId="6" fillId="2" borderId="0" xfId="16" applyNumberFormat="1" applyFont="1" applyFill="1" applyAlignment="1">
      <alignment horizontal="center" vertical="center"/>
    </xf>
    <xf numFmtId="0" fontId="6" fillId="0" borderId="0" xfId="15" applyNumberFormat="1" applyFont="1" applyFill="1" applyAlignment="1">
      <alignment horizontal="left" vertical="center"/>
    </xf>
    <xf numFmtId="164" fontId="6" fillId="0" borderId="0" xfId="6" applyFont="1" applyFill="1" applyAlignment="1">
      <alignment vertical="center"/>
    </xf>
    <xf numFmtId="165" fontId="6" fillId="2" borderId="1" xfId="16" applyNumberFormat="1" applyFont="1" applyFill="1" applyBorder="1" applyAlignment="1">
      <alignment horizontal="right" vertical="center"/>
    </xf>
    <xf numFmtId="165" fontId="6" fillId="2" borderId="0" xfId="16" applyNumberFormat="1" applyFont="1" applyFill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49" fontId="6" fillId="0" borderId="0" xfId="5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5" fontId="6" fillId="0" borderId="0" xfId="0" applyNumberFormat="1" applyFont="1" applyFill="1" applyAlignment="1">
      <alignment horizontal="right" vertical="center"/>
    </xf>
    <xf numFmtId="165" fontId="6" fillId="2" borderId="0" xfId="24" applyNumberFormat="1" applyFont="1" applyFill="1" applyAlignment="1">
      <alignment horizontal="right" vertical="center"/>
    </xf>
    <xf numFmtId="165" fontId="6" fillId="2" borderId="0" xfId="24" applyNumberFormat="1" applyFont="1" applyFill="1" applyAlignment="1" applyProtection="1">
      <alignment horizontal="right" vertical="center"/>
      <protection locked="0"/>
    </xf>
    <xf numFmtId="165" fontId="6" fillId="2" borderId="0" xfId="0" applyNumberFormat="1" applyFont="1" applyFill="1" applyAlignment="1" applyProtection="1">
      <alignment horizontal="right" vertical="center"/>
      <protection locked="0"/>
    </xf>
    <xf numFmtId="165" fontId="6" fillId="0" borderId="0" xfId="24" applyNumberFormat="1" applyFont="1" applyAlignment="1">
      <alignment horizontal="right" vertical="center"/>
    </xf>
    <xf numFmtId="165" fontId="6" fillId="2" borderId="1" xfId="0" applyNumberFormat="1" applyFont="1" applyFill="1" applyBorder="1" applyAlignment="1" applyProtection="1">
      <alignment horizontal="right" vertical="center"/>
      <protection locked="0"/>
    </xf>
    <xf numFmtId="0" fontId="6" fillId="0" borderId="0" xfId="0" applyFont="1" applyFill="1" applyAlignment="1">
      <alignment horizontal="right" vertical="center"/>
    </xf>
    <xf numFmtId="165" fontId="6" fillId="2" borderId="0" xfId="6" applyNumberFormat="1" applyFont="1" applyFill="1" applyAlignment="1">
      <alignment horizontal="right" vertical="center"/>
    </xf>
    <xf numFmtId="165" fontId="6" fillId="0" borderId="0" xfId="6" applyNumberFormat="1" applyFont="1" applyFill="1" applyAlignment="1">
      <alignment horizontal="right" vertical="center"/>
    </xf>
    <xf numFmtId="165" fontId="6" fillId="2" borderId="0" xfId="1" applyNumberFormat="1" applyFont="1" applyFill="1" applyAlignment="1">
      <alignment horizontal="right" vertical="center"/>
    </xf>
    <xf numFmtId="165" fontId="6" fillId="2" borderId="0" xfId="1" applyNumberFormat="1" applyFont="1" applyFill="1" applyBorder="1" applyAlignment="1">
      <alignment horizontal="center" vertical="center"/>
    </xf>
    <xf numFmtId="165" fontId="6" fillId="0" borderId="0" xfId="1" applyNumberFormat="1" applyFont="1" applyFill="1" applyBorder="1" applyAlignment="1">
      <alignment horizontal="center" vertical="center"/>
    </xf>
    <xf numFmtId="165" fontId="6" fillId="2" borderId="1" xfId="1" applyNumberFormat="1" applyFont="1" applyFill="1" applyBorder="1" applyAlignment="1">
      <alignment horizontal="right" vertical="center"/>
    </xf>
    <xf numFmtId="165" fontId="6" fillId="0" borderId="1" xfId="0" applyNumberFormat="1" applyFont="1" applyFill="1" applyBorder="1" applyAlignment="1">
      <alignment horizontal="right" vertical="center"/>
    </xf>
    <xf numFmtId="165" fontId="6" fillId="0" borderId="1" xfId="1" applyNumberFormat="1" applyFont="1" applyFill="1" applyBorder="1" applyAlignment="1">
      <alignment horizontal="right" vertical="center"/>
    </xf>
    <xf numFmtId="165" fontId="6" fillId="2" borderId="1" xfId="6" applyNumberFormat="1" applyFont="1" applyFill="1" applyBorder="1" applyAlignment="1">
      <alignment horizontal="right" vertical="center"/>
    </xf>
    <xf numFmtId="165" fontId="6" fillId="0" borderId="1" xfId="6" applyNumberFormat="1" applyFont="1" applyFill="1" applyBorder="1" applyAlignment="1">
      <alignment horizontal="right" vertical="center"/>
    </xf>
    <xf numFmtId="49" fontId="6" fillId="0" borderId="0" xfId="5" applyNumberFormat="1" applyFont="1" applyFill="1" applyAlignment="1">
      <alignment horizontal="left" vertical="center"/>
    </xf>
    <xf numFmtId="165" fontId="6" fillId="0" borderId="0" xfId="1" applyNumberFormat="1" applyFont="1" applyFill="1" applyAlignment="1">
      <alignment horizontal="right" vertical="center"/>
    </xf>
    <xf numFmtId="165" fontId="6" fillId="2" borderId="0" xfId="1" applyNumberFormat="1" applyFont="1" applyFill="1" applyAlignment="1">
      <alignment horizontal="center" vertical="center"/>
    </xf>
    <xf numFmtId="0" fontId="6" fillId="0" borderId="0" xfId="10" applyNumberFormat="1" applyFont="1" applyFill="1" applyAlignment="1">
      <alignment vertical="center"/>
    </xf>
    <xf numFmtId="165" fontId="6" fillId="0" borderId="0" xfId="0" applyNumberFormat="1" applyFont="1" applyFill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6" fillId="2" borderId="2" xfId="6" applyNumberFormat="1" applyFont="1" applyFill="1" applyBorder="1" applyAlignment="1">
      <alignment horizontal="right" vertical="center"/>
    </xf>
    <xf numFmtId="165" fontId="6" fillId="0" borderId="2" xfId="6" applyNumberFormat="1" applyFont="1" applyFill="1" applyBorder="1" applyAlignment="1">
      <alignment horizontal="right" vertical="center"/>
    </xf>
    <xf numFmtId="165" fontId="6" fillId="0" borderId="0" xfId="6" applyNumberFormat="1" applyFont="1" applyFill="1" applyBorder="1" applyAlignment="1">
      <alignment horizontal="right" vertical="center"/>
    </xf>
    <xf numFmtId="0" fontId="6" fillId="0" borderId="0" xfId="11" applyFont="1" applyFill="1" applyAlignment="1">
      <alignment vertical="center"/>
    </xf>
    <xf numFmtId="165" fontId="6" fillId="2" borderId="1" xfId="1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/>
    </xf>
    <xf numFmtId="0" fontId="6" fillId="0" borderId="0" xfId="12" applyFont="1" applyFill="1" applyAlignment="1">
      <alignment horizontal="center" vertical="center"/>
    </xf>
    <xf numFmtId="0" fontId="6" fillId="0" borderId="0" xfId="12" applyFont="1" applyAlignment="1">
      <alignment vertical="center"/>
    </xf>
    <xf numFmtId="168" fontId="6" fillId="2" borderId="2" xfId="6" applyNumberFormat="1" applyFont="1" applyFill="1" applyBorder="1" applyAlignment="1">
      <alignment horizontal="right" vertical="center"/>
    </xf>
    <xf numFmtId="168" fontId="6" fillId="0" borderId="0" xfId="6" applyNumberFormat="1" applyFont="1" applyFill="1" applyAlignment="1">
      <alignment horizontal="right" vertical="center"/>
    </xf>
    <xf numFmtId="168" fontId="6" fillId="0" borderId="2" xfId="6" applyNumberFormat="1" applyFont="1" applyFill="1" applyBorder="1" applyAlignment="1">
      <alignment horizontal="right" vertical="center"/>
    </xf>
    <xf numFmtId="0" fontId="6" fillId="0" borderId="0" xfId="12" applyFont="1" applyFill="1" applyAlignment="1">
      <alignment vertical="center"/>
    </xf>
    <xf numFmtId="168" fontId="6" fillId="2" borderId="0" xfId="6" applyNumberFormat="1" applyFont="1" applyFill="1" applyAlignment="1">
      <alignment horizontal="right" vertical="center"/>
    </xf>
    <xf numFmtId="168" fontId="6" fillId="0" borderId="0" xfId="12" applyNumberFormat="1" applyFont="1" applyAlignment="1">
      <alignment horizontal="right" vertical="center"/>
    </xf>
    <xf numFmtId="165" fontId="6" fillId="0" borderId="0" xfId="0" applyNumberFormat="1" applyFont="1" applyFill="1" applyAlignment="1">
      <alignment vertical="center"/>
    </xf>
    <xf numFmtId="165" fontId="5" fillId="0" borderId="0" xfId="0" applyNumberFormat="1" applyFont="1" applyAlignment="1" applyProtection="1">
      <alignment horizontal="right" vertical="center"/>
      <protection locked="0"/>
    </xf>
    <xf numFmtId="165" fontId="6" fillId="0" borderId="0" xfId="0" applyNumberFormat="1" applyFont="1" applyAlignment="1" applyProtection="1">
      <alignment horizontal="right" vertical="center"/>
      <protection locked="0"/>
    </xf>
    <xf numFmtId="165" fontId="5" fillId="0" borderId="1" xfId="0" applyNumberFormat="1" applyFont="1" applyBorder="1" applyAlignment="1" applyProtection="1">
      <alignment horizontal="right" vertical="center"/>
      <protection locked="0"/>
    </xf>
    <xf numFmtId="165" fontId="5" fillId="0" borderId="0" xfId="0" applyNumberFormat="1" applyFont="1" applyBorder="1" applyAlignment="1" applyProtection="1">
      <alignment horizontal="right" vertical="center"/>
      <protection locked="0"/>
    </xf>
    <xf numFmtId="165" fontId="6" fillId="0" borderId="0" xfId="0" applyNumberFormat="1" applyFont="1" applyFill="1" applyAlignment="1" applyProtection="1">
      <alignment horizontal="right" vertical="center"/>
      <protection locked="0"/>
    </xf>
    <xf numFmtId="165" fontId="6" fillId="0" borderId="0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Fill="1" applyBorder="1" applyAlignment="1" applyProtection="1">
      <alignment horizontal="right" vertical="center"/>
      <protection locked="0"/>
    </xf>
    <xf numFmtId="165" fontId="6" fillId="0" borderId="2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right" vertical="center"/>
    </xf>
    <xf numFmtId="165" fontId="6" fillId="2" borderId="0" xfId="0" applyNumberFormat="1" applyFont="1" applyFill="1" applyBorder="1" applyAlignment="1" applyProtection="1">
      <alignment horizontal="center" vertical="center"/>
      <protection locked="0"/>
    </xf>
    <xf numFmtId="165" fontId="6" fillId="2" borderId="0" xfId="0" applyNumberFormat="1" applyFont="1" applyFill="1" applyBorder="1" applyAlignment="1" applyProtection="1">
      <alignment horizontal="right" vertical="center"/>
      <protection locked="0"/>
    </xf>
    <xf numFmtId="165" fontId="6" fillId="2" borderId="1" xfId="0" applyNumberFormat="1" applyFont="1" applyFill="1" applyBorder="1" applyAlignment="1" applyProtection="1">
      <alignment horizontal="center" vertical="center"/>
      <protection locked="0"/>
    </xf>
    <xf numFmtId="165" fontId="6" fillId="2" borderId="0" xfId="9" applyNumberFormat="1" applyFont="1" applyFill="1" applyAlignment="1">
      <alignment vertical="center"/>
    </xf>
    <xf numFmtId="165" fontId="6" fillId="2" borderId="0" xfId="9" applyNumberFormat="1" applyFont="1" applyFill="1" applyAlignment="1">
      <alignment horizontal="right" vertical="center"/>
    </xf>
    <xf numFmtId="165" fontId="6" fillId="2" borderId="1" xfId="7" applyNumberFormat="1" applyFont="1" applyFill="1" applyBorder="1" applyAlignment="1">
      <alignment horizontal="right" vertical="center"/>
    </xf>
    <xf numFmtId="165" fontId="4" fillId="0" borderId="0" xfId="0" applyNumberFormat="1" applyFont="1" applyAlignment="1" applyProtection="1">
      <alignment horizontal="right" vertical="center"/>
      <protection locked="0"/>
    </xf>
    <xf numFmtId="165" fontId="4" fillId="0" borderId="1" xfId="0" applyNumberFormat="1" applyFont="1" applyBorder="1" applyAlignment="1" applyProtection="1">
      <alignment horizontal="right" vertical="center"/>
      <protection locked="0"/>
    </xf>
    <xf numFmtId="165" fontId="3" fillId="0" borderId="0" xfId="4" applyNumberFormat="1" applyFont="1" applyAlignment="1" applyProtection="1">
      <alignment horizontal="right" vertical="center"/>
      <protection locked="0"/>
    </xf>
    <xf numFmtId="165" fontId="3" fillId="0" borderId="0" xfId="0" applyNumberFormat="1" applyFont="1" applyAlignment="1" applyProtection="1">
      <alignment horizontal="right" vertical="center"/>
      <protection locked="0"/>
    </xf>
    <xf numFmtId="165" fontId="3" fillId="0" borderId="0" xfId="0" applyNumberFormat="1" applyFont="1" applyAlignment="1" applyProtection="1">
      <alignment horizontal="center" vertical="center"/>
      <protection locked="0"/>
    </xf>
    <xf numFmtId="165" fontId="3" fillId="0" borderId="1" xfId="4" applyNumberFormat="1" applyFont="1" applyBorder="1" applyAlignment="1" applyProtection="1">
      <alignment horizontal="right" vertical="center"/>
      <protection locked="0"/>
    </xf>
    <xf numFmtId="165" fontId="4" fillId="0" borderId="0" xfId="4" applyNumberFormat="1" applyFont="1" applyAlignment="1">
      <alignment horizontal="right" vertical="center"/>
    </xf>
    <xf numFmtId="165" fontId="3" fillId="0" borderId="1" xfId="0" applyNumberFormat="1" applyFont="1" applyBorder="1" applyAlignment="1" applyProtection="1">
      <alignment horizontal="right" vertical="center"/>
      <protection locked="0"/>
    </xf>
    <xf numFmtId="165" fontId="4" fillId="0" borderId="0" xfId="0" applyNumberFormat="1" applyFont="1" applyFill="1" applyAlignment="1" applyProtection="1">
      <alignment horizontal="right" vertical="center"/>
      <protection locked="0"/>
    </xf>
    <xf numFmtId="165" fontId="4" fillId="0" borderId="0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0" xfId="4" applyNumberFormat="1" applyFont="1" applyFill="1" applyAlignment="1">
      <alignment horizontal="right" vertical="center"/>
    </xf>
    <xf numFmtId="165" fontId="4" fillId="0" borderId="0" xfId="4" applyNumberFormat="1" applyFont="1" applyFill="1" applyAlignment="1" applyProtection="1">
      <alignment horizontal="right" vertical="center"/>
      <protection locked="0"/>
    </xf>
    <xf numFmtId="165" fontId="4" fillId="0" borderId="1" xfId="0" applyNumberFormat="1" applyFont="1" applyFill="1" applyBorder="1" applyAlignment="1" applyProtection="1">
      <alignment horizontal="right" vertical="center"/>
      <protection locked="0"/>
    </xf>
    <xf numFmtId="165" fontId="4" fillId="0" borderId="2" xfId="0" applyNumberFormat="1" applyFont="1" applyFill="1" applyBorder="1" applyAlignment="1" applyProtection="1">
      <alignment horizontal="right" vertical="center"/>
      <protection locked="0"/>
    </xf>
    <xf numFmtId="165" fontId="4" fillId="0" borderId="2" xfId="0" applyNumberFormat="1" applyFont="1" applyFill="1" applyBorder="1" applyAlignment="1">
      <alignment horizontal="center" vertical="center"/>
    </xf>
    <xf numFmtId="165" fontId="4" fillId="2" borderId="0" xfId="0" applyNumberFormat="1" applyFont="1" applyFill="1" applyAlignment="1" applyProtection="1">
      <alignment horizontal="center" vertical="center"/>
      <protection locked="0"/>
    </xf>
    <xf numFmtId="165" fontId="4" fillId="2" borderId="0" xfId="0" applyNumberFormat="1" applyFont="1" applyFill="1" applyAlignment="1">
      <alignment horizontal="right" vertical="center"/>
    </xf>
    <xf numFmtId="165" fontId="4" fillId="2" borderId="0" xfId="0" applyNumberFormat="1" applyFont="1" applyFill="1" applyBorder="1" applyAlignment="1" applyProtection="1">
      <alignment horizontal="right" vertical="center"/>
      <protection locked="0"/>
    </xf>
    <xf numFmtId="165" fontId="4" fillId="2" borderId="0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 applyProtection="1">
      <alignment horizontal="right" vertical="center"/>
      <protection locked="0"/>
    </xf>
    <xf numFmtId="165" fontId="13" fillId="0" borderId="0" xfId="0" applyNumberFormat="1" applyFont="1" applyAlignment="1">
      <alignment horizontal="right" vertical="center"/>
    </xf>
    <xf numFmtId="165" fontId="14" fillId="0" borderId="0" xfId="0" quotePrefix="1" applyNumberFormat="1" applyFont="1" applyAlignment="1">
      <alignment horizontal="right" vertical="center"/>
    </xf>
    <xf numFmtId="165" fontId="14" fillId="0" borderId="0" xfId="0" applyNumberFormat="1" applyFont="1" applyAlignment="1">
      <alignment horizontal="right" vertical="center"/>
    </xf>
    <xf numFmtId="165" fontId="14" fillId="0" borderId="0" xfId="2" applyNumberFormat="1" applyFont="1" applyAlignment="1">
      <alignment horizontal="right" vertical="center"/>
    </xf>
    <xf numFmtId="165" fontId="14" fillId="0" borderId="1" xfId="0" applyNumberFormat="1" applyFont="1" applyBorder="1" applyAlignment="1">
      <alignment horizontal="right" vertical="center"/>
    </xf>
    <xf numFmtId="165" fontId="13" fillId="2" borderId="0" xfId="0" applyNumberFormat="1" applyFont="1" applyFill="1" applyAlignment="1">
      <alignment horizontal="right" vertical="center"/>
    </xf>
    <xf numFmtId="165" fontId="13" fillId="2" borderId="0" xfId="14" applyNumberFormat="1" applyFont="1" applyFill="1" applyAlignment="1">
      <alignment horizontal="right" vertical="center"/>
    </xf>
    <xf numFmtId="165" fontId="13" fillId="0" borderId="0" xfId="14" applyNumberFormat="1" applyFont="1" applyAlignment="1">
      <alignment horizontal="right" vertical="center"/>
    </xf>
    <xf numFmtId="165" fontId="6" fillId="0" borderId="0" xfId="14" applyNumberFormat="1" applyFont="1" applyAlignment="1">
      <alignment horizontal="right" vertical="center"/>
    </xf>
    <xf numFmtId="165" fontId="17" fillId="0" borderId="0" xfId="0" applyNumberFormat="1" applyFont="1" applyAlignment="1">
      <alignment horizontal="right" vertical="center"/>
    </xf>
    <xf numFmtId="165" fontId="13" fillId="0" borderId="0" xfId="6" applyNumberFormat="1" applyFont="1" applyFill="1" applyAlignment="1">
      <alignment vertical="center"/>
    </xf>
    <xf numFmtId="165" fontId="6" fillId="2" borderId="1" xfId="16" applyNumberFormat="1" applyFont="1" applyFill="1" applyBorder="1" applyAlignment="1">
      <alignment horizontal="center" vertical="center"/>
    </xf>
    <xf numFmtId="165" fontId="13" fillId="0" borderId="0" xfId="6" applyNumberFormat="1" applyFont="1" applyFill="1" applyAlignment="1">
      <alignment horizontal="right" vertical="center"/>
    </xf>
    <xf numFmtId="165" fontId="13" fillId="2" borderId="0" xfId="6" applyNumberFormat="1" applyFont="1" applyFill="1" applyAlignment="1">
      <alignment horizontal="right" vertical="center"/>
    </xf>
    <xf numFmtId="165" fontId="6" fillId="0" borderId="1" xfId="16" applyNumberFormat="1" applyFont="1" applyFill="1" applyBorder="1" applyAlignment="1">
      <alignment horizontal="right" vertical="center"/>
    </xf>
    <xf numFmtId="165" fontId="13" fillId="2" borderId="1" xfId="6" applyNumberFormat="1" applyFont="1" applyFill="1" applyBorder="1" applyAlignment="1">
      <alignment horizontal="right" vertical="center"/>
    </xf>
    <xf numFmtId="165" fontId="13" fillId="0" borderId="0" xfId="6" applyNumberFormat="1" applyFont="1" applyFill="1" applyBorder="1" applyAlignment="1">
      <alignment horizontal="right" vertical="center"/>
    </xf>
    <xf numFmtId="165" fontId="13" fillId="0" borderId="1" xfId="6" applyNumberFormat="1" applyFont="1" applyFill="1" applyBorder="1" applyAlignment="1">
      <alignment horizontal="right" vertical="center"/>
    </xf>
    <xf numFmtId="165" fontId="14" fillId="2" borderId="0" xfId="0" applyNumberFormat="1" applyFont="1" applyFill="1" applyAlignment="1">
      <alignment horizontal="right" vertical="center"/>
    </xf>
    <xf numFmtId="165" fontId="6" fillId="0" borderId="0" xfId="16" applyNumberFormat="1" applyFont="1" applyFill="1" applyBorder="1" applyAlignment="1">
      <alignment horizontal="right" vertical="center"/>
    </xf>
    <xf numFmtId="165" fontId="13" fillId="0" borderId="0" xfId="0" applyNumberFormat="1" applyFont="1" applyAlignment="1">
      <alignment vertical="center"/>
    </xf>
    <xf numFmtId="165" fontId="6" fillId="0" borderId="1" xfId="0" applyNumberFormat="1" applyFont="1" applyBorder="1" applyAlignment="1">
      <alignment vertical="center"/>
    </xf>
    <xf numFmtId="165" fontId="13" fillId="0" borderId="0" xfId="0" applyNumberFormat="1" applyFont="1" applyBorder="1" applyAlignment="1">
      <alignment horizontal="right" vertical="center"/>
    </xf>
    <xf numFmtId="165" fontId="13" fillId="2" borderId="2" xfId="6" applyNumberFormat="1" applyFont="1" applyFill="1" applyBorder="1" applyAlignment="1">
      <alignment horizontal="right" vertical="center"/>
    </xf>
    <xf numFmtId="165" fontId="6" fillId="0" borderId="0" xfId="6" applyNumberFormat="1" applyFont="1" applyFill="1" applyBorder="1" applyAlignment="1">
      <alignment vertical="center"/>
    </xf>
    <xf numFmtId="165" fontId="17" fillId="0" borderId="0" xfId="6" applyNumberFormat="1" applyFont="1" applyFill="1" applyBorder="1" applyAlignment="1">
      <alignment vertical="center"/>
    </xf>
    <xf numFmtId="165" fontId="13" fillId="0" borderId="0" xfId="0" applyNumberFormat="1" applyFont="1" applyFill="1" applyAlignment="1">
      <alignment horizontal="right" vertical="center"/>
    </xf>
    <xf numFmtId="165" fontId="6" fillId="0" borderId="0" xfId="16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right" vertical="center"/>
    </xf>
    <xf numFmtId="10" fontId="6" fillId="0" borderId="0" xfId="25" applyNumberFormat="1" applyFont="1" applyFill="1" applyBorder="1" applyAlignment="1">
      <alignment horizontal="right" vertical="center"/>
    </xf>
    <xf numFmtId="165" fontId="5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165" fontId="3" fillId="0" borderId="0" xfId="2" applyNumberFormat="1" applyFont="1" applyAlignment="1">
      <alignment horizontal="center" vertical="center"/>
    </xf>
    <xf numFmtId="165" fontId="14" fillId="0" borderId="0" xfId="2" applyNumberFormat="1" applyFont="1" applyAlignment="1">
      <alignment horizontal="center" vertical="center"/>
    </xf>
    <xf numFmtId="165" fontId="5" fillId="0" borderId="1" xfId="2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justify" vertical="center"/>
    </xf>
    <xf numFmtId="165" fontId="5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165" fontId="3" fillId="0" borderId="1" xfId="2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165" fontId="3" fillId="0" borderId="0" xfId="2" applyNumberFormat="1" applyFont="1" applyAlignment="1">
      <alignment horizontal="center" vertical="center"/>
    </xf>
    <xf numFmtId="165" fontId="5" fillId="0" borderId="1" xfId="0" applyNumberFormat="1" applyFont="1" applyBorder="1" applyAlignment="1" applyProtection="1">
      <alignment horizontal="center" vertical="center"/>
      <protection locked="0"/>
    </xf>
    <xf numFmtId="165" fontId="5" fillId="0" borderId="4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justify" vertical="center"/>
    </xf>
    <xf numFmtId="0" fontId="3" fillId="0" borderId="0" xfId="0" applyFont="1" applyAlignment="1">
      <alignment horizontal="left" vertical="center"/>
    </xf>
    <xf numFmtId="165" fontId="3" fillId="0" borderId="1" xfId="0" applyNumberFormat="1" applyFont="1" applyBorder="1" applyAlignment="1" applyProtection="1">
      <alignment horizontal="center" vertical="center"/>
      <protection locked="0"/>
    </xf>
    <xf numFmtId="165" fontId="3" fillId="0" borderId="4" xfId="0" applyNumberFormat="1" applyFont="1" applyBorder="1" applyAlignment="1" applyProtection="1">
      <alignment horizontal="center" vertical="center"/>
      <protection locked="0"/>
    </xf>
    <xf numFmtId="165" fontId="14" fillId="0" borderId="1" xfId="2" applyNumberFormat="1" applyFont="1" applyBorder="1" applyAlignment="1">
      <alignment horizontal="center" vertical="center"/>
    </xf>
    <xf numFmtId="165" fontId="14" fillId="0" borderId="0" xfId="2" applyNumberFormat="1" applyFont="1" applyAlignment="1">
      <alignment horizontal="center" vertical="center"/>
    </xf>
  </cellXfs>
  <cellStyles count="26">
    <cellStyle name="Comma" xfId="1" builtinId="3"/>
    <cellStyle name="Comma 11" xfId="6"/>
    <cellStyle name="Comma 11 2" xfId="21"/>
    <cellStyle name="Comma 11 4" xfId="16"/>
    <cellStyle name="Comma 11 4 2" xfId="23"/>
    <cellStyle name="Comma 2" xfId="8"/>
    <cellStyle name="Comma 2 2" xfId="20"/>
    <cellStyle name="Comma 3" xfId="18"/>
    <cellStyle name="Normal" xfId="0" builtinId="0"/>
    <cellStyle name="Normal 13" xfId="19"/>
    <cellStyle name="Normal 191" xfId="13"/>
    <cellStyle name="Normal 2" xfId="4"/>
    <cellStyle name="Normal 2 2" xfId="7"/>
    <cellStyle name="Normal 2 3" xfId="24"/>
    <cellStyle name="Normal 3" xfId="11"/>
    <cellStyle name="Normal 63" xfId="14"/>
    <cellStyle name="Normal 7" xfId="22"/>
    <cellStyle name="Normal_FS_E_Q1'49" xfId="5"/>
    <cellStyle name="Normal_Noble-311207_Revised 250208" xfId="3"/>
    <cellStyle name="Normal_Noble-47t" xfId="9"/>
    <cellStyle name="Normal_Noble-E04" xfId="2"/>
    <cellStyle name="Normal_RS Fin Thai Q2'06" xfId="15"/>
    <cellStyle name="Normal_RS-T-Q4'08_1st 2" xfId="17"/>
    <cellStyle name="Percent" xfId="25" builtinId="5"/>
    <cellStyle name="ปกติ_LPN_PM_YE'05_T2_1" xfId="12"/>
    <cellStyle name="ปกติ_RS_Q1-49 Excel T&amp;E" xfId="10"/>
  </cellStyles>
  <dxfs count="0"/>
  <tableStyles count="0" defaultTableStyle="TableStyleMedium2" defaultPivotStyle="PivotStyleLight16"/>
  <colors>
    <mruColors>
      <color rgb="FFFAFAFA"/>
      <color rgb="FFA04A4A"/>
      <color rgb="FFD99393"/>
      <color rgb="FFFAFA00"/>
      <color rgb="FF99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04A4A"/>
  </sheetPr>
  <dimension ref="A1:M160"/>
  <sheetViews>
    <sheetView tabSelected="1" topLeftCell="A13" zoomScale="110" zoomScaleNormal="110" zoomScaleSheetLayoutView="115" workbookViewId="0">
      <selection activeCell="D31" sqref="D31"/>
    </sheetView>
  </sheetViews>
  <sheetFormatPr defaultColWidth="10.7109375" defaultRowHeight="16.5" customHeight="1" x14ac:dyDescent="0.2"/>
  <cols>
    <col min="1" max="3" width="1.42578125" style="11" customWidth="1"/>
    <col min="4" max="4" width="40.28515625" style="11" customWidth="1"/>
    <col min="5" max="5" width="5.7109375" style="145" customWidth="1"/>
    <col min="6" max="6" width="0.7109375" style="24" customWidth="1"/>
    <col min="7" max="7" width="14.7109375" style="45" customWidth="1"/>
    <col min="8" max="8" width="0.7109375" style="45" customWidth="1"/>
    <col min="9" max="9" width="14.7109375" style="45" customWidth="1"/>
    <col min="10" max="10" width="0.7109375" style="45" customWidth="1"/>
    <col min="11" max="11" width="15.28515625" style="45" customWidth="1"/>
    <col min="12" max="12" width="0.7109375" style="45" customWidth="1"/>
    <col min="13" max="13" width="14.7109375" style="45" customWidth="1"/>
    <col min="14" max="16384" width="10.7109375" style="11"/>
  </cols>
  <sheetData>
    <row r="1" spans="1:13" ht="16.5" customHeight="1" x14ac:dyDescent="0.2">
      <c r="A1" s="1" t="s">
        <v>0</v>
      </c>
      <c r="B1" s="148"/>
      <c r="C1" s="148"/>
      <c r="D1" s="149"/>
      <c r="E1" s="9"/>
      <c r="F1" s="10"/>
      <c r="G1" s="120"/>
      <c r="H1" s="120"/>
      <c r="I1" s="120"/>
      <c r="J1" s="120"/>
      <c r="K1" s="120"/>
      <c r="L1" s="120"/>
      <c r="M1" s="120"/>
    </row>
    <row r="2" spans="1:13" ht="16.5" customHeight="1" x14ac:dyDescent="0.2">
      <c r="A2" s="1" t="s">
        <v>1</v>
      </c>
      <c r="B2" s="148"/>
      <c r="C2" s="148"/>
      <c r="D2" s="148"/>
      <c r="E2" s="9"/>
      <c r="F2" s="10"/>
      <c r="G2" s="120"/>
      <c r="H2" s="120"/>
      <c r="I2" s="120"/>
      <c r="J2" s="120"/>
      <c r="K2" s="120"/>
      <c r="L2" s="120"/>
      <c r="M2" s="120"/>
    </row>
    <row r="3" spans="1:13" ht="16.5" customHeight="1" x14ac:dyDescent="0.2">
      <c r="A3" s="5" t="s">
        <v>171</v>
      </c>
      <c r="B3" s="150"/>
      <c r="C3" s="150"/>
      <c r="D3" s="150"/>
      <c r="E3" s="12"/>
      <c r="F3" s="151"/>
      <c r="G3" s="122"/>
      <c r="H3" s="122"/>
      <c r="I3" s="122"/>
      <c r="J3" s="122"/>
      <c r="K3" s="122"/>
      <c r="L3" s="122"/>
      <c r="M3" s="122"/>
    </row>
    <row r="4" spans="1:13" ht="14.7" customHeight="1" x14ac:dyDescent="0.2">
      <c r="A4" s="8"/>
      <c r="B4" s="8"/>
      <c r="C4" s="8"/>
      <c r="D4" s="8"/>
      <c r="E4" s="9"/>
      <c r="F4" s="10"/>
      <c r="G4" s="120"/>
      <c r="H4" s="120"/>
      <c r="I4" s="120"/>
      <c r="J4" s="120"/>
      <c r="K4" s="120"/>
      <c r="L4" s="120"/>
      <c r="M4" s="120"/>
    </row>
    <row r="5" spans="1:13" ht="14.7" customHeight="1" x14ac:dyDescent="0.2">
      <c r="A5" s="8"/>
      <c r="B5" s="8"/>
      <c r="C5" s="8"/>
      <c r="D5" s="8"/>
      <c r="E5" s="9"/>
      <c r="F5" s="10"/>
      <c r="G5" s="120"/>
      <c r="H5" s="120"/>
      <c r="I5" s="120"/>
      <c r="J5" s="120"/>
      <c r="K5" s="120"/>
      <c r="L5" s="120"/>
      <c r="M5" s="120"/>
    </row>
    <row r="6" spans="1:13" ht="14.7" customHeight="1" x14ac:dyDescent="0.2">
      <c r="A6" s="8"/>
      <c r="B6" s="8"/>
      <c r="C6" s="8"/>
      <c r="D6" s="8"/>
      <c r="E6" s="9"/>
      <c r="F6" s="10"/>
      <c r="G6" s="368" t="s">
        <v>2</v>
      </c>
      <c r="H6" s="368"/>
      <c r="I6" s="368"/>
      <c r="J6" s="362"/>
      <c r="K6" s="368" t="s">
        <v>3</v>
      </c>
      <c r="L6" s="368"/>
      <c r="M6" s="368"/>
    </row>
    <row r="7" spans="1:13" ht="14.7" customHeight="1" x14ac:dyDescent="0.2">
      <c r="A7" s="8"/>
      <c r="B7" s="8"/>
      <c r="C7" s="8"/>
      <c r="D7" s="8"/>
      <c r="E7" s="9"/>
      <c r="F7" s="10"/>
      <c r="G7" s="366" t="s">
        <v>4</v>
      </c>
      <c r="H7" s="366"/>
      <c r="I7" s="366"/>
      <c r="J7" s="362"/>
      <c r="K7" s="366" t="s">
        <v>4</v>
      </c>
      <c r="L7" s="366"/>
      <c r="M7" s="366"/>
    </row>
    <row r="8" spans="1:13" ht="14.7" customHeight="1" x14ac:dyDescent="0.2">
      <c r="A8" s="8"/>
      <c r="B8" s="8"/>
      <c r="C8" s="8"/>
      <c r="D8" s="8"/>
      <c r="E8" s="9"/>
      <c r="F8" s="10"/>
      <c r="G8" s="120" t="s">
        <v>5</v>
      </c>
      <c r="H8" s="120"/>
      <c r="I8" s="120" t="s">
        <v>6</v>
      </c>
      <c r="J8" s="120"/>
      <c r="K8" s="120" t="s">
        <v>5</v>
      </c>
      <c r="L8" s="120"/>
      <c r="M8" s="120" t="s">
        <v>6</v>
      </c>
    </row>
    <row r="9" spans="1:13" ht="14.7" customHeight="1" x14ac:dyDescent="0.2">
      <c r="A9" s="8"/>
      <c r="B9" s="8"/>
      <c r="C9" s="8"/>
      <c r="D9" s="8"/>
      <c r="E9" s="9"/>
      <c r="F9" s="10"/>
      <c r="G9" s="121" t="s">
        <v>173</v>
      </c>
      <c r="H9" s="121"/>
      <c r="I9" s="121" t="s">
        <v>7</v>
      </c>
      <c r="J9" s="121"/>
      <c r="K9" s="121" t="s">
        <v>173</v>
      </c>
      <c r="L9" s="121"/>
      <c r="M9" s="121" t="s">
        <v>7</v>
      </c>
    </row>
    <row r="10" spans="1:13" ht="14.7" customHeight="1" x14ac:dyDescent="0.2">
      <c r="A10" s="8"/>
      <c r="B10" s="8"/>
      <c r="C10" s="8"/>
      <c r="D10" s="8"/>
      <c r="E10" s="9"/>
      <c r="F10" s="10"/>
      <c r="G10" s="121" t="s">
        <v>174</v>
      </c>
      <c r="H10" s="121"/>
      <c r="I10" s="121" t="s">
        <v>150</v>
      </c>
      <c r="J10" s="121"/>
      <c r="K10" s="121" t="s">
        <v>174</v>
      </c>
      <c r="L10" s="121"/>
      <c r="M10" s="121" t="s">
        <v>150</v>
      </c>
    </row>
    <row r="11" spans="1:13" ht="14.7" customHeight="1" x14ac:dyDescent="0.2">
      <c r="A11" s="8"/>
      <c r="B11" s="8"/>
      <c r="C11" s="8"/>
      <c r="D11" s="8"/>
      <c r="E11" s="12" t="s">
        <v>8</v>
      </c>
      <c r="F11" s="10"/>
      <c r="G11" s="122" t="s">
        <v>9</v>
      </c>
      <c r="H11" s="120"/>
      <c r="I11" s="122" t="s">
        <v>9</v>
      </c>
      <c r="J11" s="120"/>
      <c r="K11" s="122" t="s">
        <v>9</v>
      </c>
      <c r="L11" s="120"/>
      <c r="M11" s="122" t="s">
        <v>9</v>
      </c>
    </row>
    <row r="12" spans="1:13" ht="14.7" customHeight="1" x14ac:dyDescent="0.2">
      <c r="A12" s="8"/>
      <c r="B12" s="8"/>
      <c r="C12" s="8"/>
      <c r="D12" s="8"/>
      <c r="E12" s="9"/>
      <c r="F12" s="10"/>
      <c r="G12" s="123"/>
      <c r="H12" s="120"/>
      <c r="I12" s="120"/>
      <c r="J12" s="120"/>
      <c r="K12" s="123"/>
      <c r="L12" s="120"/>
      <c r="M12" s="120"/>
    </row>
    <row r="13" spans="1:13" ht="14.7" customHeight="1" x14ac:dyDescent="0.2">
      <c r="A13" s="13" t="s">
        <v>10</v>
      </c>
      <c r="B13" s="13"/>
      <c r="C13" s="13"/>
      <c r="E13" s="14"/>
      <c r="F13" s="15"/>
      <c r="G13" s="124"/>
      <c r="H13" s="18"/>
      <c r="I13" s="18"/>
      <c r="J13" s="18"/>
      <c r="K13" s="124"/>
      <c r="L13" s="18"/>
      <c r="M13" s="18"/>
    </row>
    <row r="14" spans="1:13" ht="12" customHeight="1" x14ac:dyDescent="0.2">
      <c r="A14" s="13"/>
      <c r="B14" s="13"/>
      <c r="C14" s="13"/>
      <c r="E14" s="14"/>
      <c r="F14" s="15"/>
      <c r="G14" s="23"/>
      <c r="H14" s="21"/>
      <c r="I14" s="20"/>
      <c r="J14" s="21"/>
      <c r="K14" s="23"/>
      <c r="L14" s="18"/>
      <c r="M14" s="18"/>
    </row>
    <row r="15" spans="1:13" ht="14.7" customHeight="1" x14ac:dyDescent="0.2">
      <c r="A15" s="13" t="s">
        <v>11</v>
      </c>
      <c r="B15" s="13"/>
      <c r="C15" s="13"/>
      <c r="E15" s="14"/>
      <c r="F15" s="15"/>
      <c r="G15" s="124"/>
      <c r="H15" s="18"/>
      <c r="I15" s="18"/>
      <c r="J15" s="18"/>
      <c r="K15" s="124"/>
      <c r="L15" s="18"/>
      <c r="M15" s="18"/>
    </row>
    <row r="16" spans="1:13" ht="12" customHeight="1" x14ac:dyDescent="0.2">
      <c r="A16" s="13"/>
      <c r="B16" s="13"/>
      <c r="C16" s="13"/>
      <c r="E16" s="14"/>
      <c r="F16" s="15"/>
      <c r="G16" s="124"/>
      <c r="H16" s="18"/>
      <c r="I16" s="18"/>
      <c r="J16" s="18"/>
      <c r="K16" s="124"/>
      <c r="L16" s="18"/>
      <c r="M16" s="18"/>
    </row>
    <row r="17" spans="1:13" s="19" customFormat="1" ht="14.7" customHeight="1" x14ac:dyDescent="0.2">
      <c r="A17" s="16" t="s">
        <v>12</v>
      </c>
      <c r="B17" s="16"/>
      <c r="C17" s="16"/>
      <c r="D17" s="17"/>
      <c r="E17" s="207"/>
      <c r="F17" s="207"/>
      <c r="G17" s="124">
        <v>107355380</v>
      </c>
      <c r="H17" s="176"/>
      <c r="I17" s="18">
        <v>114582025</v>
      </c>
      <c r="J17" s="177"/>
      <c r="K17" s="124">
        <v>25443612</v>
      </c>
      <c r="L17" s="176"/>
      <c r="M17" s="18">
        <v>14149124</v>
      </c>
    </row>
    <row r="18" spans="1:13" s="19" customFormat="1" ht="14.7" customHeight="1" x14ac:dyDescent="0.2">
      <c r="A18" s="16" t="s">
        <v>13</v>
      </c>
      <c r="B18" s="16"/>
      <c r="C18" s="16"/>
      <c r="D18" s="17"/>
      <c r="E18" s="207">
        <v>7</v>
      </c>
      <c r="F18" s="207"/>
      <c r="G18" s="23">
        <v>703085102</v>
      </c>
      <c r="H18" s="21"/>
      <c r="I18" s="20">
        <v>743466507</v>
      </c>
      <c r="J18" s="21"/>
      <c r="K18" s="124">
        <v>681330261</v>
      </c>
      <c r="L18" s="176"/>
      <c r="M18" s="18">
        <v>708522549</v>
      </c>
    </row>
    <row r="19" spans="1:13" s="19" customFormat="1" ht="14.7" customHeight="1" x14ac:dyDescent="0.2">
      <c r="A19" s="16" t="s">
        <v>14</v>
      </c>
      <c r="B19" s="16"/>
      <c r="C19" s="16"/>
      <c r="D19" s="17"/>
      <c r="E19" s="22" t="s">
        <v>167</v>
      </c>
      <c r="F19" s="207"/>
      <c r="G19" s="23">
        <v>0</v>
      </c>
      <c r="H19" s="176"/>
      <c r="I19" s="20">
        <v>0</v>
      </c>
      <c r="J19" s="177"/>
      <c r="K19" s="23">
        <v>2367000000</v>
      </c>
      <c r="L19" s="176"/>
      <c r="M19" s="20">
        <v>2633700000</v>
      </c>
    </row>
    <row r="20" spans="1:13" s="19" customFormat="1" ht="14.7" customHeight="1" x14ac:dyDescent="0.2">
      <c r="A20" s="16" t="s">
        <v>15</v>
      </c>
      <c r="B20" s="16"/>
      <c r="C20" s="16"/>
      <c r="D20" s="17"/>
      <c r="E20" s="207"/>
      <c r="F20" s="22"/>
      <c r="G20" s="23">
        <v>284095694</v>
      </c>
      <c r="H20" s="176"/>
      <c r="I20" s="20">
        <v>300483729</v>
      </c>
      <c r="J20" s="178"/>
      <c r="K20" s="23">
        <v>477780</v>
      </c>
      <c r="L20" s="176"/>
      <c r="M20" s="20">
        <v>207530</v>
      </c>
    </row>
    <row r="21" spans="1:13" s="19" customFormat="1" ht="14.7" customHeight="1" x14ac:dyDescent="0.2">
      <c r="A21" s="16" t="s">
        <v>16</v>
      </c>
      <c r="B21" s="16"/>
      <c r="C21" s="16"/>
      <c r="D21" s="17"/>
      <c r="E21" s="207"/>
      <c r="F21" s="22"/>
      <c r="G21" s="23">
        <v>68276607</v>
      </c>
      <c r="H21" s="176"/>
      <c r="I21" s="20">
        <v>69073859</v>
      </c>
      <c r="J21" s="178"/>
      <c r="K21" s="23">
        <v>0</v>
      </c>
      <c r="L21" s="176"/>
      <c r="M21" s="20">
        <v>0</v>
      </c>
    </row>
    <row r="22" spans="1:13" s="19" customFormat="1" ht="14.7" customHeight="1" x14ac:dyDescent="0.2">
      <c r="A22" s="16" t="s">
        <v>17</v>
      </c>
      <c r="B22" s="16"/>
      <c r="C22" s="16"/>
      <c r="D22" s="17"/>
      <c r="E22" s="207"/>
      <c r="F22" s="22"/>
      <c r="G22" s="33">
        <v>11329083</v>
      </c>
      <c r="H22" s="176"/>
      <c r="I22" s="179">
        <v>11798216</v>
      </c>
      <c r="J22" s="178"/>
      <c r="K22" s="33">
        <v>986481</v>
      </c>
      <c r="L22" s="176"/>
      <c r="M22" s="179">
        <v>937954</v>
      </c>
    </row>
    <row r="23" spans="1:13" ht="12" customHeight="1" x14ac:dyDescent="0.2">
      <c r="E23" s="14"/>
      <c r="F23" s="15"/>
      <c r="G23" s="124"/>
      <c r="K23" s="125"/>
    </row>
    <row r="24" spans="1:13" ht="14.7" customHeight="1" x14ac:dyDescent="0.2">
      <c r="A24" s="13" t="s">
        <v>18</v>
      </c>
      <c r="B24" s="13"/>
      <c r="C24" s="13"/>
      <c r="E24" s="14"/>
      <c r="F24" s="15"/>
      <c r="G24" s="180">
        <f>SUM(G17:G22)</f>
        <v>1174141866</v>
      </c>
      <c r="H24" s="18"/>
      <c r="I24" s="181">
        <f>SUM(I17:I22)</f>
        <v>1239404336</v>
      </c>
      <c r="J24" s="18"/>
      <c r="K24" s="180">
        <f>SUM(K17:K22)</f>
        <v>3075238134</v>
      </c>
      <c r="L24" s="18"/>
      <c r="M24" s="181">
        <f>SUM(M17:M22)</f>
        <v>3357517157</v>
      </c>
    </row>
    <row r="25" spans="1:13" ht="12" customHeight="1" x14ac:dyDescent="0.2">
      <c r="A25" s="13"/>
      <c r="B25" s="13"/>
      <c r="C25" s="13"/>
      <c r="E25" s="14"/>
      <c r="F25" s="15"/>
      <c r="G25" s="124"/>
      <c r="H25" s="18"/>
      <c r="I25" s="18"/>
      <c r="J25" s="18"/>
      <c r="K25" s="124"/>
      <c r="L25" s="18"/>
      <c r="M25" s="18"/>
    </row>
    <row r="26" spans="1:13" ht="14.7" customHeight="1" x14ac:dyDescent="0.2">
      <c r="A26" s="13" t="s">
        <v>19</v>
      </c>
      <c r="B26" s="13"/>
      <c r="C26" s="13"/>
      <c r="E26" s="14"/>
      <c r="F26" s="15"/>
      <c r="G26" s="124"/>
      <c r="H26" s="18"/>
      <c r="I26" s="18"/>
      <c r="J26" s="18"/>
      <c r="K26" s="124"/>
      <c r="L26" s="18"/>
      <c r="M26" s="18"/>
    </row>
    <row r="27" spans="1:13" ht="12" customHeight="1" x14ac:dyDescent="0.2">
      <c r="A27" s="13"/>
      <c r="B27" s="13"/>
      <c r="C27" s="13"/>
      <c r="E27" s="14"/>
      <c r="F27" s="15"/>
      <c r="G27" s="124"/>
      <c r="H27" s="18"/>
      <c r="I27" s="18"/>
      <c r="J27" s="18"/>
      <c r="K27" s="124"/>
      <c r="L27" s="18"/>
      <c r="M27" s="18"/>
    </row>
    <row r="28" spans="1:13" ht="12" customHeight="1" x14ac:dyDescent="0.2">
      <c r="A28" s="16" t="s">
        <v>20</v>
      </c>
      <c r="B28" s="13"/>
      <c r="C28" s="13"/>
      <c r="E28" s="14">
        <v>7.1</v>
      </c>
      <c r="F28" s="15"/>
      <c r="G28" s="23">
        <v>4965741</v>
      </c>
      <c r="H28" s="18"/>
      <c r="I28" s="20">
        <v>7532129</v>
      </c>
      <c r="J28" s="182"/>
      <c r="K28" s="23">
        <v>4965741</v>
      </c>
      <c r="L28" s="178"/>
      <c r="M28" s="20">
        <v>7532129</v>
      </c>
    </row>
    <row r="29" spans="1:13" s="19" customFormat="1" ht="14.7" customHeight="1" x14ac:dyDescent="0.2">
      <c r="A29" s="16" t="s">
        <v>199</v>
      </c>
      <c r="B29" s="16"/>
      <c r="C29" s="16"/>
      <c r="D29" s="217"/>
      <c r="E29" s="22">
        <v>8.1</v>
      </c>
      <c r="G29" s="184">
        <v>801824510</v>
      </c>
      <c r="H29" s="178"/>
      <c r="I29" s="185">
        <v>1083788892</v>
      </c>
      <c r="J29" s="182"/>
      <c r="K29" s="23">
        <v>0</v>
      </c>
      <c r="L29" s="176"/>
      <c r="M29" s="20">
        <v>0</v>
      </c>
    </row>
    <row r="30" spans="1:13" s="19" customFormat="1" ht="14.7" customHeight="1" x14ac:dyDescent="0.2">
      <c r="A30" s="16" t="s">
        <v>21</v>
      </c>
      <c r="B30" s="16"/>
      <c r="C30" s="16"/>
      <c r="D30" s="17"/>
      <c r="E30" s="22">
        <v>8.1999999999999993</v>
      </c>
      <c r="G30" s="23">
        <v>0</v>
      </c>
      <c r="H30" s="178"/>
      <c r="I30" s="20">
        <v>0</v>
      </c>
      <c r="J30" s="182"/>
      <c r="K30" s="23">
        <v>1234188474</v>
      </c>
      <c r="L30" s="178"/>
      <c r="M30" s="185">
        <v>1232729066</v>
      </c>
    </row>
    <row r="31" spans="1:13" s="19" customFormat="1" ht="14.7" customHeight="1" x14ac:dyDescent="0.2">
      <c r="A31" s="16" t="s">
        <v>22</v>
      </c>
      <c r="B31" s="16"/>
      <c r="C31" s="16"/>
      <c r="D31" s="17"/>
      <c r="E31" s="22">
        <v>9</v>
      </c>
      <c r="G31" s="23">
        <v>486596591</v>
      </c>
      <c r="H31" s="178"/>
      <c r="I31" s="20">
        <v>506861555</v>
      </c>
      <c r="J31" s="178"/>
      <c r="K31" s="23">
        <v>373023428</v>
      </c>
      <c r="L31" s="178"/>
      <c r="M31" s="20">
        <v>387211604</v>
      </c>
    </row>
    <row r="32" spans="1:13" ht="14.7" customHeight="1" x14ac:dyDescent="0.2">
      <c r="A32" s="11" t="s">
        <v>160</v>
      </c>
      <c r="B32" s="8"/>
      <c r="C32" s="8"/>
      <c r="D32" s="8"/>
      <c r="E32" s="145">
        <v>10</v>
      </c>
      <c r="G32" s="23">
        <v>676004933</v>
      </c>
      <c r="H32" s="178"/>
      <c r="I32" s="20">
        <v>353867077</v>
      </c>
      <c r="J32" s="178"/>
      <c r="K32" s="23">
        <v>320604676</v>
      </c>
      <c r="L32" s="176"/>
      <c r="M32" s="185">
        <v>170490212</v>
      </c>
    </row>
    <row r="33" spans="1:13" s="19" customFormat="1" ht="14.7" customHeight="1" x14ac:dyDescent="0.2">
      <c r="A33" s="16" t="s">
        <v>23</v>
      </c>
      <c r="B33" s="16"/>
      <c r="C33" s="16"/>
      <c r="D33" s="17"/>
      <c r="E33" s="22"/>
      <c r="G33" s="186"/>
      <c r="H33" s="178"/>
      <c r="I33" s="187"/>
      <c r="J33" s="187"/>
      <c r="K33" s="188"/>
      <c r="L33" s="187"/>
      <c r="M33" s="187"/>
    </row>
    <row r="34" spans="1:13" s="19" customFormat="1" ht="14.7" customHeight="1" x14ac:dyDescent="0.2">
      <c r="A34" s="16"/>
      <c r="B34" s="16" t="s">
        <v>24</v>
      </c>
      <c r="C34" s="16"/>
      <c r="D34" s="17"/>
      <c r="E34" s="22">
        <v>11</v>
      </c>
      <c r="G34" s="184">
        <v>436904217</v>
      </c>
      <c r="H34" s="178"/>
      <c r="I34" s="185">
        <v>454664552</v>
      </c>
      <c r="J34" s="182"/>
      <c r="K34" s="23">
        <v>0</v>
      </c>
      <c r="L34" s="178"/>
      <c r="M34" s="178">
        <v>0</v>
      </c>
    </row>
    <row r="35" spans="1:13" s="19" customFormat="1" ht="14.7" customHeight="1" x14ac:dyDescent="0.2">
      <c r="A35" s="16" t="s">
        <v>25</v>
      </c>
      <c r="B35" s="16"/>
      <c r="C35" s="16"/>
      <c r="D35" s="17"/>
      <c r="E35" s="22"/>
      <c r="G35" s="184">
        <v>697618103</v>
      </c>
      <c r="H35" s="178"/>
      <c r="I35" s="178">
        <v>697618103</v>
      </c>
      <c r="J35" s="182"/>
      <c r="K35" s="23">
        <v>0</v>
      </c>
      <c r="L35" s="178"/>
      <c r="M35" s="178">
        <v>0</v>
      </c>
    </row>
    <row r="36" spans="1:13" s="19" customFormat="1" ht="14.7" customHeight="1" x14ac:dyDescent="0.2">
      <c r="A36" s="25" t="s">
        <v>26</v>
      </c>
      <c r="B36" s="25"/>
      <c r="C36" s="25"/>
      <c r="D36" s="17"/>
      <c r="E36" s="22">
        <v>12</v>
      </c>
      <c r="G36" s="23">
        <v>2951574234</v>
      </c>
      <c r="H36" s="178"/>
      <c r="I36" s="189">
        <v>2736114168</v>
      </c>
      <c r="J36" s="182"/>
      <c r="K36" s="23">
        <v>75050837</v>
      </c>
      <c r="L36" s="178"/>
      <c r="M36" s="20">
        <v>78273758</v>
      </c>
    </row>
    <row r="37" spans="1:13" s="19" customFormat="1" ht="14.7" customHeight="1" x14ac:dyDescent="0.2">
      <c r="A37" s="16" t="s">
        <v>27</v>
      </c>
      <c r="B37" s="16"/>
      <c r="C37" s="16"/>
      <c r="D37" s="17"/>
      <c r="E37" s="22"/>
      <c r="G37" s="23">
        <v>50874430</v>
      </c>
      <c r="H37" s="190"/>
      <c r="I37" s="20">
        <v>74574273</v>
      </c>
      <c r="J37" s="182"/>
      <c r="K37" s="23">
        <v>12954964</v>
      </c>
      <c r="L37" s="178"/>
      <c r="M37" s="185">
        <v>9775867</v>
      </c>
    </row>
    <row r="38" spans="1:13" s="19" customFormat="1" ht="14.7" customHeight="1" x14ac:dyDescent="0.2">
      <c r="A38" s="19" t="s">
        <v>28</v>
      </c>
      <c r="D38" s="17"/>
      <c r="E38" s="22"/>
      <c r="G38" s="184">
        <v>190686728</v>
      </c>
      <c r="H38" s="190"/>
      <c r="I38" s="185">
        <v>317076947</v>
      </c>
      <c r="J38" s="182"/>
      <c r="K38" s="23">
        <v>65398562</v>
      </c>
      <c r="L38" s="178"/>
      <c r="M38" s="185">
        <v>64794677</v>
      </c>
    </row>
    <row r="39" spans="1:13" s="19" customFormat="1" ht="14.7" customHeight="1" x14ac:dyDescent="0.2">
      <c r="A39" s="17" t="s">
        <v>29</v>
      </c>
      <c r="B39" s="17"/>
      <c r="C39" s="17"/>
      <c r="D39" s="17"/>
      <c r="E39" s="22"/>
      <c r="G39" s="191">
        <v>24313727</v>
      </c>
      <c r="H39" s="192"/>
      <c r="I39" s="193">
        <v>20722891</v>
      </c>
      <c r="J39" s="192"/>
      <c r="K39" s="33">
        <v>8678597</v>
      </c>
      <c r="L39" s="192"/>
      <c r="M39" s="193">
        <v>7873949</v>
      </c>
    </row>
    <row r="40" spans="1:13" ht="12" customHeight="1" x14ac:dyDescent="0.2">
      <c r="E40" s="14"/>
      <c r="F40" s="15"/>
      <c r="G40" s="124"/>
      <c r="H40" s="18"/>
      <c r="I40" s="18"/>
      <c r="J40" s="18"/>
      <c r="K40" s="124"/>
      <c r="L40" s="18"/>
      <c r="M40" s="30"/>
    </row>
    <row r="41" spans="1:13" ht="14.85" customHeight="1" x14ac:dyDescent="0.2">
      <c r="A41" s="13" t="s">
        <v>30</v>
      </c>
      <c r="B41" s="13"/>
      <c r="C41" s="13"/>
      <c r="E41" s="14"/>
      <c r="F41" s="15"/>
      <c r="G41" s="180">
        <f>SUM(G28:G39)</f>
        <v>6321363214</v>
      </c>
      <c r="H41" s="18"/>
      <c r="I41" s="181">
        <f>SUM(I28:I39)</f>
        <v>6252820587</v>
      </c>
      <c r="J41" s="18"/>
      <c r="K41" s="180">
        <f>SUM(K28:K39)</f>
        <v>2094865279</v>
      </c>
      <c r="L41" s="18"/>
      <c r="M41" s="181">
        <f>SUM(M28:M39)</f>
        <v>1958681262</v>
      </c>
    </row>
    <row r="42" spans="1:13" ht="12" customHeight="1" x14ac:dyDescent="0.2">
      <c r="A42" s="13"/>
      <c r="B42" s="13"/>
      <c r="C42" s="13"/>
      <c r="E42" s="14"/>
      <c r="F42" s="15"/>
      <c r="G42" s="124"/>
      <c r="H42" s="18"/>
      <c r="I42" s="30"/>
      <c r="J42" s="18"/>
      <c r="K42" s="124"/>
      <c r="L42" s="18"/>
      <c r="M42" s="30"/>
    </row>
    <row r="43" spans="1:13" ht="14.7" customHeight="1" thickBot="1" x14ac:dyDescent="0.25">
      <c r="A43" s="13" t="s">
        <v>31</v>
      </c>
      <c r="B43" s="13"/>
      <c r="C43" s="13"/>
      <c r="E43" s="14"/>
      <c r="F43" s="15"/>
      <c r="G43" s="194">
        <f>SUM(G24,G41)</f>
        <v>7495505080</v>
      </c>
      <c r="H43" s="18"/>
      <c r="I43" s="195">
        <f>SUM(I24,I41)</f>
        <v>7492224923</v>
      </c>
      <c r="J43" s="18"/>
      <c r="K43" s="194">
        <f>SUM(K24,K41)</f>
        <v>5170103413</v>
      </c>
      <c r="L43" s="18"/>
      <c r="M43" s="195">
        <f>SUM(M24,M41)</f>
        <v>5316198419</v>
      </c>
    </row>
    <row r="44" spans="1:13" ht="14.7" customHeight="1" thickTop="1" x14ac:dyDescent="0.2">
      <c r="A44" s="8"/>
      <c r="B44" s="8"/>
      <c r="C44" s="8"/>
      <c r="D44" s="8"/>
      <c r="G44" s="30"/>
      <c r="H44" s="30"/>
      <c r="I44" s="30"/>
      <c r="J44" s="30"/>
      <c r="K44" s="30"/>
      <c r="L44" s="30"/>
      <c r="M44" s="30"/>
    </row>
    <row r="45" spans="1:13" ht="14.7" customHeight="1" x14ac:dyDescent="0.2">
      <c r="A45" s="8"/>
      <c r="B45" s="8"/>
      <c r="C45" s="8"/>
      <c r="D45" s="8"/>
      <c r="G45" s="30"/>
      <c r="H45" s="30"/>
      <c r="I45" s="30"/>
      <c r="J45" s="30"/>
      <c r="K45" s="30"/>
      <c r="L45" s="30"/>
      <c r="M45" s="30"/>
    </row>
    <row r="46" spans="1:13" ht="14.7" customHeight="1" x14ac:dyDescent="0.2">
      <c r="A46" s="8"/>
      <c r="B46" s="8"/>
      <c r="C46" s="8"/>
      <c r="D46" s="8"/>
      <c r="G46" s="30"/>
      <c r="H46" s="30"/>
      <c r="I46" s="30"/>
      <c r="J46" s="30"/>
      <c r="K46" s="30"/>
      <c r="L46" s="30"/>
      <c r="M46" s="30"/>
    </row>
    <row r="47" spans="1:13" ht="14.7" customHeight="1" x14ac:dyDescent="0.2">
      <c r="A47" s="8"/>
      <c r="B47" s="8"/>
      <c r="C47" s="8"/>
      <c r="D47" s="8"/>
      <c r="G47" s="30"/>
      <c r="H47" s="30"/>
      <c r="I47" s="30"/>
      <c r="J47" s="30"/>
      <c r="K47" s="30"/>
      <c r="L47" s="30"/>
      <c r="M47" s="30"/>
    </row>
    <row r="48" spans="1:13" ht="14.7" customHeight="1" x14ac:dyDescent="0.2">
      <c r="A48" s="8"/>
      <c r="B48" s="8"/>
      <c r="C48" s="8"/>
      <c r="D48" s="8"/>
      <c r="G48" s="30"/>
      <c r="H48" s="30"/>
      <c r="I48" s="30"/>
      <c r="J48" s="30"/>
      <c r="K48" s="30"/>
      <c r="L48" s="30"/>
      <c r="M48" s="30"/>
    </row>
    <row r="49" spans="1:13" ht="12" customHeight="1" x14ac:dyDescent="0.2">
      <c r="A49" s="8"/>
      <c r="B49" s="8"/>
      <c r="C49" s="8"/>
      <c r="D49" s="8"/>
      <c r="G49" s="30"/>
      <c r="H49" s="30"/>
      <c r="I49" s="30"/>
      <c r="J49" s="30"/>
      <c r="K49" s="30"/>
      <c r="L49" s="30"/>
      <c r="M49" s="30"/>
    </row>
    <row r="50" spans="1:13" ht="14.7" customHeight="1" x14ac:dyDescent="0.2">
      <c r="A50" s="8"/>
      <c r="B50" s="8"/>
      <c r="C50" s="8"/>
      <c r="D50" s="8"/>
      <c r="G50" s="30"/>
      <c r="H50" s="30"/>
      <c r="I50" s="30"/>
      <c r="J50" s="30"/>
      <c r="K50" s="30"/>
      <c r="L50" s="30"/>
      <c r="M50" s="30"/>
    </row>
    <row r="51" spans="1:13" ht="14.7" customHeight="1" x14ac:dyDescent="0.2">
      <c r="A51" s="8"/>
      <c r="B51" s="8"/>
      <c r="C51" s="8"/>
      <c r="D51" s="8"/>
      <c r="G51" s="30"/>
      <c r="H51" s="30"/>
      <c r="I51" s="30"/>
      <c r="J51" s="30"/>
      <c r="K51" s="30"/>
      <c r="L51" s="30"/>
      <c r="M51" s="30"/>
    </row>
    <row r="52" spans="1:13" ht="14.85" customHeight="1" x14ac:dyDescent="0.2">
      <c r="A52" s="8"/>
      <c r="B52" s="8"/>
      <c r="C52" s="8"/>
      <c r="D52" s="8"/>
      <c r="G52" s="30"/>
      <c r="H52" s="30"/>
      <c r="I52" s="30"/>
      <c r="J52" s="30"/>
      <c r="K52" s="30"/>
      <c r="L52" s="30"/>
      <c r="M52" s="30"/>
    </row>
    <row r="53" spans="1:13" ht="18.75" customHeight="1" x14ac:dyDescent="0.2">
      <c r="A53" s="8"/>
      <c r="B53" s="8"/>
      <c r="C53" s="8"/>
      <c r="D53" s="8"/>
      <c r="G53" s="30"/>
      <c r="H53" s="30"/>
      <c r="I53" s="30"/>
      <c r="J53" s="30"/>
      <c r="K53" s="30"/>
      <c r="L53" s="30"/>
      <c r="M53" s="30"/>
    </row>
    <row r="54" spans="1:13" ht="14.7" customHeight="1" x14ac:dyDescent="0.2">
      <c r="A54" s="369" t="s">
        <v>32</v>
      </c>
      <c r="B54" s="369"/>
      <c r="C54" s="369"/>
      <c r="D54" s="369"/>
      <c r="E54" s="369"/>
      <c r="F54" s="369"/>
      <c r="G54" s="369"/>
      <c r="H54" s="369"/>
      <c r="I54" s="369"/>
      <c r="J54" s="369"/>
      <c r="K54" s="369"/>
      <c r="L54" s="369"/>
      <c r="M54" s="369"/>
    </row>
    <row r="55" spans="1:13" ht="14.7" customHeight="1" x14ac:dyDescent="0.2">
      <c r="A55" s="363"/>
      <c r="B55" s="363"/>
      <c r="C55" s="363"/>
      <c r="D55" s="363"/>
      <c r="E55" s="363"/>
      <c r="F55" s="363"/>
      <c r="G55" s="147"/>
      <c r="H55" s="147"/>
      <c r="I55" s="147"/>
      <c r="J55" s="147"/>
      <c r="K55" s="219"/>
      <c r="L55" s="147"/>
      <c r="M55" s="147"/>
    </row>
    <row r="56" spans="1:13" ht="14.7" customHeight="1" x14ac:dyDescent="0.2">
      <c r="A56" s="363"/>
      <c r="B56" s="363"/>
      <c r="C56" s="363"/>
      <c r="D56" s="363"/>
      <c r="E56" s="363"/>
      <c r="F56" s="363"/>
      <c r="G56" s="147"/>
      <c r="H56" s="147"/>
      <c r="I56" s="147"/>
      <c r="J56" s="147"/>
      <c r="K56" s="219"/>
      <c r="L56" s="147"/>
      <c r="M56" s="147"/>
    </row>
    <row r="57" spans="1:13" ht="16.5" customHeight="1" x14ac:dyDescent="0.2">
      <c r="A57" s="363"/>
      <c r="B57" s="363"/>
      <c r="C57" s="363"/>
      <c r="D57" s="363"/>
      <c r="E57" s="363"/>
      <c r="F57" s="363"/>
      <c r="G57" s="147"/>
      <c r="H57" s="147"/>
      <c r="I57" s="147"/>
      <c r="J57" s="147"/>
      <c r="K57" s="219"/>
      <c r="L57" s="147"/>
      <c r="M57" s="147"/>
    </row>
    <row r="58" spans="1:13" ht="22.35" customHeight="1" x14ac:dyDescent="0.2">
      <c r="A58" s="367" t="s">
        <v>182</v>
      </c>
      <c r="B58" s="367"/>
      <c r="C58" s="367"/>
      <c r="D58" s="367"/>
      <c r="E58" s="367"/>
      <c r="F58" s="367"/>
      <c r="G58" s="367"/>
      <c r="H58" s="367"/>
      <c r="I58" s="367"/>
      <c r="J58" s="367"/>
      <c r="K58" s="367"/>
      <c r="L58" s="367"/>
      <c r="M58" s="367"/>
    </row>
    <row r="59" spans="1:13" ht="16.5" customHeight="1" x14ac:dyDescent="0.2">
      <c r="A59" s="2" t="str">
        <f>A1</f>
        <v>RS Public Company Limited</v>
      </c>
      <c r="B59" s="2"/>
      <c r="C59" s="2"/>
      <c r="D59" s="2"/>
      <c r="E59" s="3"/>
      <c r="F59" s="4"/>
      <c r="G59" s="118"/>
      <c r="H59" s="118"/>
      <c r="I59" s="118"/>
      <c r="J59" s="118"/>
      <c r="K59" s="120"/>
      <c r="L59" s="118"/>
      <c r="M59" s="118"/>
    </row>
    <row r="60" spans="1:13" ht="16.5" customHeight="1" x14ac:dyDescent="0.2">
      <c r="A60" s="1" t="str">
        <f>A2</f>
        <v xml:space="preserve">Statement of Financial Position </v>
      </c>
      <c r="B60" s="1"/>
      <c r="C60" s="1"/>
      <c r="D60" s="1"/>
      <c r="E60" s="3"/>
      <c r="F60" s="4"/>
      <c r="G60" s="118"/>
      <c r="H60" s="118"/>
      <c r="I60" s="118"/>
      <c r="J60" s="118"/>
      <c r="K60" s="120"/>
      <c r="L60" s="118"/>
      <c r="M60" s="118"/>
    </row>
    <row r="61" spans="1:13" ht="16.5" customHeight="1" x14ac:dyDescent="0.2">
      <c r="A61" s="5" t="str">
        <f>A3</f>
        <v>As at 31 March 2023</v>
      </c>
      <c r="B61" s="5"/>
      <c r="C61" s="5"/>
      <c r="D61" s="5"/>
      <c r="E61" s="6"/>
      <c r="F61" s="7"/>
      <c r="G61" s="119"/>
      <c r="H61" s="119"/>
      <c r="I61" s="119"/>
      <c r="J61" s="119"/>
      <c r="K61" s="122"/>
      <c r="L61" s="119"/>
      <c r="M61" s="119"/>
    </row>
    <row r="62" spans="1:13" ht="16.5" customHeight="1" x14ac:dyDescent="0.2">
      <c r="A62" s="8"/>
      <c r="B62" s="8"/>
      <c r="C62" s="8"/>
      <c r="D62" s="8"/>
      <c r="E62" s="9"/>
      <c r="F62" s="10"/>
      <c r="G62" s="120"/>
      <c r="H62" s="120"/>
      <c r="I62" s="120"/>
      <c r="J62" s="120"/>
      <c r="K62" s="120"/>
      <c r="L62" s="120"/>
      <c r="M62" s="120"/>
    </row>
    <row r="63" spans="1:13" ht="16.5" customHeight="1" x14ac:dyDescent="0.2">
      <c r="A63" s="8"/>
      <c r="B63" s="8"/>
      <c r="C63" s="8"/>
      <c r="D63" s="8"/>
      <c r="E63" s="9"/>
      <c r="F63" s="10"/>
      <c r="G63" s="120"/>
      <c r="H63" s="120"/>
      <c r="I63" s="120"/>
      <c r="J63" s="120"/>
      <c r="K63" s="120"/>
      <c r="L63" s="120"/>
      <c r="M63" s="120"/>
    </row>
    <row r="64" spans="1:13" ht="16.5" customHeight="1" x14ac:dyDescent="0.2">
      <c r="A64" s="8"/>
      <c r="B64" s="8"/>
      <c r="C64" s="8"/>
      <c r="D64" s="8"/>
      <c r="E64" s="9"/>
      <c r="F64" s="10"/>
      <c r="G64" s="368" t="s">
        <v>2</v>
      </c>
      <c r="H64" s="368"/>
      <c r="I64" s="368"/>
      <c r="J64" s="362"/>
      <c r="K64" s="368" t="s">
        <v>3</v>
      </c>
      <c r="L64" s="368"/>
      <c r="M64" s="368"/>
    </row>
    <row r="65" spans="1:13" ht="16.5" customHeight="1" x14ac:dyDescent="0.2">
      <c r="A65" s="8"/>
      <c r="B65" s="8"/>
      <c r="C65" s="8"/>
      <c r="D65" s="8"/>
      <c r="E65" s="9"/>
      <c r="F65" s="10"/>
      <c r="G65" s="366" t="s">
        <v>4</v>
      </c>
      <c r="H65" s="366"/>
      <c r="I65" s="366"/>
      <c r="J65" s="362"/>
      <c r="K65" s="366" t="s">
        <v>4</v>
      </c>
      <c r="L65" s="366"/>
      <c r="M65" s="366"/>
    </row>
    <row r="66" spans="1:13" ht="16.5" customHeight="1" x14ac:dyDescent="0.2">
      <c r="A66" s="8"/>
      <c r="B66" s="8"/>
      <c r="C66" s="8"/>
      <c r="D66" s="8"/>
      <c r="E66" s="9"/>
      <c r="F66" s="10"/>
      <c r="G66" s="120" t="s">
        <v>5</v>
      </c>
      <c r="H66" s="120"/>
      <c r="I66" s="120" t="s">
        <v>6</v>
      </c>
      <c r="J66" s="120"/>
      <c r="K66" s="120" t="s">
        <v>5</v>
      </c>
      <c r="L66" s="120"/>
      <c r="M66" s="120" t="s">
        <v>6</v>
      </c>
    </row>
    <row r="67" spans="1:13" ht="16.5" customHeight="1" x14ac:dyDescent="0.2">
      <c r="A67" s="8"/>
      <c r="B67" s="8"/>
      <c r="C67" s="8"/>
      <c r="D67" s="8"/>
      <c r="E67" s="9"/>
      <c r="F67" s="10"/>
      <c r="G67" s="121" t="s">
        <v>173</v>
      </c>
      <c r="H67" s="121"/>
      <c r="I67" s="121" t="s">
        <v>7</v>
      </c>
      <c r="J67" s="121"/>
      <c r="K67" s="121" t="s">
        <v>173</v>
      </c>
      <c r="L67" s="121"/>
      <c r="M67" s="121" t="s">
        <v>7</v>
      </c>
    </row>
    <row r="68" spans="1:13" ht="16.5" customHeight="1" x14ac:dyDescent="0.2">
      <c r="A68" s="8"/>
      <c r="B68" s="8"/>
      <c r="C68" s="8"/>
      <c r="D68" s="8"/>
      <c r="E68" s="9"/>
      <c r="F68" s="10"/>
      <c r="G68" s="121" t="s">
        <v>174</v>
      </c>
      <c r="H68" s="121"/>
      <c r="I68" s="121" t="s">
        <v>150</v>
      </c>
      <c r="J68" s="121"/>
      <c r="K68" s="121" t="s">
        <v>174</v>
      </c>
      <c r="L68" s="121"/>
      <c r="M68" s="121" t="s">
        <v>150</v>
      </c>
    </row>
    <row r="69" spans="1:13" ht="16.5" customHeight="1" x14ac:dyDescent="0.2">
      <c r="A69" s="8"/>
      <c r="B69" s="8"/>
      <c r="C69" s="8"/>
      <c r="D69" s="8"/>
      <c r="E69" s="12" t="s">
        <v>8</v>
      </c>
      <c r="F69" s="10"/>
      <c r="G69" s="122" t="s">
        <v>9</v>
      </c>
      <c r="H69" s="120"/>
      <c r="I69" s="122" t="s">
        <v>9</v>
      </c>
      <c r="J69" s="120"/>
      <c r="K69" s="122" t="s">
        <v>9</v>
      </c>
      <c r="L69" s="120"/>
      <c r="M69" s="122" t="s">
        <v>9</v>
      </c>
    </row>
    <row r="70" spans="1:13" ht="16.5" customHeight="1" x14ac:dyDescent="0.2">
      <c r="A70" s="8"/>
      <c r="B70" s="8"/>
      <c r="C70" s="8"/>
      <c r="D70" s="8"/>
      <c r="E70" s="9"/>
      <c r="F70" s="10"/>
      <c r="G70" s="123"/>
      <c r="H70" s="120"/>
      <c r="I70" s="120"/>
      <c r="J70" s="120"/>
      <c r="K70" s="123"/>
      <c r="L70" s="120"/>
      <c r="M70" s="120"/>
    </row>
    <row r="71" spans="1:13" ht="16.5" customHeight="1" x14ac:dyDescent="0.2">
      <c r="A71" s="13" t="s">
        <v>33</v>
      </c>
      <c r="B71" s="13"/>
      <c r="C71" s="13"/>
      <c r="E71" s="14"/>
      <c r="F71" s="15"/>
      <c r="G71" s="124"/>
      <c r="H71" s="18"/>
      <c r="I71" s="18"/>
      <c r="J71" s="18"/>
      <c r="K71" s="124"/>
      <c r="L71" s="18"/>
      <c r="M71" s="18"/>
    </row>
    <row r="72" spans="1:13" ht="16.5" customHeight="1" x14ac:dyDescent="0.2">
      <c r="A72" s="13"/>
      <c r="B72" s="13"/>
      <c r="C72" s="13"/>
      <c r="E72" s="14"/>
      <c r="F72" s="15"/>
      <c r="G72" s="124"/>
      <c r="H72" s="18"/>
      <c r="I72" s="18"/>
      <c r="J72" s="18"/>
      <c r="K72" s="124"/>
      <c r="L72" s="18"/>
      <c r="M72" s="18"/>
    </row>
    <row r="73" spans="1:13" ht="16.5" customHeight="1" x14ac:dyDescent="0.2">
      <c r="A73" s="26" t="s">
        <v>34</v>
      </c>
      <c r="B73" s="26"/>
      <c r="C73" s="26"/>
      <c r="E73" s="22"/>
      <c r="F73" s="27"/>
      <c r="G73" s="29"/>
      <c r="H73" s="30"/>
      <c r="I73" s="30"/>
      <c r="J73" s="30"/>
      <c r="K73" s="29"/>
      <c r="L73" s="30"/>
      <c r="M73" s="30"/>
    </row>
    <row r="74" spans="1:13" ht="16.5" customHeight="1" x14ac:dyDescent="0.2">
      <c r="A74" s="26"/>
      <c r="B74" s="26"/>
      <c r="C74" s="26"/>
      <c r="E74" s="22"/>
      <c r="F74" s="27"/>
      <c r="G74" s="29"/>
      <c r="H74" s="30"/>
      <c r="I74" s="30"/>
      <c r="J74" s="30"/>
      <c r="K74" s="29"/>
      <c r="L74" s="30"/>
      <c r="M74" s="30"/>
    </row>
    <row r="75" spans="1:13" ht="16.5" customHeight="1" x14ac:dyDescent="0.2">
      <c r="A75" s="16" t="s">
        <v>35</v>
      </c>
      <c r="B75" s="16"/>
      <c r="C75" s="16"/>
      <c r="D75" s="28"/>
      <c r="E75" s="22">
        <v>13</v>
      </c>
      <c r="F75" s="19"/>
      <c r="G75" s="29">
        <v>988488050</v>
      </c>
      <c r="H75" s="30"/>
      <c r="I75" s="30">
        <v>962825126</v>
      </c>
      <c r="J75" s="30"/>
      <c r="K75" s="208">
        <v>65567312</v>
      </c>
      <c r="L75" s="30"/>
      <c r="M75" s="30">
        <v>72073008</v>
      </c>
    </row>
    <row r="76" spans="1:13" ht="16.5" customHeight="1" x14ac:dyDescent="0.2">
      <c r="A76" s="16" t="s">
        <v>36</v>
      </c>
      <c r="B76" s="16"/>
      <c r="C76" s="16"/>
      <c r="D76" s="17"/>
      <c r="E76" s="22"/>
      <c r="F76" s="19"/>
      <c r="G76" s="29">
        <v>12797753</v>
      </c>
      <c r="H76" s="30"/>
      <c r="I76" s="30">
        <v>17695488</v>
      </c>
      <c r="J76" s="30"/>
      <c r="K76" s="208">
        <v>1309067</v>
      </c>
      <c r="L76" s="30"/>
      <c r="M76" s="30">
        <v>2568650</v>
      </c>
    </row>
    <row r="77" spans="1:13" ht="16.5" customHeight="1" x14ac:dyDescent="0.2">
      <c r="A77" s="16" t="s">
        <v>37</v>
      </c>
      <c r="B77" s="16"/>
      <c r="C77" s="16"/>
      <c r="D77" s="17"/>
      <c r="E77" s="22"/>
      <c r="F77" s="19"/>
      <c r="G77" s="29">
        <v>107902572</v>
      </c>
      <c r="H77" s="30"/>
      <c r="I77" s="30">
        <v>103931776</v>
      </c>
      <c r="J77" s="30"/>
      <c r="K77" s="307">
        <v>49108088</v>
      </c>
      <c r="L77" s="30"/>
      <c r="M77" s="30">
        <v>49222814</v>
      </c>
    </row>
    <row r="78" spans="1:13" ht="16.5" customHeight="1" x14ac:dyDescent="0.2">
      <c r="A78" s="17" t="s">
        <v>38</v>
      </c>
      <c r="B78" s="17"/>
      <c r="C78" s="17"/>
      <c r="D78" s="17"/>
      <c r="E78" s="22">
        <v>14</v>
      </c>
      <c r="F78" s="19"/>
      <c r="G78" s="208">
        <v>1700000000</v>
      </c>
      <c r="H78" s="30"/>
      <c r="I78" s="21">
        <v>1945000000</v>
      </c>
      <c r="J78" s="30"/>
      <c r="K78" s="208">
        <v>1080000000</v>
      </c>
      <c r="L78" s="178"/>
      <c r="M78" s="21">
        <v>1325000000</v>
      </c>
    </row>
    <row r="79" spans="1:13" ht="16.5" customHeight="1" x14ac:dyDescent="0.2">
      <c r="A79" s="25" t="s">
        <v>39</v>
      </c>
      <c r="B79" s="25"/>
      <c r="C79" s="25"/>
      <c r="D79" s="28"/>
      <c r="E79" s="22" t="s">
        <v>168</v>
      </c>
      <c r="F79" s="19"/>
      <c r="G79" s="23">
        <v>0</v>
      </c>
      <c r="H79" s="30"/>
      <c r="I79" s="20">
        <v>0</v>
      </c>
      <c r="J79" s="30"/>
      <c r="K79" s="208">
        <v>256827125</v>
      </c>
      <c r="L79" s="178"/>
      <c r="M79" s="21">
        <v>256827125</v>
      </c>
    </row>
    <row r="80" spans="1:13" ht="16.5" customHeight="1" x14ac:dyDescent="0.2">
      <c r="A80" s="31" t="s">
        <v>40</v>
      </c>
      <c r="B80" s="25"/>
      <c r="C80" s="25"/>
      <c r="D80" s="28"/>
      <c r="E80" s="22"/>
      <c r="F80" s="19"/>
      <c r="G80" s="23"/>
      <c r="H80" s="30"/>
      <c r="I80" s="20"/>
      <c r="J80" s="30"/>
      <c r="K80" s="29"/>
      <c r="L80" s="30"/>
      <c r="M80" s="20"/>
    </row>
    <row r="81" spans="1:13" ht="16.5" customHeight="1" x14ac:dyDescent="0.2">
      <c r="A81" s="31"/>
      <c r="B81" s="25" t="s">
        <v>158</v>
      </c>
      <c r="C81" s="25"/>
      <c r="D81" s="28"/>
      <c r="E81" s="22">
        <v>15</v>
      </c>
      <c r="F81" s="19"/>
      <c r="G81" s="23">
        <v>297101758</v>
      </c>
      <c r="H81" s="30"/>
      <c r="I81" s="20">
        <v>135559927</v>
      </c>
      <c r="J81" s="30"/>
      <c r="K81" s="208">
        <v>222521881</v>
      </c>
      <c r="L81" s="30"/>
      <c r="M81" s="20">
        <v>49737464</v>
      </c>
    </row>
    <row r="82" spans="1:13" ht="16.5" customHeight="1" x14ac:dyDescent="0.2">
      <c r="A82" s="16" t="s">
        <v>16</v>
      </c>
      <c r="B82" s="16"/>
      <c r="C82" s="16"/>
      <c r="D82" s="28"/>
      <c r="E82" s="22"/>
      <c r="F82" s="19"/>
      <c r="G82" s="23">
        <v>66670978</v>
      </c>
      <c r="H82" s="30"/>
      <c r="I82" s="20">
        <v>67787763</v>
      </c>
      <c r="J82" s="30"/>
      <c r="K82" s="208">
        <v>43118636</v>
      </c>
      <c r="L82" s="30"/>
      <c r="M82" s="20">
        <v>46021213</v>
      </c>
    </row>
    <row r="83" spans="1:13" ht="16.5" customHeight="1" x14ac:dyDescent="0.2">
      <c r="A83" s="16" t="s">
        <v>41</v>
      </c>
      <c r="B83" s="16"/>
      <c r="C83" s="16"/>
      <c r="D83" s="17"/>
      <c r="E83" s="22"/>
      <c r="F83" s="19"/>
      <c r="G83" s="208">
        <v>19134948</v>
      </c>
      <c r="H83" s="30"/>
      <c r="I83" s="209">
        <v>17124544</v>
      </c>
      <c r="J83" s="30"/>
      <c r="K83" s="208">
        <v>0</v>
      </c>
      <c r="L83" s="30"/>
      <c r="M83" s="20">
        <v>0</v>
      </c>
    </row>
    <row r="84" spans="1:13" ht="16.5" customHeight="1" x14ac:dyDescent="0.2">
      <c r="A84" s="16" t="s">
        <v>42</v>
      </c>
      <c r="B84" s="16"/>
      <c r="C84" s="16"/>
      <c r="D84" s="17"/>
      <c r="E84" s="22"/>
      <c r="F84" s="19"/>
      <c r="G84" s="208">
        <v>16037271</v>
      </c>
      <c r="H84" s="30"/>
      <c r="I84" s="209">
        <v>17848734</v>
      </c>
      <c r="J84" s="30"/>
      <c r="K84" s="208">
        <v>3557331</v>
      </c>
      <c r="L84" s="30"/>
      <c r="M84" s="209">
        <v>7909534</v>
      </c>
    </row>
    <row r="85" spans="1:13" ht="16.5" customHeight="1" x14ac:dyDescent="0.2">
      <c r="A85" s="19" t="s">
        <v>43</v>
      </c>
      <c r="B85" s="26"/>
      <c r="C85" s="26"/>
      <c r="E85" s="22"/>
      <c r="F85" s="27"/>
      <c r="G85" s="210">
        <v>3755275</v>
      </c>
      <c r="H85" s="21"/>
      <c r="I85" s="211">
        <v>1009346</v>
      </c>
      <c r="J85" s="21"/>
      <c r="K85" s="210">
        <v>1005608</v>
      </c>
      <c r="L85" s="21"/>
      <c r="M85" s="211">
        <v>1009346</v>
      </c>
    </row>
    <row r="86" spans="1:13" ht="16.5" customHeight="1" x14ac:dyDescent="0.2">
      <c r="A86" s="19"/>
      <c r="B86" s="19"/>
      <c r="C86" s="19"/>
      <c r="E86" s="22"/>
      <c r="F86" s="27"/>
      <c r="G86" s="29"/>
      <c r="H86" s="30"/>
      <c r="I86" s="30"/>
      <c r="J86" s="30"/>
      <c r="K86" s="29"/>
      <c r="L86" s="30"/>
      <c r="M86" s="30"/>
    </row>
    <row r="87" spans="1:13" ht="16.5" customHeight="1" x14ac:dyDescent="0.2">
      <c r="A87" s="26" t="s">
        <v>44</v>
      </c>
      <c r="B87" s="26"/>
      <c r="C87" s="26"/>
      <c r="E87" s="22"/>
      <c r="F87" s="27"/>
      <c r="G87" s="203">
        <f>SUM(G75:G85)</f>
        <v>3211888605</v>
      </c>
      <c r="H87" s="30"/>
      <c r="I87" s="204">
        <f>SUM(I75:I85)</f>
        <v>3268782704</v>
      </c>
      <c r="J87" s="30"/>
      <c r="K87" s="203">
        <f>SUM(K75:K85)</f>
        <v>1723015048</v>
      </c>
      <c r="L87" s="30"/>
      <c r="M87" s="204">
        <f>SUM(M75:M85)</f>
        <v>1810369154</v>
      </c>
    </row>
    <row r="88" spans="1:13" ht="16.5" customHeight="1" x14ac:dyDescent="0.2">
      <c r="A88" s="13"/>
      <c r="B88" s="13"/>
      <c r="C88" s="13"/>
      <c r="E88" s="14"/>
      <c r="F88" s="15"/>
      <c r="G88" s="124"/>
      <c r="H88" s="18"/>
      <c r="I88" s="18"/>
      <c r="J88" s="18"/>
      <c r="K88" s="124"/>
      <c r="L88" s="18"/>
      <c r="M88" s="18"/>
    </row>
    <row r="89" spans="1:13" ht="16.5" customHeight="1" x14ac:dyDescent="0.2">
      <c r="A89" s="26" t="s">
        <v>45</v>
      </c>
      <c r="B89" s="26"/>
      <c r="C89" s="26"/>
      <c r="E89" s="22"/>
      <c r="F89" s="27"/>
      <c r="G89" s="29"/>
      <c r="H89" s="30"/>
      <c r="I89" s="30"/>
      <c r="J89" s="30"/>
      <c r="K89" s="29"/>
      <c r="L89" s="30"/>
      <c r="M89" s="30"/>
    </row>
    <row r="90" spans="1:13" ht="16.5" customHeight="1" x14ac:dyDescent="0.2">
      <c r="E90" s="22"/>
      <c r="F90" s="27"/>
      <c r="G90" s="29"/>
      <c r="H90" s="30"/>
      <c r="I90" s="30"/>
      <c r="J90" s="30"/>
      <c r="K90" s="29"/>
      <c r="L90" s="30"/>
      <c r="M90" s="30"/>
    </row>
    <row r="91" spans="1:13" ht="16.5" customHeight="1" x14ac:dyDescent="0.2">
      <c r="A91" s="11" t="s">
        <v>46</v>
      </c>
      <c r="E91" s="22"/>
      <c r="F91" s="27"/>
      <c r="G91" s="29">
        <v>548369624</v>
      </c>
      <c r="H91" s="30"/>
      <c r="I91" s="30">
        <v>234196215</v>
      </c>
      <c r="J91" s="30"/>
      <c r="K91" s="29">
        <v>263009000</v>
      </c>
      <c r="L91" s="30"/>
      <c r="M91" s="30">
        <v>114038487</v>
      </c>
    </row>
    <row r="92" spans="1:13" ht="16.5" customHeight="1" x14ac:dyDescent="0.2">
      <c r="A92" s="11" t="s">
        <v>47</v>
      </c>
      <c r="E92" s="22">
        <v>15</v>
      </c>
      <c r="F92" s="19"/>
      <c r="G92" s="29">
        <v>1281524573</v>
      </c>
      <c r="H92" s="190"/>
      <c r="I92" s="30">
        <v>1715630522</v>
      </c>
      <c r="J92" s="190"/>
      <c r="K92" s="29">
        <v>900901430</v>
      </c>
      <c r="L92" s="190"/>
      <c r="M92" s="20">
        <v>1316315603</v>
      </c>
    </row>
    <row r="93" spans="1:13" ht="16.5" customHeight="1" x14ac:dyDescent="0.2">
      <c r="A93" s="11" t="s">
        <v>48</v>
      </c>
      <c r="E93" s="22"/>
      <c r="F93" s="19"/>
      <c r="G93" s="29">
        <v>6336671</v>
      </c>
      <c r="H93" s="190"/>
      <c r="I93" s="30">
        <v>115282223</v>
      </c>
      <c r="J93" s="190"/>
      <c r="K93" s="23">
        <v>0</v>
      </c>
      <c r="L93" s="190"/>
      <c r="M93" s="20">
        <v>0</v>
      </c>
    </row>
    <row r="94" spans="1:13" ht="16.5" customHeight="1" x14ac:dyDescent="0.2">
      <c r="A94" s="11" t="s">
        <v>49</v>
      </c>
      <c r="E94" s="22"/>
      <c r="F94" s="19"/>
      <c r="G94" s="183">
        <v>169012749</v>
      </c>
      <c r="H94" s="190"/>
      <c r="I94" s="20">
        <v>162904249</v>
      </c>
      <c r="J94" s="190"/>
      <c r="K94" s="308">
        <v>64385950</v>
      </c>
      <c r="L94" s="190"/>
      <c r="M94" s="20">
        <v>62122107</v>
      </c>
    </row>
    <row r="95" spans="1:13" ht="16.5" customHeight="1" x14ac:dyDescent="0.2">
      <c r="A95" s="11" t="s">
        <v>50</v>
      </c>
      <c r="E95" s="22"/>
      <c r="F95" s="19"/>
      <c r="G95" s="183">
        <v>5936671</v>
      </c>
      <c r="H95" s="190"/>
      <c r="I95" s="20">
        <v>5503365</v>
      </c>
      <c r="J95" s="190"/>
      <c r="K95" s="183">
        <v>2645343</v>
      </c>
      <c r="L95" s="190"/>
      <c r="M95" s="20">
        <v>2484302</v>
      </c>
    </row>
    <row r="96" spans="1:13" ht="16.5" customHeight="1" x14ac:dyDescent="0.2">
      <c r="A96" s="32" t="s">
        <v>51</v>
      </c>
      <c r="B96" s="32"/>
      <c r="C96" s="32"/>
      <c r="E96" s="212"/>
      <c r="F96" s="27"/>
      <c r="G96" s="33">
        <v>236863</v>
      </c>
      <c r="H96" s="192"/>
      <c r="I96" s="179">
        <v>236863</v>
      </c>
      <c r="J96" s="192"/>
      <c r="K96" s="309">
        <v>20000</v>
      </c>
      <c r="L96" s="192"/>
      <c r="M96" s="179">
        <v>20000</v>
      </c>
    </row>
    <row r="97" spans="1:13" ht="16.5" customHeight="1" x14ac:dyDescent="0.2">
      <c r="A97" s="19"/>
      <c r="B97" s="19"/>
      <c r="C97" s="19"/>
      <c r="E97" s="22"/>
      <c r="F97" s="27"/>
      <c r="G97" s="29"/>
      <c r="H97" s="30"/>
      <c r="I97" s="30"/>
      <c r="J97" s="30"/>
      <c r="K97" s="29"/>
      <c r="L97" s="30"/>
      <c r="M97" s="30"/>
    </row>
    <row r="98" spans="1:13" ht="16.5" customHeight="1" x14ac:dyDescent="0.2">
      <c r="A98" s="26" t="s">
        <v>52</v>
      </c>
      <c r="B98" s="26"/>
      <c r="C98" s="26"/>
      <c r="E98" s="22"/>
      <c r="F98" s="27"/>
      <c r="G98" s="203">
        <f>SUM(G91:G97)</f>
        <v>2011417151</v>
      </c>
      <c r="H98" s="30"/>
      <c r="I98" s="204">
        <f>SUM(I91:I97)</f>
        <v>2233753437</v>
      </c>
      <c r="J98" s="30"/>
      <c r="K98" s="203">
        <f>SUM(K91:K96)</f>
        <v>1230961723</v>
      </c>
      <c r="L98" s="30"/>
      <c r="M98" s="204">
        <f>SUM(M91:M97)</f>
        <v>1494980499</v>
      </c>
    </row>
    <row r="99" spans="1:13" ht="16.5" customHeight="1" x14ac:dyDescent="0.2">
      <c r="A99" s="19"/>
      <c r="B99" s="19"/>
      <c r="C99" s="19"/>
      <c r="E99" s="22"/>
      <c r="F99" s="27"/>
      <c r="G99" s="29"/>
      <c r="H99" s="30"/>
      <c r="I99" s="30"/>
      <c r="J99" s="30"/>
      <c r="K99" s="29"/>
      <c r="L99" s="30"/>
      <c r="M99" s="30"/>
    </row>
    <row r="100" spans="1:13" ht="16.5" customHeight="1" x14ac:dyDescent="0.2">
      <c r="A100" s="26" t="s">
        <v>53</v>
      </c>
      <c r="B100" s="26"/>
      <c r="C100" s="26"/>
      <c r="E100" s="22"/>
      <c r="F100" s="27"/>
      <c r="G100" s="203">
        <f>SUM(G87,G98)</f>
        <v>5223305756</v>
      </c>
      <c r="H100" s="30"/>
      <c r="I100" s="204">
        <f>SUM(I87+I98)</f>
        <v>5502536141</v>
      </c>
      <c r="J100" s="30"/>
      <c r="K100" s="203">
        <f>SUM(K87,K98)</f>
        <v>2953976771</v>
      </c>
      <c r="L100" s="30"/>
      <c r="M100" s="204">
        <f>SUM(M87,M98)</f>
        <v>3305349653</v>
      </c>
    </row>
    <row r="101" spans="1:13" ht="16.5" customHeight="1" x14ac:dyDescent="0.2">
      <c r="A101" s="26"/>
      <c r="B101" s="26"/>
      <c r="C101" s="26"/>
      <c r="E101" s="22"/>
      <c r="F101" s="27"/>
      <c r="G101" s="30"/>
      <c r="H101" s="30"/>
      <c r="I101" s="30"/>
      <c r="J101" s="30"/>
      <c r="K101" s="30"/>
      <c r="L101" s="30"/>
      <c r="M101" s="30"/>
    </row>
    <row r="102" spans="1:13" ht="15.75" customHeight="1" x14ac:dyDescent="0.2">
      <c r="A102" s="26"/>
      <c r="B102" s="26"/>
      <c r="C102" s="26"/>
      <c r="E102" s="22"/>
      <c r="F102" s="27"/>
      <c r="G102" s="30"/>
      <c r="H102" s="30"/>
      <c r="I102" s="30"/>
      <c r="J102" s="30"/>
      <c r="K102" s="30"/>
      <c r="L102" s="30"/>
      <c r="M102" s="30"/>
    </row>
    <row r="103" spans="1:13" ht="16.5" customHeight="1" x14ac:dyDescent="0.2">
      <c r="A103" s="26"/>
      <c r="B103" s="26"/>
      <c r="C103" s="26"/>
      <c r="E103" s="22"/>
      <c r="F103" s="27"/>
      <c r="G103" s="30"/>
      <c r="H103" s="30"/>
      <c r="I103" s="30"/>
      <c r="J103" s="30"/>
      <c r="K103" s="30"/>
      <c r="L103" s="30"/>
      <c r="M103" s="30"/>
    </row>
    <row r="104" spans="1:13" ht="15" customHeight="1" x14ac:dyDescent="0.2">
      <c r="A104" s="26"/>
      <c r="B104" s="26"/>
      <c r="C104" s="26"/>
      <c r="E104" s="22"/>
      <c r="F104" s="27"/>
      <c r="G104" s="30"/>
      <c r="H104" s="30"/>
      <c r="I104" s="30"/>
      <c r="J104" s="30"/>
      <c r="K104" s="30"/>
      <c r="L104" s="30"/>
      <c r="M104" s="30"/>
    </row>
    <row r="105" spans="1:13" ht="16.5" customHeight="1" x14ac:dyDescent="0.2">
      <c r="A105" s="26"/>
      <c r="B105" s="26"/>
      <c r="C105" s="26"/>
      <c r="E105" s="22"/>
      <c r="F105" s="27"/>
      <c r="G105" s="30"/>
      <c r="H105" s="30"/>
      <c r="I105" s="30"/>
      <c r="J105" s="30"/>
      <c r="K105" s="30"/>
      <c r="L105" s="30"/>
      <c r="M105" s="30"/>
    </row>
    <row r="106" spans="1:13" ht="16.5" customHeight="1" x14ac:dyDescent="0.2">
      <c r="A106" s="26"/>
      <c r="B106" s="26"/>
      <c r="C106" s="26"/>
      <c r="E106" s="22"/>
      <c r="F106" s="27"/>
      <c r="G106" s="30"/>
      <c r="H106" s="30"/>
      <c r="I106" s="30"/>
      <c r="J106" s="30"/>
      <c r="K106" s="30"/>
      <c r="L106" s="30"/>
      <c r="M106" s="30"/>
    </row>
    <row r="107" spans="1:13" ht="16.5" customHeight="1" x14ac:dyDescent="0.2">
      <c r="A107" s="26"/>
      <c r="B107" s="26"/>
      <c r="C107" s="26"/>
      <c r="E107" s="22"/>
      <c r="F107" s="27"/>
      <c r="G107" s="30"/>
      <c r="H107" s="30"/>
      <c r="I107" s="30"/>
      <c r="J107" s="30"/>
      <c r="K107" s="30"/>
      <c r="L107" s="30"/>
      <c r="M107" s="30"/>
    </row>
    <row r="108" spans="1:13" ht="16.5" customHeight="1" x14ac:dyDescent="0.2">
      <c r="A108" s="13"/>
      <c r="B108" s="13"/>
      <c r="C108" s="13"/>
      <c r="E108" s="14"/>
      <c r="F108" s="15"/>
      <c r="G108" s="18"/>
      <c r="H108" s="18"/>
      <c r="I108" s="18"/>
      <c r="J108" s="18"/>
      <c r="K108" s="18"/>
      <c r="L108" s="18"/>
      <c r="M108" s="18"/>
    </row>
    <row r="109" spans="1:13" ht="22.35" customHeight="1" x14ac:dyDescent="0.2">
      <c r="A109" s="367" t="str">
        <f>A58</f>
        <v>The accompanying notes on pages 11 to 28 are an integral part of these interim financial information.</v>
      </c>
      <c r="B109" s="367"/>
      <c r="C109" s="367"/>
      <c r="D109" s="367"/>
      <c r="E109" s="367"/>
      <c r="F109" s="367"/>
      <c r="G109" s="367"/>
      <c r="H109" s="367"/>
      <c r="I109" s="367"/>
      <c r="J109" s="367"/>
      <c r="K109" s="367"/>
      <c r="L109" s="367"/>
      <c r="M109" s="367"/>
    </row>
    <row r="110" spans="1:13" ht="16.5" customHeight="1" x14ac:dyDescent="0.2">
      <c r="A110" s="2" t="str">
        <f>A59</f>
        <v>RS Public Company Limited</v>
      </c>
      <c r="B110" s="2"/>
      <c r="C110" s="2"/>
      <c r="D110" s="2"/>
      <c r="E110" s="34"/>
      <c r="F110" s="35"/>
      <c r="G110" s="126"/>
      <c r="H110" s="126"/>
      <c r="I110" s="126"/>
      <c r="J110" s="126"/>
      <c r="K110" s="128"/>
      <c r="L110" s="126"/>
      <c r="M110" s="126"/>
    </row>
    <row r="111" spans="1:13" ht="16.5" customHeight="1" x14ac:dyDescent="0.2">
      <c r="A111" s="1" t="str">
        <f>A2</f>
        <v xml:space="preserve">Statement of Financial Position </v>
      </c>
      <c r="B111" s="1"/>
      <c r="C111" s="1"/>
      <c r="D111" s="1"/>
      <c r="E111" s="34"/>
      <c r="F111" s="35"/>
      <c r="G111" s="126"/>
      <c r="H111" s="126"/>
      <c r="I111" s="126"/>
      <c r="J111" s="126"/>
      <c r="K111" s="128"/>
      <c r="L111" s="126"/>
      <c r="M111" s="126"/>
    </row>
    <row r="112" spans="1:13" ht="16.5" customHeight="1" x14ac:dyDescent="0.2">
      <c r="A112" s="5" t="str">
        <f>A61</f>
        <v>As at 31 March 2023</v>
      </c>
      <c r="B112" s="5"/>
      <c r="C112" s="5"/>
      <c r="D112" s="5"/>
      <c r="E112" s="36"/>
      <c r="F112" s="37"/>
      <c r="G112" s="127"/>
      <c r="H112" s="127"/>
      <c r="I112" s="127"/>
      <c r="J112" s="127"/>
      <c r="K112" s="220"/>
      <c r="L112" s="127"/>
      <c r="M112" s="127"/>
    </row>
    <row r="113" spans="1:13" ht="16.5" customHeight="1" x14ac:dyDescent="0.2">
      <c r="A113" s="38"/>
      <c r="B113" s="38"/>
      <c r="C113" s="38"/>
      <c r="D113" s="38"/>
      <c r="E113" s="39"/>
      <c r="F113" s="40"/>
      <c r="G113" s="128"/>
      <c r="H113" s="128"/>
      <c r="I113" s="128"/>
      <c r="J113" s="128"/>
      <c r="K113" s="128"/>
      <c r="L113" s="128"/>
      <c r="M113" s="128"/>
    </row>
    <row r="114" spans="1:13" ht="16.5" customHeight="1" x14ac:dyDescent="0.2">
      <c r="A114" s="38"/>
      <c r="B114" s="38"/>
      <c r="C114" s="38"/>
      <c r="D114" s="38"/>
      <c r="E114" s="39"/>
      <c r="F114" s="40"/>
      <c r="G114" s="128"/>
      <c r="H114" s="128"/>
      <c r="I114" s="128"/>
      <c r="J114" s="128"/>
      <c r="K114" s="128"/>
      <c r="L114" s="128"/>
      <c r="M114" s="128"/>
    </row>
    <row r="115" spans="1:13" ht="16.5" customHeight="1" x14ac:dyDescent="0.2">
      <c r="A115" s="38"/>
      <c r="B115" s="38"/>
      <c r="C115" s="38"/>
      <c r="D115" s="38"/>
      <c r="E115" s="39"/>
      <c r="F115" s="40"/>
      <c r="G115" s="368" t="s">
        <v>2</v>
      </c>
      <c r="H115" s="368"/>
      <c r="I115" s="368"/>
      <c r="J115" s="362"/>
      <c r="K115" s="368" t="s">
        <v>3</v>
      </c>
      <c r="L115" s="368"/>
      <c r="M115" s="368"/>
    </row>
    <row r="116" spans="1:13" ht="16.5" customHeight="1" x14ac:dyDescent="0.2">
      <c r="E116" s="9"/>
      <c r="F116" s="10"/>
      <c r="G116" s="366" t="s">
        <v>4</v>
      </c>
      <c r="H116" s="366"/>
      <c r="I116" s="366"/>
      <c r="J116" s="362"/>
      <c r="K116" s="366" t="s">
        <v>4</v>
      </c>
      <c r="L116" s="366"/>
      <c r="M116" s="366"/>
    </row>
    <row r="117" spans="1:13" ht="16.5" customHeight="1" x14ac:dyDescent="0.2">
      <c r="E117" s="9"/>
      <c r="F117" s="10"/>
      <c r="G117" s="120" t="s">
        <v>5</v>
      </c>
      <c r="H117" s="120"/>
      <c r="I117" s="120" t="s">
        <v>6</v>
      </c>
      <c r="J117" s="120"/>
      <c r="K117" s="120" t="s">
        <v>5</v>
      </c>
      <c r="L117" s="120"/>
      <c r="M117" s="120" t="s">
        <v>6</v>
      </c>
    </row>
    <row r="118" spans="1:13" ht="16.5" customHeight="1" x14ac:dyDescent="0.2">
      <c r="A118" s="8"/>
      <c r="B118" s="8"/>
      <c r="C118" s="8"/>
      <c r="D118" s="8"/>
      <c r="E118" s="9"/>
      <c r="F118" s="10"/>
      <c r="G118" s="121" t="s">
        <v>173</v>
      </c>
      <c r="H118" s="121"/>
      <c r="I118" s="121" t="s">
        <v>7</v>
      </c>
      <c r="J118" s="121"/>
      <c r="K118" s="121" t="s">
        <v>173</v>
      </c>
      <c r="L118" s="121"/>
      <c r="M118" s="121" t="s">
        <v>7</v>
      </c>
    </row>
    <row r="119" spans="1:13" ht="16.5" customHeight="1" x14ac:dyDescent="0.2">
      <c r="A119" s="8"/>
      <c r="B119" s="8"/>
      <c r="C119" s="8"/>
      <c r="D119" s="8"/>
      <c r="E119" s="9"/>
      <c r="F119" s="10"/>
      <c r="G119" s="121" t="s">
        <v>174</v>
      </c>
      <c r="H119" s="121"/>
      <c r="I119" s="121" t="s">
        <v>150</v>
      </c>
      <c r="J119" s="121"/>
      <c r="K119" s="121" t="s">
        <v>174</v>
      </c>
      <c r="L119" s="121"/>
      <c r="M119" s="121" t="s">
        <v>150</v>
      </c>
    </row>
    <row r="120" spans="1:13" ht="16.5" customHeight="1" x14ac:dyDescent="0.2">
      <c r="E120" s="218" t="s">
        <v>180</v>
      </c>
      <c r="F120" s="10"/>
      <c r="G120" s="122" t="s">
        <v>9</v>
      </c>
      <c r="H120" s="120"/>
      <c r="I120" s="122" t="s">
        <v>9</v>
      </c>
      <c r="J120" s="120"/>
      <c r="K120" s="122" t="s">
        <v>9</v>
      </c>
      <c r="L120" s="120"/>
      <c r="M120" s="122" t="s">
        <v>9</v>
      </c>
    </row>
    <row r="121" spans="1:13" ht="16.5" customHeight="1" x14ac:dyDescent="0.2">
      <c r="A121" s="13"/>
      <c r="B121" s="13"/>
      <c r="C121" s="13"/>
      <c r="E121" s="41"/>
      <c r="F121" s="42"/>
      <c r="G121" s="129"/>
      <c r="H121" s="130"/>
      <c r="I121" s="130"/>
      <c r="J121" s="130"/>
      <c r="K121" s="129"/>
      <c r="L121" s="130"/>
      <c r="M121" s="130"/>
    </row>
    <row r="122" spans="1:13" ht="16.5" customHeight="1" x14ac:dyDescent="0.2">
      <c r="A122" s="26" t="s">
        <v>54</v>
      </c>
      <c r="B122" s="26"/>
      <c r="C122" s="26"/>
      <c r="E122" s="22"/>
      <c r="F122" s="27"/>
      <c r="G122" s="29"/>
      <c r="H122" s="30"/>
      <c r="I122" s="30"/>
      <c r="J122" s="30"/>
      <c r="K122" s="29"/>
      <c r="L122" s="30"/>
      <c r="M122" s="30"/>
    </row>
    <row r="123" spans="1:13" ht="16.5" customHeight="1" x14ac:dyDescent="0.2">
      <c r="A123" s="26"/>
      <c r="B123" s="26"/>
      <c r="C123" s="26"/>
      <c r="E123" s="22"/>
      <c r="F123" s="27"/>
      <c r="G123" s="29"/>
      <c r="H123" s="30"/>
      <c r="I123" s="30"/>
      <c r="J123" s="30"/>
      <c r="K123" s="29"/>
      <c r="L123" s="30"/>
      <c r="M123" s="30"/>
    </row>
    <row r="124" spans="1:13" ht="16.5" customHeight="1" x14ac:dyDescent="0.2">
      <c r="A124" s="32" t="s">
        <v>55</v>
      </c>
      <c r="B124" s="32"/>
      <c r="C124" s="32"/>
      <c r="E124" s="22">
        <v>16</v>
      </c>
      <c r="F124" s="27"/>
      <c r="G124" s="125"/>
      <c r="K124" s="125"/>
    </row>
    <row r="125" spans="1:13" ht="16.5" customHeight="1" x14ac:dyDescent="0.2">
      <c r="A125" s="32"/>
      <c r="B125" s="131" t="s">
        <v>56</v>
      </c>
      <c r="C125" s="132"/>
      <c r="D125" s="132"/>
      <c r="E125" s="22"/>
      <c r="F125" s="27"/>
      <c r="G125" s="125"/>
      <c r="K125" s="125"/>
    </row>
    <row r="126" spans="1:13" ht="16.5" customHeight="1" thickBot="1" x14ac:dyDescent="0.25">
      <c r="A126" s="32"/>
      <c r="B126" s="132"/>
      <c r="C126" s="132" t="s">
        <v>157</v>
      </c>
      <c r="D126" s="131"/>
      <c r="F126" s="27"/>
      <c r="G126" s="196">
        <v>1166996212</v>
      </c>
      <c r="I126" s="221">
        <v>1166996212</v>
      </c>
      <c r="K126" s="196">
        <v>1166996212</v>
      </c>
      <c r="M126" s="221">
        <v>1166996212</v>
      </c>
    </row>
    <row r="127" spans="1:13" ht="16.5" customHeight="1" thickTop="1" x14ac:dyDescent="0.2">
      <c r="D127" s="43"/>
      <c r="E127" s="22"/>
      <c r="F127" s="27"/>
      <c r="G127" s="29"/>
      <c r="H127" s="30"/>
      <c r="I127" s="30"/>
      <c r="J127" s="30"/>
      <c r="K127" s="29"/>
      <c r="L127" s="30"/>
      <c r="M127" s="30"/>
    </row>
    <row r="128" spans="1:13" ht="16.5" customHeight="1" x14ac:dyDescent="0.2">
      <c r="B128" s="43" t="s">
        <v>57</v>
      </c>
      <c r="E128" s="22"/>
      <c r="F128" s="27"/>
      <c r="G128" s="197"/>
      <c r="H128" s="190"/>
      <c r="K128" s="125"/>
    </row>
    <row r="129" spans="1:13" ht="16.5" customHeight="1" x14ac:dyDescent="0.2">
      <c r="C129" s="44" t="s">
        <v>58</v>
      </c>
      <c r="E129" s="22"/>
      <c r="F129" s="27"/>
      <c r="G129" s="197">
        <v>972496946</v>
      </c>
      <c r="H129" s="190"/>
      <c r="I129" s="185">
        <v>972496946</v>
      </c>
      <c r="J129" s="190"/>
      <c r="K129" s="197">
        <v>972496946</v>
      </c>
      <c r="L129" s="190"/>
      <c r="M129" s="45">
        <v>972496946</v>
      </c>
    </row>
    <row r="130" spans="1:13" ht="16.5" customHeight="1" x14ac:dyDescent="0.2">
      <c r="A130" s="25" t="s">
        <v>59</v>
      </c>
      <c r="B130" s="25"/>
      <c r="C130" s="25"/>
      <c r="D130" s="17"/>
      <c r="E130" s="22"/>
      <c r="F130" s="19"/>
      <c r="G130" s="184">
        <v>322107225</v>
      </c>
      <c r="H130" s="190"/>
      <c r="I130" s="185">
        <v>322107225</v>
      </c>
      <c r="J130" s="190"/>
      <c r="K130" s="184">
        <v>322107225</v>
      </c>
      <c r="L130" s="190"/>
      <c r="M130" s="185">
        <v>322107225</v>
      </c>
    </row>
    <row r="131" spans="1:13" ht="16.5" customHeight="1" x14ac:dyDescent="0.2">
      <c r="A131" s="16" t="s">
        <v>60</v>
      </c>
      <c r="B131" s="16"/>
      <c r="C131" s="16"/>
      <c r="D131" s="17"/>
      <c r="E131" s="22">
        <v>16</v>
      </c>
      <c r="F131" s="19"/>
      <c r="G131" s="184">
        <v>0</v>
      </c>
      <c r="H131" s="190"/>
      <c r="I131" s="185">
        <v>-127517994</v>
      </c>
      <c r="J131" s="190"/>
      <c r="K131" s="184">
        <v>0</v>
      </c>
      <c r="L131" s="190"/>
      <c r="M131" s="185">
        <v>-127517994</v>
      </c>
    </row>
    <row r="132" spans="1:13" ht="16.5" customHeight="1" x14ac:dyDescent="0.2">
      <c r="A132" s="16" t="s">
        <v>164</v>
      </c>
      <c r="B132" s="16"/>
      <c r="C132" s="16"/>
      <c r="D132" s="17"/>
      <c r="E132" s="22">
        <v>16</v>
      </c>
      <c r="F132" s="19"/>
      <c r="G132" s="184">
        <v>81754828</v>
      </c>
      <c r="H132" s="190"/>
      <c r="I132" s="20">
        <v>14942554</v>
      </c>
      <c r="J132" s="190"/>
      <c r="K132" s="184">
        <v>81754828</v>
      </c>
      <c r="L132" s="190"/>
      <c r="M132" s="20">
        <v>14942554</v>
      </c>
    </row>
    <row r="133" spans="1:13" ht="16.5" customHeight="1" x14ac:dyDescent="0.2">
      <c r="A133" s="25" t="s">
        <v>61</v>
      </c>
      <c r="B133" s="25"/>
      <c r="C133" s="25"/>
      <c r="D133" s="25"/>
      <c r="E133" s="22"/>
      <c r="F133" s="19"/>
      <c r="G133" s="184"/>
      <c r="H133" s="190"/>
      <c r="I133" s="185"/>
      <c r="J133" s="190"/>
      <c r="K133" s="184"/>
      <c r="L133" s="190"/>
    </row>
    <row r="134" spans="1:13" ht="16.5" customHeight="1" x14ac:dyDescent="0.2">
      <c r="A134" s="25"/>
      <c r="B134" s="16" t="s">
        <v>62</v>
      </c>
      <c r="E134" s="22"/>
      <c r="F134" s="19"/>
      <c r="G134" s="184">
        <v>120327052</v>
      </c>
      <c r="H134" s="190"/>
      <c r="I134" s="185">
        <v>120327052</v>
      </c>
      <c r="J134" s="190"/>
      <c r="K134" s="184">
        <v>120327052</v>
      </c>
      <c r="L134" s="190"/>
      <c r="M134" s="198">
        <v>120327052</v>
      </c>
    </row>
    <row r="135" spans="1:13" ht="16.5" customHeight="1" x14ac:dyDescent="0.2">
      <c r="A135" s="25"/>
      <c r="B135" s="16" t="s">
        <v>202</v>
      </c>
      <c r="E135" s="22"/>
      <c r="F135" s="19"/>
      <c r="G135" s="184">
        <v>0</v>
      </c>
      <c r="H135" s="190"/>
      <c r="I135" s="185">
        <v>127517994</v>
      </c>
      <c r="J135" s="190"/>
      <c r="K135" s="184">
        <v>0</v>
      </c>
      <c r="L135" s="190"/>
      <c r="M135" s="198">
        <v>127517994</v>
      </c>
    </row>
    <row r="136" spans="1:13" ht="16.5" customHeight="1" x14ac:dyDescent="0.2">
      <c r="A136" s="25"/>
      <c r="B136" s="16" t="s">
        <v>63</v>
      </c>
      <c r="C136" s="25"/>
      <c r="E136" s="22"/>
      <c r="F136" s="19"/>
      <c r="G136" s="191">
        <f>'7'!P28</f>
        <v>790892813</v>
      </c>
      <c r="H136" s="190"/>
      <c r="I136" s="193">
        <v>571445548</v>
      </c>
      <c r="J136" s="190"/>
      <c r="K136" s="191">
        <f>'8'!P27</f>
        <v>719440591</v>
      </c>
      <c r="L136" s="190"/>
      <c r="M136" s="193">
        <v>580974989</v>
      </c>
    </row>
    <row r="137" spans="1:13" ht="16.5" customHeight="1" x14ac:dyDescent="0.2">
      <c r="A137" s="19"/>
      <c r="B137" s="19"/>
      <c r="C137" s="19"/>
      <c r="E137" s="22"/>
      <c r="F137" s="27"/>
      <c r="G137" s="199"/>
      <c r="H137" s="200"/>
      <c r="I137" s="200"/>
      <c r="J137" s="200"/>
      <c r="K137" s="201"/>
      <c r="L137" s="200"/>
      <c r="M137" s="200"/>
    </row>
    <row r="138" spans="1:13" ht="16.5" customHeight="1" x14ac:dyDescent="0.2">
      <c r="A138" s="26" t="s">
        <v>64</v>
      </c>
      <c r="B138" s="26"/>
      <c r="C138" s="26"/>
      <c r="E138" s="22"/>
      <c r="F138" s="27"/>
      <c r="G138" s="201">
        <f>SUM(G129:G136)</f>
        <v>2287578864</v>
      </c>
      <c r="H138" s="200"/>
      <c r="I138" s="200">
        <f>SUM(I129:I136)</f>
        <v>2001319325</v>
      </c>
      <c r="J138" s="200"/>
      <c r="K138" s="201">
        <f>SUM(K129:K136)</f>
        <v>2216126642</v>
      </c>
      <c r="L138" s="200"/>
      <c r="M138" s="200">
        <f>SUM(M129:M136)</f>
        <v>2010848766</v>
      </c>
    </row>
    <row r="139" spans="1:13" ht="16.5" customHeight="1" x14ac:dyDescent="0.2">
      <c r="A139" s="19" t="s">
        <v>65</v>
      </c>
      <c r="B139" s="19"/>
      <c r="C139" s="19"/>
      <c r="E139" s="22"/>
      <c r="F139" s="27"/>
      <c r="G139" s="191">
        <f>'7'!T28</f>
        <v>-15379540</v>
      </c>
      <c r="H139" s="202"/>
      <c r="I139" s="193">
        <v>-11630543</v>
      </c>
      <c r="J139" s="202"/>
      <c r="K139" s="33">
        <v>0</v>
      </c>
      <c r="L139" s="190"/>
      <c r="M139" s="179">
        <v>0</v>
      </c>
    </row>
    <row r="140" spans="1:13" ht="16.5" customHeight="1" x14ac:dyDescent="0.2">
      <c r="A140" s="19"/>
      <c r="B140" s="19"/>
      <c r="C140" s="19"/>
      <c r="E140" s="22"/>
      <c r="F140" s="27"/>
      <c r="G140" s="29"/>
      <c r="H140" s="30"/>
      <c r="I140" s="30"/>
      <c r="J140" s="30"/>
      <c r="K140" s="29"/>
      <c r="L140" s="30"/>
      <c r="M140" s="30"/>
    </row>
    <row r="141" spans="1:13" ht="16.5" customHeight="1" x14ac:dyDescent="0.2">
      <c r="A141" s="26" t="s">
        <v>66</v>
      </c>
      <c r="B141" s="26"/>
      <c r="C141" s="26"/>
      <c r="E141" s="22"/>
      <c r="F141" s="27"/>
      <c r="G141" s="203">
        <f>SUM(G138:G139)</f>
        <v>2272199324</v>
      </c>
      <c r="H141" s="30"/>
      <c r="I141" s="204">
        <f>SUM(I138:I139)</f>
        <v>1989688782</v>
      </c>
      <c r="J141" s="30"/>
      <c r="K141" s="203">
        <f>SUM(K138:K139)</f>
        <v>2216126642</v>
      </c>
      <c r="L141" s="30"/>
      <c r="M141" s="204">
        <f>SUM(M138:M139)</f>
        <v>2010848766</v>
      </c>
    </row>
    <row r="142" spans="1:13" ht="16.5" customHeight="1" x14ac:dyDescent="0.2">
      <c r="A142" s="19"/>
      <c r="B142" s="19"/>
      <c r="C142" s="19"/>
      <c r="E142" s="22"/>
      <c r="F142" s="27"/>
      <c r="G142" s="205"/>
      <c r="H142" s="30"/>
      <c r="I142" s="206"/>
      <c r="J142" s="30"/>
      <c r="K142" s="205"/>
      <c r="L142" s="30"/>
      <c r="M142" s="206"/>
    </row>
    <row r="143" spans="1:13" ht="16.5" customHeight="1" thickBot="1" x14ac:dyDescent="0.25">
      <c r="A143" s="26" t="s">
        <v>67</v>
      </c>
      <c r="B143" s="26"/>
      <c r="C143" s="26"/>
      <c r="E143" s="22"/>
      <c r="F143" s="27"/>
      <c r="G143" s="194">
        <f>SUM(G100,G141)</f>
        <v>7495505080</v>
      </c>
      <c r="H143" s="30"/>
      <c r="I143" s="195">
        <f>SUM(I100,I141)</f>
        <v>7492224923</v>
      </c>
      <c r="J143" s="30"/>
      <c r="K143" s="194">
        <f>SUM(K100,K141)</f>
        <v>5170103413</v>
      </c>
      <c r="L143" s="30"/>
      <c r="M143" s="195">
        <f>SUM(M100,M141)</f>
        <v>5316198419</v>
      </c>
    </row>
    <row r="144" spans="1:13" ht="16.5" customHeight="1" thickTop="1" x14ac:dyDescent="0.2">
      <c r="A144" s="8"/>
      <c r="B144" s="8"/>
      <c r="C144" s="8"/>
      <c r="D144" s="8"/>
    </row>
    <row r="145" spans="1:13" ht="13.5" customHeight="1" x14ac:dyDescent="0.2">
      <c r="A145" s="8"/>
      <c r="B145" s="8"/>
      <c r="C145" s="8"/>
      <c r="D145" s="8"/>
    </row>
    <row r="146" spans="1:13" ht="16.5" customHeight="1" x14ac:dyDescent="0.2">
      <c r="A146" s="8"/>
      <c r="B146" s="8"/>
      <c r="C146" s="8"/>
      <c r="D146" s="8"/>
    </row>
    <row r="147" spans="1:13" ht="16.5" customHeight="1" x14ac:dyDescent="0.2">
      <c r="A147" s="8"/>
      <c r="B147" s="8"/>
      <c r="C147" s="8"/>
      <c r="D147" s="8"/>
    </row>
    <row r="148" spans="1:13" ht="16.5" customHeight="1" x14ac:dyDescent="0.2">
      <c r="A148" s="8"/>
      <c r="B148" s="8"/>
      <c r="C148" s="8"/>
      <c r="D148" s="8"/>
    </row>
    <row r="149" spans="1:13" ht="16.5" customHeight="1" x14ac:dyDescent="0.2">
      <c r="A149" s="8"/>
      <c r="B149" s="8"/>
      <c r="C149" s="8"/>
      <c r="D149" s="8"/>
    </row>
    <row r="150" spans="1:13" ht="16.5" customHeight="1" x14ac:dyDescent="0.2">
      <c r="A150" s="8"/>
      <c r="B150" s="8"/>
      <c r="C150" s="8"/>
      <c r="D150" s="8"/>
    </row>
    <row r="151" spans="1:13" ht="16.5" customHeight="1" x14ac:dyDescent="0.2">
      <c r="A151" s="8"/>
      <c r="B151" s="8"/>
      <c r="C151" s="8"/>
      <c r="D151" s="8"/>
    </row>
    <row r="152" spans="1:13" ht="16.5" customHeight="1" x14ac:dyDescent="0.2">
      <c r="A152" s="8"/>
      <c r="B152" s="8"/>
      <c r="C152" s="8"/>
      <c r="D152" s="8"/>
    </row>
    <row r="153" spans="1:13" ht="16.5" customHeight="1" x14ac:dyDescent="0.2">
      <c r="A153" s="8"/>
      <c r="B153" s="8"/>
      <c r="C153" s="8"/>
      <c r="D153" s="8"/>
    </row>
    <row r="154" spans="1:13" ht="16.5" customHeight="1" x14ac:dyDescent="0.2">
      <c r="A154" s="8"/>
      <c r="B154" s="8"/>
      <c r="C154" s="8"/>
      <c r="D154" s="8"/>
    </row>
    <row r="155" spans="1:13" ht="16.5" customHeight="1" x14ac:dyDescent="0.2">
      <c r="A155" s="8"/>
      <c r="B155" s="8"/>
      <c r="C155" s="8"/>
      <c r="D155" s="8"/>
    </row>
    <row r="156" spans="1:13" ht="16.5" customHeight="1" x14ac:dyDescent="0.2">
      <c r="A156" s="8"/>
      <c r="B156" s="8"/>
      <c r="C156" s="8"/>
      <c r="D156" s="8"/>
    </row>
    <row r="157" spans="1:13" ht="16.5" customHeight="1" x14ac:dyDescent="0.2">
      <c r="A157" s="8"/>
      <c r="B157" s="8"/>
      <c r="C157" s="8"/>
      <c r="D157" s="8"/>
    </row>
    <row r="158" spans="1:13" ht="17.25" customHeight="1" x14ac:dyDescent="0.2">
      <c r="A158" s="8"/>
      <c r="B158" s="8"/>
      <c r="C158" s="8"/>
      <c r="D158" s="8"/>
    </row>
    <row r="159" spans="1:13" ht="16.5" customHeight="1" x14ac:dyDescent="0.2">
      <c r="A159" s="8"/>
      <c r="B159" s="8"/>
      <c r="C159" s="8"/>
      <c r="D159" s="8"/>
    </row>
    <row r="160" spans="1:13" ht="22.2" customHeight="1" x14ac:dyDescent="0.2">
      <c r="A160" s="367" t="str">
        <f>A109</f>
        <v>The accompanying notes on pages 11 to 28 are an integral part of these interim financial information.</v>
      </c>
      <c r="B160" s="367"/>
      <c r="C160" s="367"/>
      <c r="D160" s="367"/>
      <c r="E160" s="367"/>
      <c r="F160" s="367"/>
      <c r="G160" s="367"/>
      <c r="H160" s="367"/>
      <c r="I160" s="367"/>
      <c r="J160" s="367"/>
      <c r="K160" s="367"/>
      <c r="L160" s="367"/>
      <c r="M160" s="367"/>
    </row>
  </sheetData>
  <mergeCells count="16">
    <mergeCell ref="A58:M58"/>
    <mergeCell ref="G6:I6"/>
    <mergeCell ref="K6:M6"/>
    <mergeCell ref="G7:I7"/>
    <mergeCell ref="K7:M7"/>
    <mergeCell ref="A54:M54"/>
    <mergeCell ref="G116:I116"/>
    <mergeCell ref="K116:M116"/>
    <mergeCell ref="A160:M160"/>
    <mergeCell ref="G64:I64"/>
    <mergeCell ref="K64:M64"/>
    <mergeCell ref="G65:I65"/>
    <mergeCell ref="K65:M65"/>
    <mergeCell ref="A109:M109"/>
    <mergeCell ref="G115:I115"/>
    <mergeCell ref="K115:M115"/>
  </mergeCells>
  <pageMargins left="0.8" right="0.5" top="0.5" bottom="0.6" header="0.49" footer="0.4"/>
  <pageSetup paperSize="9" firstPageNumber="2" fitToWidth="0" fitToHeight="0" orientation="portrait" useFirstPageNumber="1" horizontalDpi="1200" verticalDpi="1200" r:id="rId1"/>
  <headerFooter>
    <oddFooter>&amp;R&amp;9&amp;P</oddFooter>
  </headerFooter>
  <rowBreaks count="2" manualBreakCount="2">
    <brk id="58" max="16383" man="1"/>
    <brk id="109" max="16383" man="1"/>
  </rowBreaks>
  <ignoredErrors>
    <ignoredError sqref="L119 J119 H119 G119 I119 K119 M119 L68 J68 H68 G68 I68 K68 M68 L10 J10 H10 G10 I10 K10 M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04A4A"/>
  </sheetPr>
  <dimension ref="A1:N108"/>
  <sheetViews>
    <sheetView topLeftCell="A2" zoomScale="110" zoomScaleNormal="110" zoomScaleSheetLayoutView="130" workbookViewId="0">
      <selection activeCell="F16" sqref="F16"/>
    </sheetView>
  </sheetViews>
  <sheetFormatPr defaultColWidth="9.28515625" defaultRowHeight="16.5" customHeight="1" x14ac:dyDescent="0.2"/>
  <cols>
    <col min="1" max="4" width="1.42578125" style="95" customWidth="1"/>
    <col min="5" max="5" width="35.7109375" style="95" customWidth="1"/>
    <col min="6" max="6" width="6.7109375" style="96" customWidth="1"/>
    <col min="7" max="7" width="1.28515625" style="47" customWidth="1"/>
    <col min="8" max="8" width="15.28515625" style="224" customWidth="1"/>
    <col min="9" max="9" width="1" style="224" customWidth="1"/>
    <col min="10" max="10" width="15.28515625" style="226" customWidth="1"/>
    <col min="11" max="11" width="1" style="224" customWidth="1"/>
    <col min="12" max="12" width="15.28515625" style="224" customWidth="1"/>
    <col min="13" max="13" width="1" style="224" customWidth="1"/>
    <col min="14" max="14" width="15.28515625" style="224" customWidth="1"/>
    <col min="15" max="16384" width="9.28515625" style="47"/>
  </cols>
  <sheetData>
    <row r="1" spans="1:14" ht="16.5" customHeight="1" x14ac:dyDescent="0.2">
      <c r="A1" s="114" t="str">
        <f>'2-4'!A1</f>
        <v>RS Public Company Limited</v>
      </c>
    </row>
    <row r="2" spans="1:14" ht="16.5" customHeight="1" x14ac:dyDescent="0.2">
      <c r="A2" s="94" t="s">
        <v>68</v>
      </c>
    </row>
    <row r="3" spans="1:14" ht="16.5" customHeight="1" x14ac:dyDescent="0.2">
      <c r="A3" s="50" t="s">
        <v>172</v>
      </c>
      <c r="B3" s="115"/>
      <c r="C3" s="115"/>
      <c r="D3" s="115"/>
      <c r="E3" s="115"/>
      <c r="F3" s="116"/>
      <c r="G3" s="51"/>
      <c r="H3" s="225"/>
      <c r="I3" s="225"/>
      <c r="J3" s="227"/>
      <c r="K3" s="225"/>
      <c r="L3" s="225"/>
      <c r="M3" s="225"/>
      <c r="N3" s="225"/>
    </row>
    <row r="5" spans="1:14" ht="16.5" customHeight="1" x14ac:dyDescent="0.2">
      <c r="A5" s="255"/>
      <c r="B5" s="255"/>
      <c r="C5" s="255"/>
      <c r="D5" s="255"/>
      <c r="E5" s="255"/>
      <c r="F5" s="254"/>
      <c r="G5" s="19"/>
      <c r="H5" s="30"/>
      <c r="I5" s="30"/>
      <c r="J5" s="256"/>
      <c r="K5" s="30"/>
      <c r="L5" s="30"/>
      <c r="M5" s="30"/>
      <c r="N5" s="30"/>
    </row>
    <row r="6" spans="1:14" ht="16.5" customHeight="1" x14ac:dyDescent="0.2">
      <c r="A6" s="255"/>
      <c r="B6" s="255"/>
      <c r="C6" s="255"/>
      <c r="D6" s="255"/>
      <c r="E6" s="255"/>
      <c r="F6" s="254"/>
      <c r="G6" s="19"/>
      <c r="H6" s="368" t="s">
        <v>2</v>
      </c>
      <c r="I6" s="368"/>
      <c r="J6" s="368"/>
      <c r="K6" s="362"/>
      <c r="L6" s="368" t="s">
        <v>3</v>
      </c>
      <c r="M6" s="368"/>
      <c r="N6" s="368"/>
    </row>
    <row r="7" spans="1:14" ht="16.5" customHeight="1" x14ac:dyDescent="0.2">
      <c r="A7" s="262"/>
      <c r="B7" s="262"/>
      <c r="C7" s="262"/>
      <c r="D7" s="262"/>
      <c r="E7" s="262"/>
      <c r="F7" s="254"/>
      <c r="G7" s="27"/>
      <c r="H7" s="366" t="s">
        <v>4</v>
      </c>
      <c r="I7" s="366"/>
      <c r="J7" s="366"/>
      <c r="K7" s="362"/>
      <c r="L7" s="366" t="s">
        <v>4</v>
      </c>
      <c r="M7" s="366"/>
      <c r="N7" s="366"/>
    </row>
    <row r="8" spans="1:14" s="52" customFormat="1" ht="16.5" customHeight="1" x14ac:dyDescent="0.2">
      <c r="A8" s="262"/>
      <c r="B8" s="262"/>
      <c r="C8" s="262"/>
      <c r="D8" s="262"/>
      <c r="E8" s="262"/>
      <c r="F8" s="254"/>
      <c r="G8" s="27"/>
      <c r="H8" s="134" t="s">
        <v>5</v>
      </c>
      <c r="I8" s="134"/>
      <c r="J8" s="173" t="s">
        <v>5</v>
      </c>
      <c r="K8" s="134"/>
      <c r="L8" s="134" t="s">
        <v>5</v>
      </c>
      <c r="M8" s="134"/>
      <c r="N8" s="134" t="s">
        <v>5</v>
      </c>
    </row>
    <row r="9" spans="1:14" ht="16.5" customHeight="1" x14ac:dyDescent="0.2">
      <c r="A9" s="262"/>
      <c r="B9" s="262"/>
      <c r="C9" s="262"/>
      <c r="D9" s="262"/>
      <c r="E9" s="262"/>
      <c r="F9" s="254"/>
      <c r="G9" s="27"/>
      <c r="H9" s="121" t="s">
        <v>173</v>
      </c>
      <c r="I9" s="120"/>
      <c r="J9" s="121" t="s">
        <v>173</v>
      </c>
      <c r="K9" s="120"/>
      <c r="L9" s="121" t="s">
        <v>173</v>
      </c>
      <c r="M9" s="120"/>
      <c r="N9" s="121" t="s">
        <v>173</v>
      </c>
    </row>
    <row r="10" spans="1:14" ht="16.5" customHeight="1" x14ac:dyDescent="0.2">
      <c r="A10" s="262"/>
      <c r="B10" s="262"/>
      <c r="C10" s="262"/>
      <c r="D10" s="262"/>
      <c r="E10" s="262"/>
      <c r="F10" s="254"/>
      <c r="G10" s="27"/>
      <c r="H10" s="135" t="s">
        <v>174</v>
      </c>
      <c r="I10" s="134"/>
      <c r="J10" s="135" t="s">
        <v>150</v>
      </c>
      <c r="K10" s="134"/>
      <c r="L10" s="135" t="s">
        <v>174</v>
      </c>
      <c r="M10" s="134"/>
      <c r="N10" s="135" t="s">
        <v>150</v>
      </c>
    </row>
    <row r="11" spans="1:14" ht="16.5" customHeight="1" x14ac:dyDescent="0.2">
      <c r="A11" s="262"/>
      <c r="B11" s="262"/>
      <c r="C11" s="262"/>
      <c r="D11" s="262"/>
      <c r="E11" s="262"/>
      <c r="F11" s="12" t="s">
        <v>8</v>
      </c>
      <c r="G11" s="136"/>
      <c r="H11" s="137" t="s">
        <v>9</v>
      </c>
      <c r="I11" s="134"/>
      <c r="J11" s="174" t="s">
        <v>9</v>
      </c>
      <c r="K11" s="134"/>
      <c r="L11" s="137" t="s">
        <v>9</v>
      </c>
      <c r="M11" s="134"/>
      <c r="N11" s="137" t="s">
        <v>9</v>
      </c>
    </row>
    <row r="12" spans="1:14" ht="16.5" customHeight="1" x14ac:dyDescent="0.2">
      <c r="A12" s="110"/>
      <c r="B12" s="255"/>
      <c r="C12" s="255"/>
      <c r="D12" s="255"/>
      <c r="E12" s="255"/>
      <c r="F12" s="254"/>
      <c r="G12" s="19"/>
      <c r="H12" s="263"/>
      <c r="I12" s="264"/>
      <c r="J12" s="264"/>
      <c r="K12" s="264"/>
      <c r="L12" s="263"/>
      <c r="M12" s="264"/>
      <c r="N12" s="264"/>
    </row>
    <row r="13" spans="1:14" ht="16.5" customHeight="1" x14ac:dyDescent="0.2">
      <c r="A13" s="138" t="s">
        <v>69</v>
      </c>
      <c r="B13" s="262"/>
      <c r="C13" s="262"/>
      <c r="D13" s="262"/>
      <c r="E13" s="262"/>
      <c r="F13" s="109"/>
      <c r="G13" s="136"/>
      <c r="H13" s="139"/>
      <c r="I13" s="134"/>
      <c r="J13" s="173"/>
      <c r="K13" s="134"/>
      <c r="L13" s="139"/>
      <c r="M13" s="134"/>
      <c r="N13" s="134"/>
    </row>
    <row r="14" spans="1:14" ht="16.5" customHeight="1" x14ac:dyDescent="0.2">
      <c r="A14" s="138"/>
      <c r="B14" s="262"/>
      <c r="C14" s="262"/>
      <c r="D14" s="262"/>
      <c r="E14" s="262"/>
      <c r="F14" s="109"/>
      <c r="G14" s="136"/>
      <c r="H14" s="139"/>
      <c r="I14" s="134"/>
      <c r="J14" s="173"/>
      <c r="K14" s="134"/>
      <c r="L14" s="139"/>
      <c r="M14" s="134"/>
      <c r="N14" s="134"/>
    </row>
    <row r="15" spans="1:14" ht="16.5" customHeight="1" x14ac:dyDescent="0.2">
      <c r="A15" s="253" t="s">
        <v>70</v>
      </c>
      <c r="B15" s="262"/>
      <c r="C15" s="262"/>
      <c r="D15" s="262"/>
      <c r="E15" s="262"/>
      <c r="F15" s="254"/>
      <c r="G15" s="249"/>
      <c r="H15" s="265">
        <v>394478224</v>
      </c>
      <c r="I15" s="264"/>
      <c r="J15" s="256">
        <v>426886503</v>
      </c>
      <c r="K15" s="213"/>
      <c r="L15" s="266">
        <v>0</v>
      </c>
      <c r="M15" s="213"/>
      <c r="N15" s="267">
        <v>0</v>
      </c>
    </row>
    <row r="16" spans="1:14" ht="16.5" customHeight="1" x14ac:dyDescent="0.2">
      <c r="A16" s="253" t="s">
        <v>71</v>
      </c>
      <c r="B16" s="262"/>
      <c r="C16" s="262"/>
      <c r="D16" s="262"/>
      <c r="E16" s="262"/>
      <c r="F16" s="254"/>
      <c r="G16" s="249"/>
      <c r="H16" s="268">
        <v>418687136</v>
      </c>
      <c r="I16" s="264"/>
      <c r="J16" s="269">
        <v>417654350</v>
      </c>
      <c r="K16" s="213"/>
      <c r="L16" s="268">
        <v>195123157</v>
      </c>
      <c r="M16" s="213"/>
      <c r="N16" s="270">
        <v>240274670</v>
      </c>
    </row>
    <row r="17" spans="1:14" ht="16.5" customHeight="1" x14ac:dyDescent="0.2">
      <c r="A17" s="253"/>
      <c r="B17" s="262"/>
      <c r="C17" s="262"/>
      <c r="D17" s="262"/>
      <c r="E17" s="255"/>
      <c r="F17" s="254"/>
      <c r="G17" s="27"/>
      <c r="H17" s="263"/>
      <c r="I17" s="264"/>
      <c r="J17" s="256"/>
      <c r="K17" s="264"/>
      <c r="L17" s="263"/>
      <c r="M17" s="264"/>
      <c r="N17" s="264"/>
    </row>
    <row r="18" spans="1:14" ht="16.5" customHeight="1" x14ac:dyDescent="0.2">
      <c r="A18" s="140" t="s">
        <v>149</v>
      </c>
      <c r="B18" s="255"/>
      <c r="C18" s="255"/>
      <c r="D18" s="255"/>
      <c r="E18" s="255"/>
      <c r="F18" s="254"/>
      <c r="G18" s="22"/>
      <c r="H18" s="271">
        <f>SUM(H15:H16)</f>
        <v>813165360</v>
      </c>
      <c r="I18" s="264"/>
      <c r="J18" s="269">
        <f>SUM(J15:J17)</f>
        <v>844540853</v>
      </c>
      <c r="K18" s="264"/>
      <c r="L18" s="271">
        <f>SUM(L15:L16)</f>
        <v>195123157</v>
      </c>
      <c r="M18" s="264"/>
      <c r="N18" s="272">
        <f>SUM(N15:N16)</f>
        <v>240274670</v>
      </c>
    </row>
    <row r="19" spans="1:14" ht="16.5" customHeight="1" x14ac:dyDescent="0.2">
      <c r="A19" s="140"/>
      <c r="B19" s="255"/>
      <c r="C19" s="255"/>
      <c r="D19" s="255"/>
      <c r="E19" s="255"/>
      <c r="F19" s="254"/>
      <c r="G19" s="22"/>
      <c r="H19" s="263"/>
      <c r="I19" s="264"/>
      <c r="J19" s="256"/>
      <c r="K19" s="264"/>
      <c r="L19" s="263"/>
      <c r="M19" s="264"/>
      <c r="N19" s="264"/>
    </row>
    <row r="20" spans="1:14" ht="16.5" customHeight="1" x14ac:dyDescent="0.2">
      <c r="A20" s="253" t="s">
        <v>72</v>
      </c>
      <c r="B20" s="255"/>
      <c r="C20" s="255"/>
      <c r="D20" s="255"/>
      <c r="E20" s="255"/>
      <c r="F20" s="254"/>
      <c r="G20" s="22"/>
      <c r="H20" s="265">
        <v>-125865567</v>
      </c>
      <c r="I20" s="264"/>
      <c r="J20" s="256">
        <v>-184621753</v>
      </c>
      <c r="K20" s="213"/>
      <c r="L20" s="265">
        <v>0</v>
      </c>
      <c r="M20" s="213"/>
      <c r="N20" s="267">
        <v>0</v>
      </c>
    </row>
    <row r="21" spans="1:14" ht="16.5" customHeight="1" x14ac:dyDescent="0.2">
      <c r="A21" s="253" t="s">
        <v>73</v>
      </c>
      <c r="B21" s="255"/>
      <c r="C21" s="255"/>
      <c r="D21" s="255"/>
      <c r="E21" s="255"/>
      <c r="F21" s="254"/>
      <c r="G21" s="22"/>
      <c r="H21" s="268">
        <v>-255109252</v>
      </c>
      <c r="I21" s="264"/>
      <c r="J21" s="269">
        <v>-257947047</v>
      </c>
      <c r="K21" s="213"/>
      <c r="L21" s="268">
        <v>-146896453</v>
      </c>
      <c r="M21" s="213"/>
      <c r="N21" s="270">
        <v>-139218631</v>
      </c>
    </row>
    <row r="22" spans="1:14" ht="16.5" customHeight="1" x14ac:dyDescent="0.2">
      <c r="A22" s="253"/>
      <c r="B22" s="255"/>
      <c r="C22" s="255"/>
      <c r="D22" s="255"/>
      <c r="E22" s="255"/>
      <c r="F22" s="254"/>
      <c r="G22" s="22"/>
      <c r="H22" s="263"/>
      <c r="I22" s="264"/>
      <c r="J22" s="256"/>
      <c r="K22" s="264"/>
      <c r="L22" s="263"/>
      <c r="M22" s="264"/>
      <c r="N22" s="264"/>
    </row>
    <row r="23" spans="1:14" ht="16.5" customHeight="1" x14ac:dyDescent="0.2">
      <c r="A23" s="140" t="s">
        <v>147</v>
      </c>
      <c r="B23" s="255"/>
      <c r="C23" s="255"/>
      <c r="D23" s="255"/>
      <c r="E23" s="255"/>
      <c r="F23" s="254"/>
      <c r="G23" s="22"/>
      <c r="H23" s="271">
        <f>SUM(H20:H21)</f>
        <v>-380974819</v>
      </c>
      <c r="I23" s="264"/>
      <c r="J23" s="269">
        <f>SUM(J20:J22)</f>
        <v>-442568800</v>
      </c>
      <c r="K23" s="264"/>
      <c r="L23" s="271">
        <f>SUM(L20:L21)</f>
        <v>-146896453</v>
      </c>
      <c r="M23" s="264"/>
      <c r="N23" s="269">
        <f>SUM(N20:N22)</f>
        <v>-139218631</v>
      </c>
    </row>
    <row r="24" spans="1:14" ht="16.5" customHeight="1" x14ac:dyDescent="0.2">
      <c r="A24" s="140"/>
      <c r="B24" s="255"/>
      <c r="C24" s="255"/>
      <c r="D24" s="255"/>
      <c r="E24" s="255"/>
      <c r="F24" s="254"/>
      <c r="G24" s="22"/>
      <c r="H24" s="263"/>
      <c r="I24" s="264"/>
      <c r="J24" s="256"/>
      <c r="K24" s="264"/>
      <c r="L24" s="263"/>
      <c r="M24" s="264"/>
      <c r="N24" s="264"/>
    </row>
    <row r="25" spans="1:14" ht="16.5" customHeight="1" x14ac:dyDescent="0.2">
      <c r="A25" s="110" t="s">
        <v>74</v>
      </c>
      <c r="B25" s="255"/>
      <c r="C25" s="255"/>
      <c r="D25" s="255"/>
      <c r="E25" s="255"/>
      <c r="F25" s="254"/>
      <c r="G25" s="22"/>
      <c r="H25" s="263">
        <f>SUM(H23,H18)</f>
        <v>432190541</v>
      </c>
      <c r="I25" s="264"/>
      <c r="J25" s="256">
        <f>SUM(J18+J23)</f>
        <v>401972053</v>
      </c>
      <c r="K25" s="264"/>
      <c r="L25" s="263">
        <f>SUM(L23,L18)</f>
        <v>48226704</v>
      </c>
      <c r="M25" s="264"/>
      <c r="N25" s="264">
        <f>SUM(N23,N18)</f>
        <v>101056039</v>
      </c>
    </row>
    <row r="26" spans="1:14" ht="16.5" customHeight="1" x14ac:dyDescent="0.2">
      <c r="A26" s="273" t="s">
        <v>75</v>
      </c>
      <c r="B26" s="255"/>
      <c r="C26" s="255"/>
      <c r="D26" s="255"/>
      <c r="E26" s="255"/>
      <c r="F26" s="254">
        <v>8.1</v>
      </c>
      <c r="G26" s="19"/>
      <c r="H26" s="268">
        <v>141611073</v>
      </c>
      <c r="I26" s="264"/>
      <c r="J26" s="269">
        <v>2752254</v>
      </c>
      <c r="K26" s="213"/>
      <c r="L26" s="268">
        <v>23591788</v>
      </c>
      <c r="M26" s="213"/>
      <c r="N26" s="270">
        <v>7023351</v>
      </c>
    </row>
    <row r="27" spans="1:14" ht="16.5" customHeight="1" x14ac:dyDescent="0.2">
      <c r="A27" s="273"/>
      <c r="B27" s="255"/>
      <c r="C27" s="255"/>
      <c r="D27" s="255"/>
      <c r="E27" s="255"/>
      <c r="F27" s="254"/>
      <c r="G27" s="19"/>
      <c r="H27" s="263"/>
      <c r="I27" s="264"/>
      <c r="J27" s="256"/>
      <c r="K27" s="264"/>
      <c r="L27" s="263"/>
      <c r="M27" s="264"/>
      <c r="N27" s="264"/>
    </row>
    <row r="28" spans="1:14" ht="16.5" customHeight="1" x14ac:dyDescent="0.2">
      <c r="A28" s="110" t="s">
        <v>76</v>
      </c>
      <c r="B28" s="255"/>
      <c r="C28" s="255"/>
      <c r="D28" s="255"/>
      <c r="E28" s="255"/>
      <c r="F28" s="254"/>
      <c r="G28" s="19"/>
      <c r="H28" s="263">
        <f>SUM(H25:H26)</f>
        <v>573801614</v>
      </c>
      <c r="I28" s="264"/>
      <c r="J28" s="264">
        <f>SUM(J25:J27)</f>
        <v>404724307</v>
      </c>
      <c r="K28" s="264"/>
      <c r="L28" s="263">
        <f>SUM(L25:L26)</f>
        <v>71818492</v>
      </c>
      <c r="M28" s="264"/>
      <c r="N28" s="264">
        <f>SUM(N25:N26)</f>
        <v>108079390</v>
      </c>
    </row>
    <row r="29" spans="1:14" ht="16.5" customHeight="1" x14ac:dyDescent="0.2">
      <c r="A29" s="253" t="s">
        <v>77</v>
      </c>
      <c r="B29" s="255"/>
      <c r="C29" s="255"/>
      <c r="D29" s="255"/>
      <c r="E29" s="255"/>
      <c r="F29" s="254"/>
      <c r="G29" s="22"/>
      <c r="H29" s="263">
        <v>-153889315</v>
      </c>
      <c r="I29" s="264"/>
      <c r="J29" s="264">
        <v>-116393010</v>
      </c>
      <c r="K29" s="274"/>
      <c r="L29" s="265">
        <v>-13126964</v>
      </c>
      <c r="M29" s="274"/>
      <c r="N29" s="274">
        <v>-483396</v>
      </c>
    </row>
    <row r="30" spans="1:14" ht="16.5" customHeight="1" x14ac:dyDescent="0.2">
      <c r="A30" s="253" t="s">
        <v>78</v>
      </c>
      <c r="B30" s="255"/>
      <c r="C30" s="255"/>
      <c r="D30" s="255"/>
      <c r="E30" s="255"/>
      <c r="F30" s="254"/>
      <c r="G30" s="22"/>
      <c r="H30" s="263">
        <v>-263891622</v>
      </c>
      <c r="I30" s="264"/>
      <c r="J30" s="264">
        <v>-223056192</v>
      </c>
      <c r="K30" s="274"/>
      <c r="L30" s="265">
        <v>-19891636</v>
      </c>
      <c r="M30" s="274"/>
      <c r="N30" s="274">
        <v>-22530341</v>
      </c>
    </row>
    <row r="31" spans="1:14" ht="16.5" customHeight="1" x14ac:dyDescent="0.2">
      <c r="A31" s="253" t="s">
        <v>152</v>
      </c>
      <c r="B31" s="255"/>
      <c r="C31" s="255"/>
      <c r="D31" s="255"/>
      <c r="E31" s="255"/>
      <c r="F31" s="254"/>
      <c r="G31" s="22"/>
      <c r="H31" s="263"/>
      <c r="I31" s="264"/>
      <c r="J31" s="256"/>
      <c r="K31" s="264"/>
      <c r="L31" s="275"/>
      <c r="M31" s="264"/>
      <c r="N31" s="264"/>
    </row>
    <row r="32" spans="1:14" ht="16.5" customHeight="1" x14ac:dyDescent="0.2">
      <c r="A32" s="255"/>
      <c r="B32" s="253" t="s">
        <v>153</v>
      </c>
      <c r="C32" s="255"/>
      <c r="D32" s="255"/>
      <c r="E32" s="255"/>
      <c r="F32" s="254"/>
      <c r="G32" s="22"/>
      <c r="H32" s="263">
        <v>0</v>
      </c>
      <c r="I32" s="264"/>
      <c r="J32" s="264">
        <v>0</v>
      </c>
      <c r="K32" s="264"/>
      <c r="L32" s="265">
        <v>1459408</v>
      </c>
      <c r="M32" s="264"/>
      <c r="N32" s="267">
        <v>35900</v>
      </c>
    </row>
    <row r="33" spans="1:14" ht="16.5" customHeight="1" x14ac:dyDescent="0.2">
      <c r="A33" s="253" t="s">
        <v>79</v>
      </c>
      <c r="B33" s="255"/>
      <c r="C33" s="255"/>
      <c r="D33" s="255"/>
      <c r="E33" s="255"/>
      <c r="F33" s="254"/>
      <c r="G33" s="22"/>
      <c r="H33" s="265">
        <v>-1391430</v>
      </c>
      <c r="I33" s="264"/>
      <c r="J33" s="256">
        <v>-217476</v>
      </c>
      <c r="K33" s="213"/>
      <c r="L33" s="266">
        <v>-41592</v>
      </c>
      <c r="M33" s="213"/>
      <c r="N33" s="267">
        <v>-36314</v>
      </c>
    </row>
    <row r="34" spans="1:14" ht="16.5" customHeight="1" x14ac:dyDescent="0.2">
      <c r="A34" s="276" t="s">
        <v>80</v>
      </c>
      <c r="B34" s="255"/>
      <c r="C34" s="255"/>
      <c r="D34" s="255"/>
      <c r="E34" s="255"/>
      <c r="F34" s="254"/>
      <c r="G34" s="22"/>
      <c r="H34" s="263">
        <v>-37794020</v>
      </c>
      <c r="I34" s="264"/>
      <c r="J34" s="277">
        <v>-16228671</v>
      </c>
      <c r="K34" s="214"/>
      <c r="L34" s="23">
        <v>-27263319</v>
      </c>
      <c r="M34" s="214"/>
      <c r="N34" s="20">
        <v>-10902967</v>
      </c>
    </row>
    <row r="35" spans="1:14" ht="16.5" customHeight="1" x14ac:dyDescent="0.2">
      <c r="A35" s="253" t="s">
        <v>200</v>
      </c>
      <c r="B35" s="255"/>
      <c r="C35" s="255"/>
      <c r="D35" s="255"/>
      <c r="E35" s="255"/>
      <c r="F35" s="254"/>
      <c r="G35" s="19"/>
      <c r="H35" s="268">
        <v>3259728</v>
      </c>
      <c r="I35" s="264"/>
      <c r="J35" s="278">
        <v>23915660</v>
      </c>
      <c r="K35" s="213"/>
      <c r="L35" s="283">
        <v>0</v>
      </c>
      <c r="M35" s="213"/>
      <c r="N35" s="270">
        <v>-2652</v>
      </c>
    </row>
    <row r="36" spans="1:14" ht="16.5" customHeight="1" x14ac:dyDescent="0.2">
      <c r="A36" s="276"/>
      <c r="B36" s="255"/>
      <c r="C36" s="255"/>
      <c r="D36" s="255"/>
      <c r="E36" s="255"/>
      <c r="F36" s="254"/>
      <c r="G36" s="19"/>
      <c r="H36" s="263"/>
      <c r="I36" s="264"/>
      <c r="J36" s="256"/>
      <c r="K36" s="264"/>
      <c r="L36" s="263"/>
      <c r="M36" s="264"/>
      <c r="N36" s="264"/>
    </row>
    <row r="37" spans="1:14" ht="16.5" customHeight="1" x14ac:dyDescent="0.2">
      <c r="A37" s="140" t="s">
        <v>85</v>
      </c>
      <c r="B37" s="255"/>
      <c r="C37" s="255"/>
      <c r="D37" s="255"/>
      <c r="E37" s="255"/>
      <c r="F37" s="254"/>
      <c r="G37" s="19"/>
      <c r="H37" s="263">
        <f>SUM(H28:H35)</f>
        <v>120094955</v>
      </c>
      <c r="I37" s="264"/>
      <c r="J37" s="256">
        <f>SUM(J28:J35)</f>
        <v>72744618</v>
      </c>
      <c r="K37" s="264"/>
      <c r="L37" s="263">
        <f>SUM(L28:L35)</f>
        <v>12954389</v>
      </c>
      <c r="M37" s="264"/>
      <c r="N37" s="256">
        <f>SUM(N28:N35)</f>
        <v>74159620</v>
      </c>
    </row>
    <row r="38" spans="1:14" ht="16.5" customHeight="1" x14ac:dyDescent="0.2">
      <c r="A38" s="253" t="s">
        <v>81</v>
      </c>
      <c r="B38" s="255"/>
      <c r="C38" s="255"/>
      <c r="D38" s="255"/>
      <c r="E38" s="255"/>
      <c r="F38" s="254">
        <v>17</v>
      </c>
      <c r="G38" s="19"/>
      <c r="H38" s="268">
        <v>-31914681</v>
      </c>
      <c r="I38" s="274"/>
      <c r="J38" s="269">
        <v>-14097960</v>
      </c>
      <c r="K38" s="264"/>
      <c r="L38" s="268">
        <v>-2006781</v>
      </c>
      <c r="M38" s="264"/>
      <c r="N38" s="272">
        <v>-15503170</v>
      </c>
    </row>
    <row r="39" spans="1:14" ht="16.5" customHeight="1" x14ac:dyDescent="0.2">
      <c r="A39" s="253"/>
      <c r="B39" s="255"/>
      <c r="C39" s="255"/>
      <c r="D39" s="255"/>
      <c r="E39" s="255"/>
      <c r="F39" s="254"/>
      <c r="G39" s="19"/>
      <c r="H39" s="263"/>
      <c r="I39" s="264"/>
      <c r="J39" s="256"/>
      <c r="K39" s="264"/>
      <c r="L39" s="263"/>
      <c r="M39" s="264"/>
      <c r="N39" s="264"/>
    </row>
    <row r="40" spans="1:14" ht="16.5" customHeight="1" x14ac:dyDescent="0.2">
      <c r="A40" s="140" t="s">
        <v>183</v>
      </c>
      <c r="B40" s="255"/>
      <c r="C40" s="255"/>
      <c r="D40" s="255"/>
      <c r="E40" s="255"/>
      <c r="F40" s="254"/>
      <c r="G40" s="19"/>
      <c r="H40" s="263">
        <f>SUM(H37:H38)</f>
        <v>88180274</v>
      </c>
      <c r="I40" s="264"/>
      <c r="J40" s="256">
        <f>SUM(J37:J38)</f>
        <v>58646658</v>
      </c>
      <c r="K40" s="264"/>
      <c r="L40" s="263">
        <f>SUM(L37:L38)</f>
        <v>10947608</v>
      </c>
      <c r="M40" s="264"/>
      <c r="N40" s="256">
        <f>SUM(N37:N38)</f>
        <v>58656450</v>
      </c>
    </row>
    <row r="41" spans="1:14" ht="16.5" customHeight="1" x14ac:dyDescent="0.2">
      <c r="A41" s="255" t="s">
        <v>196</v>
      </c>
      <c r="B41" s="110"/>
      <c r="C41" s="255"/>
      <c r="D41" s="255"/>
      <c r="E41" s="255"/>
      <c r="F41" s="255"/>
      <c r="G41" s="19"/>
      <c r="H41" s="283">
        <v>0</v>
      </c>
      <c r="I41" s="264"/>
      <c r="J41" s="284">
        <v>0</v>
      </c>
      <c r="K41" s="213"/>
      <c r="L41" s="283">
        <v>0</v>
      </c>
      <c r="M41" s="213"/>
      <c r="N41" s="284">
        <v>0</v>
      </c>
    </row>
    <row r="42" spans="1:14" ht="16.5" customHeight="1" x14ac:dyDescent="0.2">
      <c r="A42" s="110"/>
      <c r="B42" s="255"/>
      <c r="C42" s="255"/>
      <c r="D42" s="255"/>
      <c r="E42" s="255"/>
      <c r="F42" s="255"/>
      <c r="G42" s="19"/>
      <c r="H42" s="263"/>
      <c r="I42" s="264"/>
      <c r="J42" s="256"/>
      <c r="K42" s="264"/>
      <c r="L42" s="263"/>
      <c r="M42" s="264"/>
      <c r="N42" s="264"/>
    </row>
    <row r="43" spans="1:14" ht="16.5" customHeight="1" thickBot="1" x14ac:dyDescent="0.25">
      <c r="A43" s="140" t="s">
        <v>188</v>
      </c>
      <c r="B43" s="110"/>
      <c r="C43" s="255"/>
      <c r="D43" s="255"/>
      <c r="E43" s="255"/>
      <c r="F43" s="254"/>
      <c r="G43" s="19"/>
      <c r="H43" s="279">
        <f>SUM(H41,H40)</f>
        <v>88180274</v>
      </c>
      <c r="I43" s="264"/>
      <c r="J43" s="302">
        <f>SUM(J40:J41)</f>
        <v>58646658</v>
      </c>
      <c r="K43" s="264"/>
      <c r="L43" s="279">
        <f>SUM(L41,L40)</f>
        <v>10947608</v>
      </c>
      <c r="M43" s="264"/>
      <c r="N43" s="280">
        <f>SUM(N41,N40)</f>
        <v>58656450</v>
      </c>
    </row>
    <row r="44" spans="1:14" s="95" customFormat="1" ht="16.5" customHeight="1" thickTop="1" x14ac:dyDescent="0.2">
      <c r="A44" s="140"/>
      <c r="B44" s="110"/>
      <c r="C44" s="255"/>
      <c r="D44" s="255"/>
      <c r="E44" s="255"/>
      <c r="F44" s="254"/>
      <c r="G44" s="255"/>
      <c r="H44" s="361"/>
      <c r="I44" s="264"/>
      <c r="J44" s="281"/>
      <c r="K44" s="264"/>
      <c r="L44" s="281"/>
      <c r="M44" s="264"/>
      <c r="N44" s="281"/>
    </row>
    <row r="45" spans="1:14" s="95" customFormat="1" ht="16.5" customHeight="1" x14ac:dyDescent="0.2">
      <c r="A45" s="140"/>
      <c r="B45" s="110"/>
      <c r="C45" s="255"/>
      <c r="D45" s="255"/>
      <c r="E45" s="255"/>
      <c r="F45" s="254"/>
      <c r="G45" s="255"/>
      <c r="H45" s="281"/>
      <c r="I45" s="264"/>
      <c r="J45" s="281"/>
      <c r="K45" s="264"/>
      <c r="L45" s="281"/>
      <c r="M45" s="264"/>
      <c r="N45" s="281"/>
    </row>
    <row r="46" spans="1:14" s="95" customFormat="1" ht="16.5" customHeight="1" x14ac:dyDescent="0.2">
      <c r="A46" s="156"/>
      <c r="B46" s="94"/>
      <c r="F46" s="96"/>
      <c r="H46" s="234"/>
      <c r="I46" s="233"/>
      <c r="J46" s="234"/>
      <c r="K46" s="233"/>
      <c r="L46" s="234"/>
      <c r="M46" s="233"/>
      <c r="N46" s="234"/>
    </row>
    <row r="47" spans="1:14" s="95" customFormat="1" ht="16.5" customHeight="1" x14ac:dyDescent="0.2">
      <c r="A47" s="156"/>
      <c r="B47" s="94"/>
      <c r="F47" s="96"/>
      <c r="H47" s="234"/>
      <c r="I47" s="233"/>
      <c r="J47" s="234"/>
      <c r="K47" s="233"/>
      <c r="L47" s="234"/>
      <c r="M47" s="233"/>
      <c r="N47" s="234"/>
    </row>
    <row r="48" spans="1:14" s="95" customFormat="1" ht="16.5" customHeight="1" x14ac:dyDescent="0.2">
      <c r="A48" s="156"/>
      <c r="B48" s="94"/>
      <c r="F48" s="96"/>
      <c r="H48" s="234"/>
      <c r="I48" s="233"/>
      <c r="J48" s="234"/>
      <c r="K48" s="233"/>
      <c r="L48" s="234"/>
      <c r="M48" s="233"/>
      <c r="N48" s="234"/>
    </row>
    <row r="49" spans="1:14" s="95" customFormat="1" ht="16.5" customHeight="1" x14ac:dyDescent="0.2">
      <c r="A49" s="156"/>
      <c r="B49" s="94"/>
      <c r="F49" s="96"/>
      <c r="H49" s="234"/>
      <c r="I49" s="233"/>
      <c r="J49" s="234"/>
      <c r="K49" s="233"/>
      <c r="L49" s="234"/>
      <c r="M49" s="233"/>
      <c r="N49" s="234"/>
    </row>
    <row r="50" spans="1:14" s="95" customFormat="1" ht="16.5" customHeight="1" x14ac:dyDescent="0.2">
      <c r="A50" s="156"/>
      <c r="B50" s="94"/>
      <c r="F50" s="96"/>
      <c r="H50" s="234"/>
      <c r="I50" s="233"/>
      <c r="J50" s="234"/>
      <c r="K50" s="233"/>
      <c r="L50" s="234"/>
      <c r="M50" s="233"/>
      <c r="N50" s="234"/>
    </row>
    <row r="51" spans="1:14" s="95" customFormat="1" ht="16.5" customHeight="1" x14ac:dyDescent="0.2">
      <c r="A51" s="156"/>
      <c r="B51" s="94"/>
      <c r="F51" s="96"/>
      <c r="H51" s="234"/>
      <c r="I51" s="233"/>
      <c r="J51" s="234"/>
      <c r="K51" s="233"/>
      <c r="L51" s="234"/>
      <c r="M51" s="233"/>
      <c r="N51" s="234"/>
    </row>
    <row r="52" spans="1:14" s="95" customFormat="1" ht="16.5" customHeight="1" x14ac:dyDescent="0.2">
      <c r="A52" s="156"/>
      <c r="B52" s="94"/>
      <c r="F52" s="96"/>
      <c r="H52" s="234"/>
      <c r="I52" s="233"/>
      <c r="J52" s="234"/>
      <c r="K52" s="233"/>
      <c r="L52" s="234"/>
      <c r="M52" s="233"/>
      <c r="N52" s="234"/>
    </row>
    <row r="53" spans="1:14" ht="9.9" customHeight="1" x14ac:dyDescent="0.2">
      <c r="A53" s="156"/>
      <c r="B53" s="94"/>
      <c r="H53" s="234"/>
      <c r="I53" s="233"/>
      <c r="J53" s="234"/>
      <c r="K53" s="233"/>
      <c r="L53" s="234"/>
      <c r="M53" s="233"/>
      <c r="N53" s="234"/>
    </row>
    <row r="54" spans="1:14" ht="22.2" customHeight="1" x14ac:dyDescent="0.2">
      <c r="A54" s="371" t="str">
        <f>'2-4'!A58:M58</f>
        <v>The accompanying notes on pages 11 to 28 are an integral part of these interim financial information.</v>
      </c>
      <c r="B54" s="371"/>
      <c r="C54" s="371"/>
      <c r="D54" s="371"/>
      <c r="E54" s="371"/>
      <c r="F54" s="371"/>
      <c r="G54" s="371"/>
      <c r="H54" s="371"/>
      <c r="I54" s="371"/>
      <c r="J54" s="371"/>
      <c r="K54" s="371"/>
      <c r="L54" s="371"/>
      <c r="M54" s="371"/>
      <c r="N54" s="371"/>
    </row>
    <row r="55" spans="1:14" ht="16.5" customHeight="1" x14ac:dyDescent="0.2">
      <c r="A55" s="114" t="str">
        <f>+A1</f>
        <v>RS Public Company Limited</v>
      </c>
    </row>
    <row r="56" spans="1:14" ht="16.5" customHeight="1" x14ac:dyDescent="0.2">
      <c r="A56" s="94" t="s">
        <v>68</v>
      </c>
    </row>
    <row r="57" spans="1:14" ht="16.5" customHeight="1" x14ac:dyDescent="0.2">
      <c r="A57" s="50" t="s">
        <v>172</v>
      </c>
      <c r="B57" s="115"/>
      <c r="C57" s="115"/>
      <c r="D57" s="115"/>
      <c r="E57" s="115"/>
      <c r="F57" s="116"/>
      <c r="G57" s="51"/>
      <c r="H57" s="225"/>
      <c r="I57" s="225"/>
      <c r="J57" s="227"/>
      <c r="K57" s="225"/>
      <c r="L57" s="225"/>
      <c r="M57" s="225"/>
      <c r="N57" s="225"/>
    </row>
    <row r="60" spans="1:14" ht="16.5" customHeight="1" x14ac:dyDescent="0.2">
      <c r="H60" s="372" t="s">
        <v>2</v>
      </c>
      <c r="I60" s="372"/>
      <c r="J60" s="372"/>
      <c r="K60" s="364"/>
      <c r="L60" s="372" t="s">
        <v>3</v>
      </c>
      <c r="M60" s="372"/>
      <c r="N60" s="372"/>
    </row>
    <row r="61" spans="1:14" ht="16.5" customHeight="1" x14ac:dyDescent="0.2">
      <c r="A61" s="152"/>
      <c r="B61" s="152"/>
      <c r="C61" s="152"/>
      <c r="D61" s="152"/>
      <c r="E61" s="152"/>
      <c r="G61" s="52"/>
      <c r="H61" s="370" t="s">
        <v>4</v>
      </c>
      <c r="I61" s="370"/>
      <c r="J61" s="370"/>
      <c r="K61" s="364"/>
      <c r="L61" s="370" t="s">
        <v>4</v>
      </c>
      <c r="M61" s="370"/>
      <c r="N61" s="370"/>
    </row>
    <row r="62" spans="1:14" s="52" customFormat="1" ht="16.5" customHeight="1" x14ac:dyDescent="0.2">
      <c r="A62" s="152"/>
      <c r="B62" s="152"/>
      <c r="C62" s="152"/>
      <c r="D62" s="152"/>
      <c r="E62" s="152"/>
      <c r="F62" s="96"/>
      <c r="H62" s="228" t="s">
        <v>5</v>
      </c>
      <c r="I62" s="228"/>
      <c r="J62" s="229" t="s">
        <v>5</v>
      </c>
      <c r="K62" s="228"/>
      <c r="L62" s="228" t="s">
        <v>5</v>
      </c>
      <c r="M62" s="228"/>
      <c r="N62" s="228" t="s">
        <v>5</v>
      </c>
    </row>
    <row r="63" spans="1:14" ht="16.5" customHeight="1" x14ac:dyDescent="0.2">
      <c r="A63" s="152"/>
      <c r="B63" s="152"/>
      <c r="C63" s="152"/>
      <c r="D63" s="152"/>
      <c r="E63" s="152"/>
      <c r="G63" s="52"/>
      <c r="H63" s="222" t="s">
        <v>173</v>
      </c>
      <c r="I63" s="118"/>
      <c r="J63" s="222" t="s">
        <v>173</v>
      </c>
      <c r="K63" s="118"/>
      <c r="L63" s="222" t="s">
        <v>173</v>
      </c>
      <c r="M63" s="118"/>
      <c r="N63" s="222" t="s">
        <v>173</v>
      </c>
    </row>
    <row r="64" spans="1:14" ht="16.5" customHeight="1" x14ac:dyDescent="0.2">
      <c r="A64" s="152"/>
      <c r="B64" s="152"/>
      <c r="C64" s="152"/>
      <c r="D64" s="152"/>
      <c r="E64" s="152"/>
      <c r="G64" s="52"/>
      <c r="H64" s="230" t="s">
        <v>174</v>
      </c>
      <c r="I64" s="228"/>
      <c r="J64" s="230" t="s">
        <v>150</v>
      </c>
      <c r="K64" s="228"/>
      <c r="L64" s="230" t="s">
        <v>174</v>
      </c>
      <c r="M64" s="228"/>
      <c r="N64" s="230" t="s">
        <v>150</v>
      </c>
    </row>
    <row r="65" spans="1:14" ht="16.5" customHeight="1" x14ac:dyDescent="0.2">
      <c r="A65" s="152"/>
      <c r="B65" s="152"/>
      <c r="C65" s="152"/>
      <c r="D65" s="152"/>
      <c r="E65" s="152"/>
      <c r="G65" s="153"/>
      <c r="H65" s="231" t="s">
        <v>9</v>
      </c>
      <c r="I65" s="228"/>
      <c r="J65" s="232" t="s">
        <v>9</v>
      </c>
      <c r="K65" s="228"/>
      <c r="L65" s="231" t="s">
        <v>9</v>
      </c>
      <c r="M65" s="228"/>
      <c r="N65" s="231" t="s">
        <v>9</v>
      </c>
    </row>
    <row r="66" spans="1:14" ht="16.5" customHeight="1" x14ac:dyDescent="0.2">
      <c r="A66" s="255"/>
      <c r="B66" s="255"/>
      <c r="C66" s="255"/>
      <c r="D66" s="255"/>
      <c r="E66" s="255"/>
      <c r="F66" s="254"/>
      <c r="G66" s="19"/>
      <c r="H66" s="263"/>
      <c r="I66" s="264"/>
      <c r="J66" s="264"/>
      <c r="K66" s="264"/>
      <c r="L66" s="263"/>
      <c r="M66" s="264"/>
      <c r="N66" s="264"/>
    </row>
    <row r="67" spans="1:14" ht="16.5" customHeight="1" x14ac:dyDescent="0.2">
      <c r="A67" s="140" t="s">
        <v>169</v>
      </c>
      <c r="B67" s="282"/>
      <c r="C67" s="282"/>
      <c r="D67" s="282"/>
      <c r="E67" s="255"/>
      <c r="F67" s="254"/>
      <c r="G67" s="19"/>
      <c r="H67" s="29"/>
      <c r="I67" s="30"/>
      <c r="J67" s="256"/>
      <c r="K67" s="30"/>
      <c r="L67" s="29"/>
      <c r="M67" s="30"/>
      <c r="N67" s="30"/>
    </row>
    <row r="68" spans="1:14" ht="16.5" customHeight="1" x14ac:dyDescent="0.2">
      <c r="A68" s="253" t="s">
        <v>82</v>
      </c>
      <c r="B68" s="282"/>
      <c r="C68" s="282"/>
      <c r="D68" s="282"/>
      <c r="E68" s="255"/>
      <c r="F68" s="254"/>
      <c r="G68" s="19"/>
      <c r="H68" s="29">
        <v>91929271</v>
      </c>
      <c r="I68" s="264"/>
      <c r="J68" s="274">
        <v>54962520</v>
      </c>
      <c r="K68" s="213"/>
      <c r="L68" s="265">
        <f>L43</f>
        <v>10947608</v>
      </c>
      <c r="M68" s="213"/>
      <c r="N68" s="274">
        <v>58656450</v>
      </c>
    </row>
    <row r="69" spans="1:14" ht="16.5" customHeight="1" x14ac:dyDescent="0.2">
      <c r="A69" s="253" t="s">
        <v>65</v>
      </c>
      <c r="B69" s="282"/>
      <c r="C69" s="282"/>
      <c r="D69" s="282"/>
      <c r="E69" s="255"/>
      <c r="F69" s="254"/>
      <c r="G69" s="19"/>
      <c r="H69" s="268">
        <v>-3748997</v>
      </c>
      <c r="I69" s="264"/>
      <c r="J69" s="270">
        <v>3684138</v>
      </c>
      <c r="K69" s="213"/>
      <c r="L69" s="283">
        <v>0</v>
      </c>
      <c r="M69" s="213"/>
      <c r="N69" s="284">
        <v>0</v>
      </c>
    </row>
    <row r="70" spans="1:14" ht="16.5" customHeight="1" x14ac:dyDescent="0.2">
      <c r="A70" s="253"/>
      <c r="B70" s="282"/>
      <c r="C70" s="282"/>
      <c r="D70" s="282"/>
      <c r="E70" s="255"/>
      <c r="F70" s="254"/>
      <c r="G70" s="19"/>
      <c r="H70" s="263"/>
      <c r="I70" s="264"/>
      <c r="J70" s="264"/>
      <c r="K70" s="264"/>
      <c r="L70" s="263"/>
      <c r="M70" s="264"/>
      <c r="N70" s="264"/>
    </row>
    <row r="71" spans="1:14" ht="16.5" customHeight="1" thickBot="1" x14ac:dyDescent="0.25">
      <c r="A71" s="140"/>
      <c r="B71" s="255"/>
      <c r="C71" s="255"/>
      <c r="D71" s="255"/>
      <c r="E71" s="255"/>
      <c r="F71" s="254"/>
      <c r="G71" s="19"/>
      <c r="H71" s="279">
        <f>H40</f>
        <v>88180274</v>
      </c>
      <c r="I71" s="264"/>
      <c r="J71" s="280">
        <f>SUM(J68:J70)</f>
        <v>58646658</v>
      </c>
      <c r="K71" s="264"/>
      <c r="L71" s="279">
        <f>SUM(L68:L70)</f>
        <v>10947608</v>
      </c>
      <c r="M71" s="264"/>
      <c r="N71" s="280">
        <f>SUM(N68:N70)</f>
        <v>58656450</v>
      </c>
    </row>
    <row r="72" spans="1:14" ht="16.5" customHeight="1" thickTop="1" x14ac:dyDescent="0.2">
      <c r="A72" s="140"/>
      <c r="B72" s="255"/>
      <c r="C72" s="255"/>
      <c r="D72" s="255"/>
      <c r="E72" s="255"/>
      <c r="F72" s="254"/>
      <c r="G72" s="19"/>
      <c r="H72" s="263"/>
      <c r="I72" s="264"/>
      <c r="J72" s="264"/>
      <c r="K72" s="264"/>
      <c r="L72" s="263"/>
      <c r="M72" s="264"/>
      <c r="N72" s="264"/>
    </row>
    <row r="73" spans="1:14" ht="16.5" customHeight="1" x14ac:dyDescent="0.2">
      <c r="A73" s="140" t="s">
        <v>170</v>
      </c>
      <c r="B73" s="255"/>
      <c r="C73" s="255"/>
      <c r="D73" s="255"/>
      <c r="E73" s="255"/>
      <c r="F73" s="254"/>
      <c r="G73" s="19"/>
      <c r="H73" s="263"/>
      <c r="I73" s="264"/>
      <c r="J73" s="264"/>
      <c r="K73" s="264"/>
      <c r="L73" s="263"/>
      <c r="M73" s="264"/>
      <c r="N73" s="264"/>
    </row>
    <row r="74" spans="1:14" ht="16.5" customHeight="1" x14ac:dyDescent="0.2">
      <c r="A74" s="255"/>
      <c r="B74" s="140" t="s">
        <v>83</v>
      </c>
      <c r="C74" s="255"/>
      <c r="D74" s="255"/>
      <c r="E74" s="255"/>
      <c r="F74" s="254"/>
      <c r="G74" s="19"/>
      <c r="H74" s="263"/>
      <c r="I74" s="264"/>
      <c r="J74" s="264"/>
      <c r="K74" s="264"/>
      <c r="L74" s="263"/>
      <c r="M74" s="264"/>
      <c r="N74" s="264"/>
    </row>
    <row r="75" spans="1:14" ht="16.5" customHeight="1" x14ac:dyDescent="0.2">
      <c r="A75" s="253" t="s">
        <v>82</v>
      </c>
      <c r="B75" s="255"/>
      <c r="C75" s="255"/>
      <c r="D75" s="255"/>
      <c r="E75" s="255"/>
      <c r="F75" s="254"/>
      <c r="G75" s="19"/>
      <c r="H75" s="29">
        <f>H68</f>
        <v>91929271</v>
      </c>
      <c r="I75" s="264"/>
      <c r="J75" s="274">
        <v>54962520</v>
      </c>
      <c r="K75" s="213"/>
      <c r="L75" s="265">
        <f>L43</f>
        <v>10947608</v>
      </c>
      <c r="M75" s="213"/>
      <c r="N75" s="274">
        <v>58656450</v>
      </c>
    </row>
    <row r="76" spans="1:14" ht="16.5" customHeight="1" x14ac:dyDescent="0.2">
      <c r="A76" s="253" t="s">
        <v>65</v>
      </c>
      <c r="B76" s="255"/>
      <c r="C76" s="255"/>
      <c r="D76" s="255"/>
      <c r="E76" s="255"/>
      <c r="F76" s="254"/>
      <c r="G76" s="19"/>
      <c r="H76" s="268">
        <v>-3748997</v>
      </c>
      <c r="I76" s="264"/>
      <c r="J76" s="270">
        <v>3684138</v>
      </c>
      <c r="K76" s="213"/>
      <c r="L76" s="283">
        <v>0</v>
      </c>
      <c r="M76" s="213"/>
      <c r="N76" s="284">
        <v>0</v>
      </c>
    </row>
    <row r="77" spans="1:14" ht="16.5" customHeight="1" x14ac:dyDescent="0.2">
      <c r="A77" s="253"/>
      <c r="B77" s="255"/>
      <c r="C77" s="255"/>
      <c r="D77" s="255"/>
      <c r="E77" s="255"/>
      <c r="F77" s="254"/>
      <c r="G77" s="19"/>
      <c r="H77" s="263"/>
      <c r="I77" s="264"/>
      <c r="J77" s="264"/>
      <c r="K77" s="264"/>
      <c r="L77" s="263"/>
      <c r="M77" s="264"/>
      <c r="N77" s="264"/>
    </row>
    <row r="78" spans="1:14" ht="16.5" customHeight="1" thickBot="1" x14ac:dyDescent="0.25">
      <c r="A78" s="140"/>
      <c r="B78" s="255"/>
      <c r="C78" s="255"/>
      <c r="D78" s="255"/>
      <c r="E78" s="255"/>
      <c r="F78" s="254"/>
      <c r="G78" s="19"/>
      <c r="H78" s="279">
        <f>H43</f>
        <v>88180274</v>
      </c>
      <c r="I78" s="264"/>
      <c r="J78" s="280">
        <f>SUM(J75:J77)</f>
        <v>58646658</v>
      </c>
      <c r="K78" s="264"/>
      <c r="L78" s="279">
        <f>SUM(L75:L77)</f>
        <v>10947608</v>
      </c>
      <c r="M78" s="264"/>
      <c r="N78" s="280">
        <f>SUM(N75:N77)</f>
        <v>58656450</v>
      </c>
    </row>
    <row r="79" spans="1:14" ht="16.5" customHeight="1" thickTop="1" x14ac:dyDescent="0.2">
      <c r="A79" s="140"/>
      <c r="B79" s="255"/>
      <c r="C79" s="255"/>
      <c r="D79" s="255"/>
      <c r="E79" s="255"/>
      <c r="F79" s="254"/>
      <c r="G79" s="19"/>
      <c r="H79" s="263"/>
      <c r="I79" s="264"/>
      <c r="J79" s="264"/>
      <c r="K79" s="264"/>
      <c r="L79" s="263"/>
      <c r="M79" s="264"/>
      <c r="N79" s="264"/>
    </row>
    <row r="80" spans="1:14" ht="16.5" customHeight="1" x14ac:dyDescent="0.2">
      <c r="A80" s="140" t="s">
        <v>184</v>
      </c>
      <c r="B80" s="282"/>
      <c r="C80" s="255"/>
      <c r="D80" s="255"/>
      <c r="E80" s="255"/>
      <c r="F80" s="254"/>
      <c r="G80" s="19"/>
      <c r="H80" s="263"/>
      <c r="I80" s="264"/>
      <c r="J80" s="264"/>
      <c r="K80" s="264"/>
      <c r="L80" s="263"/>
      <c r="M80" s="264"/>
      <c r="N80" s="264"/>
    </row>
    <row r="81" spans="1:14" ht="16.5" customHeight="1" x14ac:dyDescent="0.2">
      <c r="A81" s="140"/>
      <c r="B81" s="141" t="s">
        <v>84</v>
      </c>
      <c r="C81" s="255"/>
      <c r="D81" s="255"/>
      <c r="E81" s="255"/>
      <c r="F81" s="254"/>
      <c r="G81" s="19"/>
      <c r="H81" s="263"/>
      <c r="I81" s="264"/>
      <c r="J81" s="264"/>
      <c r="K81" s="264"/>
      <c r="L81" s="263"/>
      <c r="M81" s="264"/>
      <c r="N81" s="264"/>
    </row>
    <row r="82" spans="1:14" ht="16.5" customHeight="1" thickBot="1" x14ac:dyDescent="0.25">
      <c r="A82" s="253" t="s">
        <v>197</v>
      </c>
      <c r="B82" s="282"/>
      <c r="C82" s="285"/>
      <c r="D82" s="285"/>
      <c r="E82" s="255"/>
      <c r="F82" s="285"/>
      <c r="G82" s="286"/>
      <c r="H82" s="287">
        <v>9.4899999999999998E-2</v>
      </c>
      <c r="I82" s="288"/>
      <c r="J82" s="289">
        <v>5.74E-2</v>
      </c>
      <c r="K82" s="215"/>
      <c r="L82" s="287">
        <v>1.1299999999999999E-2</v>
      </c>
      <c r="M82" s="215"/>
      <c r="N82" s="289">
        <v>6.13E-2</v>
      </c>
    </row>
    <row r="83" spans="1:14" ht="16.5" customHeight="1" thickTop="1" x14ac:dyDescent="0.2">
      <c r="A83" s="290"/>
      <c r="B83" s="290"/>
      <c r="C83" s="285"/>
      <c r="D83" s="285"/>
      <c r="E83" s="255"/>
      <c r="F83" s="285"/>
      <c r="G83" s="286"/>
      <c r="H83" s="291"/>
      <c r="I83" s="292"/>
      <c r="J83" s="288"/>
      <c r="K83" s="292"/>
      <c r="L83" s="291"/>
      <c r="M83" s="216"/>
      <c r="N83" s="288"/>
    </row>
    <row r="84" spans="1:14" ht="16.5" customHeight="1" thickBot="1" x14ac:dyDescent="0.25">
      <c r="A84" s="290" t="s">
        <v>198</v>
      </c>
      <c r="B84" s="290"/>
      <c r="C84" s="285"/>
      <c r="D84" s="285"/>
      <c r="E84" s="255"/>
      <c r="F84" s="285"/>
      <c r="G84" s="286"/>
      <c r="H84" s="287">
        <v>9.4899999999999998E-2</v>
      </c>
      <c r="I84" s="292"/>
      <c r="J84" s="289">
        <v>5.74E-2</v>
      </c>
      <c r="K84" s="288"/>
      <c r="L84" s="287">
        <v>1.1299999999999999E-2</v>
      </c>
      <c r="M84" s="288"/>
      <c r="N84" s="289">
        <v>6.13E-2</v>
      </c>
    </row>
    <row r="85" spans="1:14" ht="16.5" customHeight="1" thickTop="1" x14ac:dyDescent="0.2">
      <c r="A85" s="290"/>
      <c r="B85" s="290"/>
      <c r="C85" s="285"/>
      <c r="D85" s="285"/>
      <c r="E85" s="255"/>
      <c r="F85" s="255"/>
      <c r="G85" s="19"/>
      <c r="H85" s="187"/>
      <c r="I85" s="187"/>
      <c r="J85" s="293"/>
      <c r="K85" s="187"/>
      <c r="L85" s="187"/>
      <c r="M85" s="187"/>
      <c r="N85" s="187"/>
    </row>
    <row r="86" spans="1:14" s="49" customFormat="1" ht="16.5" customHeight="1" x14ac:dyDescent="0.2">
      <c r="A86" s="140"/>
      <c r="B86" s="142"/>
      <c r="C86" s="143"/>
      <c r="D86" s="143"/>
      <c r="E86" s="110"/>
      <c r="F86" s="110"/>
      <c r="G86" s="26"/>
      <c r="H86" s="144"/>
      <c r="I86" s="144"/>
      <c r="J86" s="175"/>
      <c r="K86" s="144"/>
      <c r="L86" s="144"/>
      <c r="M86" s="144"/>
      <c r="N86" s="144"/>
    </row>
    <row r="87" spans="1:14" s="49" customFormat="1" ht="16.5" customHeight="1" x14ac:dyDescent="0.2">
      <c r="A87" s="156"/>
      <c r="B87" s="160"/>
      <c r="C87" s="161"/>
      <c r="D87" s="161"/>
      <c r="E87" s="94"/>
      <c r="F87" s="94"/>
      <c r="H87" s="236"/>
      <c r="I87" s="236"/>
      <c r="J87" s="237"/>
      <c r="K87" s="236"/>
      <c r="L87" s="236"/>
      <c r="M87" s="236"/>
      <c r="N87" s="236"/>
    </row>
    <row r="88" spans="1:14" s="49" customFormat="1" ht="16.5" customHeight="1" x14ac:dyDescent="0.2">
      <c r="A88" s="156"/>
      <c r="B88" s="160"/>
      <c r="C88" s="161"/>
      <c r="D88" s="161"/>
      <c r="E88" s="94"/>
      <c r="F88" s="94"/>
      <c r="H88" s="236"/>
      <c r="I88" s="236"/>
      <c r="J88" s="237"/>
      <c r="K88" s="236"/>
      <c r="L88" s="236"/>
      <c r="M88" s="236"/>
      <c r="N88" s="236"/>
    </row>
    <row r="89" spans="1:14" ht="16.5" customHeight="1" x14ac:dyDescent="0.2">
      <c r="A89" s="156"/>
      <c r="B89" s="157"/>
      <c r="F89" s="95"/>
      <c r="H89" s="223"/>
      <c r="I89" s="223"/>
      <c r="J89" s="235"/>
      <c r="K89" s="223"/>
      <c r="L89" s="223"/>
      <c r="M89" s="223"/>
      <c r="N89" s="223"/>
    </row>
    <row r="90" spans="1:14" ht="16.5" customHeight="1" x14ac:dyDescent="0.2">
      <c r="A90" s="156"/>
      <c r="B90" s="157"/>
      <c r="F90" s="95"/>
      <c r="H90" s="223"/>
      <c r="I90" s="223"/>
      <c r="J90" s="235"/>
      <c r="K90" s="223"/>
      <c r="L90" s="223"/>
      <c r="M90" s="223"/>
      <c r="N90" s="223"/>
    </row>
    <row r="91" spans="1:14" ht="16.5" customHeight="1" x14ac:dyDescent="0.2">
      <c r="A91" s="156"/>
      <c r="B91" s="157"/>
      <c r="F91" s="95"/>
      <c r="H91" s="223"/>
      <c r="I91" s="223"/>
      <c r="J91" s="235"/>
      <c r="K91" s="223"/>
      <c r="L91" s="223"/>
      <c r="M91" s="223"/>
      <c r="N91" s="223"/>
    </row>
    <row r="92" spans="1:14" ht="16.5" customHeight="1" x14ac:dyDescent="0.2">
      <c r="A92" s="155"/>
      <c r="B92" s="159"/>
      <c r="C92" s="158"/>
      <c r="D92" s="158"/>
      <c r="F92" s="95"/>
      <c r="H92" s="223"/>
      <c r="I92" s="223"/>
      <c r="J92" s="235"/>
      <c r="K92" s="223"/>
      <c r="L92" s="223"/>
      <c r="M92" s="223"/>
      <c r="N92" s="223"/>
    </row>
    <row r="93" spans="1:14" ht="16.5" customHeight="1" x14ac:dyDescent="0.2">
      <c r="A93" s="154"/>
      <c r="B93" s="152"/>
      <c r="C93" s="152"/>
      <c r="D93" s="152"/>
      <c r="F93" s="95"/>
      <c r="H93" s="223"/>
      <c r="I93" s="223"/>
      <c r="J93" s="235"/>
      <c r="K93" s="223"/>
      <c r="L93" s="223"/>
      <c r="M93" s="223"/>
      <c r="N93" s="223"/>
    </row>
    <row r="94" spans="1:14" ht="16.5" customHeight="1" x14ac:dyDescent="0.2">
      <c r="A94" s="154"/>
      <c r="B94" s="152"/>
      <c r="C94" s="152"/>
      <c r="D94" s="152"/>
      <c r="E94" s="152"/>
      <c r="F94" s="95"/>
      <c r="H94" s="223"/>
      <c r="I94" s="223"/>
      <c r="J94" s="235"/>
      <c r="K94" s="223"/>
      <c r="L94" s="223"/>
      <c r="M94" s="223"/>
      <c r="N94" s="223"/>
    </row>
    <row r="95" spans="1:14" ht="16.5" customHeight="1" x14ac:dyDescent="0.2">
      <c r="A95" s="154"/>
      <c r="B95" s="152"/>
      <c r="C95" s="152"/>
      <c r="D95" s="152"/>
      <c r="E95" s="152"/>
      <c r="F95" s="95"/>
      <c r="H95" s="223"/>
      <c r="I95" s="223"/>
      <c r="J95" s="235"/>
      <c r="K95" s="223"/>
      <c r="L95" s="223"/>
      <c r="M95" s="223"/>
      <c r="N95" s="223"/>
    </row>
    <row r="96" spans="1:14" ht="16.5" customHeight="1" x14ac:dyDescent="0.2">
      <c r="A96" s="154"/>
      <c r="B96" s="152"/>
      <c r="C96" s="152"/>
      <c r="D96" s="152"/>
      <c r="E96" s="152"/>
      <c r="F96" s="95"/>
      <c r="H96" s="223"/>
      <c r="I96" s="223"/>
      <c r="J96" s="235"/>
      <c r="K96" s="223"/>
      <c r="L96" s="223"/>
      <c r="M96" s="223"/>
      <c r="N96" s="223"/>
    </row>
    <row r="97" spans="1:14" ht="16.5" customHeight="1" x14ac:dyDescent="0.2">
      <c r="A97" s="154"/>
      <c r="B97" s="152"/>
      <c r="C97" s="152"/>
      <c r="D97" s="152"/>
      <c r="E97" s="152"/>
      <c r="F97" s="95"/>
      <c r="H97" s="223"/>
      <c r="I97" s="223"/>
      <c r="J97" s="235"/>
      <c r="K97" s="223"/>
      <c r="L97" s="223"/>
      <c r="M97" s="223"/>
      <c r="N97" s="223"/>
    </row>
    <row r="98" spans="1:14" ht="16.5" customHeight="1" x14ac:dyDescent="0.2">
      <c r="A98" s="154"/>
      <c r="B98" s="152"/>
      <c r="C98" s="152"/>
      <c r="D98" s="152"/>
      <c r="E98" s="152"/>
      <c r="F98" s="95"/>
      <c r="H98" s="223"/>
      <c r="I98" s="223"/>
      <c r="J98" s="235"/>
      <c r="K98" s="223"/>
      <c r="L98" s="223"/>
      <c r="M98" s="223"/>
      <c r="N98" s="223"/>
    </row>
    <row r="99" spans="1:14" ht="16.5" customHeight="1" x14ac:dyDescent="0.2">
      <c r="A99" s="154"/>
      <c r="B99" s="152"/>
      <c r="C99" s="152"/>
      <c r="D99" s="152"/>
      <c r="E99" s="152"/>
      <c r="F99" s="95"/>
      <c r="H99" s="223"/>
      <c r="I99" s="223"/>
      <c r="J99" s="235"/>
      <c r="K99" s="223"/>
      <c r="L99" s="223"/>
      <c r="M99" s="223"/>
      <c r="N99" s="223"/>
    </row>
    <row r="100" spans="1:14" ht="16.5" customHeight="1" x14ac:dyDescent="0.2">
      <c r="A100" s="154"/>
      <c r="B100" s="152"/>
      <c r="C100" s="152"/>
      <c r="D100" s="152"/>
      <c r="E100" s="152"/>
      <c r="F100" s="95"/>
      <c r="H100" s="223"/>
      <c r="I100" s="223"/>
      <c r="J100" s="235"/>
      <c r="K100" s="223"/>
      <c r="L100" s="223"/>
      <c r="M100" s="223"/>
      <c r="N100" s="223"/>
    </row>
    <row r="101" spans="1:14" ht="16.5" customHeight="1" x14ac:dyDescent="0.2">
      <c r="F101" s="95"/>
      <c r="H101" s="223"/>
      <c r="I101" s="223"/>
      <c r="J101" s="235"/>
      <c r="K101" s="223"/>
      <c r="L101" s="223"/>
      <c r="M101" s="223"/>
      <c r="N101" s="223"/>
    </row>
    <row r="102" spans="1:14" ht="16.5" customHeight="1" x14ac:dyDescent="0.2">
      <c r="F102" s="95"/>
      <c r="H102" s="223"/>
      <c r="I102" s="223"/>
      <c r="J102" s="235"/>
      <c r="K102" s="223"/>
      <c r="L102" s="223"/>
      <c r="M102" s="223"/>
      <c r="N102" s="223"/>
    </row>
    <row r="106" spans="1:14" ht="16.5" customHeight="1" x14ac:dyDescent="0.2">
      <c r="A106" s="162"/>
      <c r="B106" s="162"/>
      <c r="D106" s="162"/>
      <c r="E106" s="162"/>
      <c r="G106" s="146"/>
    </row>
    <row r="107" spans="1:14" ht="9" customHeight="1" x14ac:dyDescent="0.2">
      <c r="B107" s="163"/>
      <c r="C107" s="163"/>
      <c r="D107" s="163"/>
      <c r="E107" s="152"/>
      <c r="G107" s="153"/>
    </row>
    <row r="108" spans="1:14" ht="22.2" customHeight="1" x14ac:dyDescent="0.2">
      <c r="A108" s="115" t="str">
        <f>+A54</f>
        <v>The accompanying notes on pages 11 to 28 are an integral part of these interim financial information.</v>
      </c>
      <c r="B108" s="164"/>
      <c r="C108" s="164"/>
      <c r="D108" s="164"/>
      <c r="E108" s="165"/>
      <c r="F108" s="116"/>
      <c r="G108" s="166"/>
      <c r="H108" s="225"/>
      <c r="I108" s="225"/>
      <c r="J108" s="227"/>
      <c r="K108" s="225"/>
      <c r="L108" s="225"/>
      <c r="M108" s="225"/>
      <c r="N108" s="225"/>
    </row>
  </sheetData>
  <mergeCells count="9">
    <mergeCell ref="H61:J61"/>
    <mergeCell ref="L61:N61"/>
    <mergeCell ref="H6:J6"/>
    <mergeCell ref="L6:N6"/>
    <mergeCell ref="H7:J7"/>
    <mergeCell ref="L7:N7"/>
    <mergeCell ref="A54:N54"/>
    <mergeCell ref="H60:J60"/>
    <mergeCell ref="L60:N60"/>
  </mergeCells>
  <pageMargins left="1" right="0.5" top="0.5" bottom="0.6" header="0.49" footer="0.4"/>
  <pageSetup paperSize="9" scale="95" firstPageNumber="5" orientation="portrait" useFirstPageNumber="1" horizontalDpi="1200" verticalDpi="1200" r:id="rId1"/>
  <headerFooter>
    <oddFooter>&amp;R&amp;9&amp;P</oddFooter>
  </headerFooter>
  <rowBreaks count="1" manualBreakCount="1">
    <brk id="54" max="16383" man="1"/>
  </rowBreaks>
  <ignoredErrors>
    <ignoredError sqref="K64 I64 H64 J64 L64:N64 K10 H10:J10 L10:N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04A4A"/>
  </sheetPr>
  <dimension ref="A1:V40"/>
  <sheetViews>
    <sheetView topLeftCell="B4" zoomScale="115" zoomScaleNormal="115" zoomScaleSheetLayoutView="115" zoomScalePageLayoutView="115" workbookViewId="0">
      <selection activeCell="P15" sqref="P15"/>
    </sheetView>
  </sheetViews>
  <sheetFormatPr defaultColWidth="15.140625" defaultRowHeight="16.5" customHeight="1" x14ac:dyDescent="0.2"/>
  <cols>
    <col min="1" max="1" width="43" style="19" customWidth="1"/>
    <col min="2" max="2" width="5.28515625" style="22" customWidth="1"/>
    <col min="3" max="3" width="0.7109375" style="19" customWidth="1"/>
    <col min="4" max="4" width="12.140625" style="30" customWidth="1"/>
    <col min="5" max="5" width="0.7109375" style="30" customWidth="1"/>
    <col min="6" max="6" width="12.28515625" style="30" customWidth="1"/>
    <col min="7" max="7" width="0.7109375" style="30" customWidth="1"/>
    <col min="8" max="8" width="12.7109375" style="30" customWidth="1"/>
    <col min="9" max="9" width="0.7109375" style="30" customWidth="1"/>
    <col min="10" max="10" width="16.7109375" style="30" customWidth="1"/>
    <col min="11" max="11" width="0.7109375" style="30" customWidth="1"/>
    <col min="12" max="12" width="15.42578125" style="30" customWidth="1"/>
    <col min="13" max="13" width="0.7109375" style="30" customWidth="1"/>
    <col min="14" max="14" width="14.7109375" style="30" customWidth="1"/>
    <col min="15" max="15" width="0.7109375" style="30" customWidth="1"/>
    <col min="16" max="16" width="15.140625" style="30" customWidth="1"/>
    <col min="17" max="17" width="0.7109375" style="30" customWidth="1"/>
    <col min="18" max="18" width="13.85546875" style="30" customWidth="1"/>
    <col min="19" max="19" width="0.7109375" style="30" customWidth="1"/>
    <col min="20" max="20" width="12.28515625" style="30" customWidth="1"/>
    <col min="21" max="21" width="0.7109375" style="30" customWidth="1"/>
    <col min="22" max="22" width="14.28515625" style="30" bestFit="1" customWidth="1"/>
    <col min="23" max="16384" width="15.140625" style="19"/>
  </cols>
  <sheetData>
    <row r="1" spans="1:22" ht="16.5" customHeight="1" x14ac:dyDescent="0.2">
      <c r="A1" s="46" t="s">
        <v>0</v>
      </c>
      <c r="B1" s="167"/>
      <c r="C1" s="26"/>
      <c r="D1" s="134"/>
    </row>
    <row r="2" spans="1:22" ht="16.5" customHeight="1" x14ac:dyDescent="0.2">
      <c r="A2" s="53" t="s">
        <v>86</v>
      </c>
      <c r="B2" s="56"/>
      <c r="C2" s="55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</row>
    <row r="3" spans="1:22" ht="16.5" customHeight="1" x14ac:dyDescent="0.2">
      <c r="A3" s="54" t="str">
        <f>'P&amp;L 5-6 (3M)'!A57</f>
        <v>For the three-month period ended 31 March 2023</v>
      </c>
      <c r="B3" s="169"/>
      <c r="C3" s="168"/>
      <c r="D3" s="137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4"/>
    </row>
    <row r="4" spans="1:22" ht="15" customHeight="1" x14ac:dyDescent="0.2">
      <c r="A4" s="55"/>
      <c r="B4" s="56"/>
      <c r="C4" s="55"/>
      <c r="D4" s="134"/>
    </row>
    <row r="5" spans="1:22" ht="15" customHeight="1" x14ac:dyDescent="0.2">
      <c r="A5" s="55"/>
      <c r="B5" s="56"/>
      <c r="C5" s="55"/>
      <c r="D5" s="134"/>
    </row>
    <row r="6" spans="1:22" ht="16.2" customHeight="1" x14ac:dyDescent="0.2">
      <c r="A6" s="55"/>
      <c r="B6" s="56"/>
      <c r="C6" s="55"/>
      <c r="D6" s="373" t="s">
        <v>87</v>
      </c>
      <c r="E6" s="373"/>
      <c r="F6" s="373"/>
      <c r="G6" s="373"/>
      <c r="H6" s="373"/>
      <c r="I6" s="373"/>
      <c r="J6" s="373"/>
      <c r="K6" s="373"/>
      <c r="L6" s="373"/>
      <c r="M6" s="373"/>
      <c r="N6" s="373"/>
      <c r="O6" s="373"/>
      <c r="P6" s="373"/>
      <c r="Q6" s="373"/>
      <c r="R6" s="373"/>
      <c r="S6" s="373"/>
      <c r="T6" s="373"/>
      <c r="U6" s="373"/>
      <c r="V6" s="373"/>
    </row>
    <row r="7" spans="1:22" ht="16.2" customHeight="1" x14ac:dyDescent="0.2">
      <c r="A7" s="55"/>
      <c r="B7" s="56"/>
      <c r="C7" s="55"/>
      <c r="D7" s="374" t="s">
        <v>88</v>
      </c>
      <c r="E7" s="374"/>
      <c r="F7" s="374"/>
      <c r="G7" s="374"/>
      <c r="H7" s="374"/>
      <c r="I7" s="374"/>
      <c r="J7" s="374"/>
      <c r="K7" s="374"/>
      <c r="L7" s="374"/>
      <c r="M7" s="374"/>
      <c r="N7" s="374"/>
      <c r="O7" s="374"/>
      <c r="P7" s="374"/>
      <c r="Q7" s="374"/>
      <c r="R7" s="374"/>
      <c r="S7" s="294"/>
      <c r="T7" s="294"/>
      <c r="U7" s="294"/>
      <c r="V7" s="294"/>
    </row>
    <row r="8" spans="1:22" ht="16.2" customHeight="1" x14ac:dyDescent="0.2">
      <c r="D8" s="294" t="s">
        <v>89</v>
      </c>
      <c r="F8" s="294"/>
      <c r="G8" s="294"/>
      <c r="I8" s="294"/>
      <c r="J8" s="294"/>
      <c r="K8" s="294"/>
      <c r="L8" s="374" t="s">
        <v>61</v>
      </c>
      <c r="M8" s="374"/>
      <c r="N8" s="374"/>
      <c r="O8" s="374"/>
      <c r="P8" s="374"/>
      <c r="Q8" s="294"/>
      <c r="S8" s="294"/>
      <c r="U8" s="294"/>
      <c r="V8" s="295"/>
    </row>
    <row r="9" spans="1:22" ht="16.2" customHeight="1" x14ac:dyDescent="0.2">
      <c r="D9" s="294" t="s">
        <v>90</v>
      </c>
      <c r="E9" s="294"/>
      <c r="H9" s="294"/>
      <c r="K9" s="294"/>
      <c r="L9" s="374" t="s">
        <v>91</v>
      </c>
      <c r="M9" s="374"/>
      <c r="N9" s="374"/>
      <c r="O9" s="294"/>
      <c r="P9" s="294"/>
      <c r="Q9" s="294"/>
      <c r="R9" s="294" t="s">
        <v>92</v>
      </c>
      <c r="S9" s="294"/>
      <c r="T9" s="294" t="s">
        <v>93</v>
      </c>
      <c r="U9" s="294"/>
    </row>
    <row r="10" spans="1:22" ht="16.2" customHeight="1" x14ac:dyDescent="0.2">
      <c r="D10" s="294" t="s">
        <v>94</v>
      </c>
      <c r="E10" s="294"/>
      <c r="F10" s="294" t="s">
        <v>95</v>
      </c>
      <c r="G10" s="294"/>
      <c r="H10" s="294" t="s">
        <v>96</v>
      </c>
      <c r="I10" s="294"/>
      <c r="J10" s="294" t="s">
        <v>165</v>
      </c>
      <c r="K10" s="294"/>
      <c r="L10" s="294" t="s">
        <v>97</v>
      </c>
      <c r="N10" s="294" t="s">
        <v>96</v>
      </c>
      <c r="O10" s="294"/>
      <c r="P10" s="294"/>
      <c r="Q10" s="294"/>
      <c r="R10" s="294" t="s">
        <v>98</v>
      </c>
      <c r="S10" s="294"/>
      <c r="T10" s="294" t="s">
        <v>99</v>
      </c>
      <c r="U10" s="294"/>
    </row>
    <row r="11" spans="1:22" ht="16.2" customHeight="1" x14ac:dyDescent="0.2">
      <c r="B11" s="12" t="s">
        <v>180</v>
      </c>
      <c r="D11" s="296" t="s">
        <v>100</v>
      </c>
      <c r="F11" s="296" t="s">
        <v>101</v>
      </c>
      <c r="G11" s="297"/>
      <c r="H11" s="296" t="s">
        <v>102</v>
      </c>
      <c r="I11" s="297"/>
      <c r="J11" s="296" t="s">
        <v>60</v>
      </c>
      <c r="L11" s="296" t="s">
        <v>103</v>
      </c>
      <c r="M11" s="294"/>
      <c r="N11" s="296" t="s">
        <v>104</v>
      </c>
      <c r="O11" s="294"/>
      <c r="P11" s="296" t="s">
        <v>63</v>
      </c>
      <c r="Q11" s="294"/>
      <c r="R11" s="296" t="s">
        <v>105</v>
      </c>
      <c r="S11" s="294"/>
      <c r="T11" s="296" t="s">
        <v>106</v>
      </c>
      <c r="V11" s="296" t="s">
        <v>107</v>
      </c>
    </row>
    <row r="12" spans="1:22" ht="16.2" customHeight="1" x14ac:dyDescent="0.2"/>
    <row r="13" spans="1:22" ht="16.350000000000001" customHeight="1" x14ac:dyDescent="0.2">
      <c r="A13" s="26" t="s">
        <v>151</v>
      </c>
      <c r="B13" s="254"/>
      <c r="C13" s="255"/>
      <c r="D13" s="256">
        <v>972496946</v>
      </c>
      <c r="E13" s="256"/>
      <c r="F13" s="256">
        <v>322107225</v>
      </c>
      <c r="G13" s="256"/>
      <c r="H13" s="298">
        <v>-160158220</v>
      </c>
      <c r="I13" s="256"/>
      <c r="J13" s="299">
        <v>0</v>
      </c>
      <c r="L13" s="256">
        <v>120327052</v>
      </c>
      <c r="M13" s="256"/>
      <c r="N13" s="256">
        <v>160158220</v>
      </c>
      <c r="O13" s="256"/>
      <c r="P13" s="298">
        <v>722721127</v>
      </c>
      <c r="Q13" s="256"/>
      <c r="R13" s="256">
        <f>SUM(D13:P13)</f>
        <v>2137652350</v>
      </c>
      <c r="S13" s="256"/>
      <c r="T13" s="298">
        <v>513625</v>
      </c>
      <c r="U13" s="256"/>
      <c r="V13" s="256">
        <f>SUM(R13:T13)</f>
        <v>2138165975</v>
      </c>
    </row>
    <row r="14" spans="1:22" ht="6" customHeight="1" x14ac:dyDescent="0.2">
      <c r="B14" s="254"/>
      <c r="C14" s="255"/>
      <c r="D14" s="256"/>
      <c r="E14" s="256"/>
      <c r="F14" s="256"/>
      <c r="G14" s="256"/>
      <c r="H14" s="256"/>
      <c r="I14" s="256"/>
      <c r="J14" s="256"/>
      <c r="K14" s="256"/>
      <c r="L14" s="256"/>
      <c r="M14" s="256"/>
      <c r="N14" s="256"/>
      <c r="O14" s="256"/>
      <c r="P14" s="256"/>
      <c r="Q14" s="256"/>
      <c r="R14" s="256"/>
      <c r="S14" s="256"/>
      <c r="T14" s="256"/>
      <c r="U14" s="256"/>
      <c r="V14" s="256"/>
    </row>
    <row r="15" spans="1:22" ht="16.2" customHeight="1" x14ac:dyDescent="0.2">
      <c r="A15" s="26" t="s">
        <v>108</v>
      </c>
      <c r="B15" s="109"/>
      <c r="C15" s="110"/>
      <c r="D15" s="256"/>
      <c r="E15" s="256"/>
      <c r="F15" s="256"/>
      <c r="G15" s="256"/>
      <c r="H15" s="256"/>
      <c r="I15" s="256"/>
      <c r="J15" s="256"/>
      <c r="K15" s="256"/>
      <c r="L15" s="256"/>
      <c r="M15" s="256"/>
      <c r="N15" s="256"/>
      <c r="O15" s="256"/>
      <c r="P15" s="256"/>
      <c r="Q15" s="256"/>
      <c r="R15" s="256"/>
      <c r="S15" s="256"/>
      <c r="T15" s="298"/>
      <c r="U15" s="256"/>
      <c r="V15" s="256"/>
    </row>
    <row r="16" spans="1:22" ht="16.2" customHeight="1" x14ac:dyDescent="0.2">
      <c r="A16" s="19" t="s">
        <v>109</v>
      </c>
      <c r="B16" s="254"/>
      <c r="C16" s="255"/>
      <c r="D16" s="300">
        <v>0</v>
      </c>
      <c r="F16" s="300">
        <v>0</v>
      </c>
      <c r="H16" s="300">
        <v>0</v>
      </c>
      <c r="J16" s="300">
        <v>0</v>
      </c>
      <c r="L16" s="300">
        <v>0</v>
      </c>
      <c r="N16" s="300">
        <v>0</v>
      </c>
      <c r="O16" s="256"/>
      <c r="P16" s="301">
        <v>54962520</v>
      </c>
      <c r="Q16" s="256"/>
      <c r="R16" s="301">
        <v>54962520</v>
      </c>
      <c r="S16" s="256"/>
      <c r="T16" s="301">
        <v>3684138</v>
      </c>
      <c r="U16" s="256"/>
      <c r="V16" s="269">
        <f>SUM(R16:T16)</f>
        <v>58646658</v>
      </c>
    </row>
    <row r="17" spans="1:22" ht="16.2" customHeight="1" x14ac:dyDescent="0.2">
      <c r="B17" s="254"/>
      <c r="C17" s="255"/>
      <c r="D17" s="256"/>
      <c r="E17" s="256"/>
      <c r="F17" s="256"/>
      <c r="G17" s="256"/>
      <c r="H17" s="256"/>
      <c r="I17" s="256"/>
      <c r="J17" s="256"/>
      <c r="K17" s="256"/>
      <c r="L17" s="256"/>
      <c r="M17" s="256"/>
      <c r="N17" s="256"/>
      <c r="O17" s="256"/>
      <c r="P17" s="256"/>
      <c r="Q17" s="256"/>
      <c r="R17" s="256"/>
      <c r="S17" s="256"/>
      <c r="T17" s="256"/>
      <c r="U17" s="256"/>
      <c r="V17" s="256"/>
    </row>
    <row r="18" spans="1:22" ht="16.2" customHeight="1" thickBot="1" x14ac:dyDescent="0.25">
      <c r="A18" s="26" t="s">
        <v>175</v>
      </c>
      <c r="B18" s="109"/>
      <c r="C18" s="110"/>
      <c r="D18" s="302">
        <v>972496946</v>
      </c>
      <c r="E18" s="256"/>
      <c r="F18" s="302">
        <v>322107225</v>
      </c>
      <c r="G18" s="303"/>
      <c r="H18" s="302">
        <v>-160158220</v>
      </c>
      <c r="I18" s="303"/>
      <c r="J18" s="302">
        <f>SUM(J13:J17)</f>
        <v>0</v>
      </c>
      <c r="K18" s="256"/>
      <c r="L18" s="302">
        <v>120327052</v>
      </c>
      <c r="M18" s="256"/>
      <c r="N18" s="302">
        <v>160158220</v>
      </c>
      <c r="O18" s="256"/>
      <c r="P18" s="302">
        <f>SUM(P13:P16)</f>
        <v>777683647</v>
      </c>
      <c r="Q18" s="256"/>
      <c r="R18" s="302">
        <f>SUM(R13:R16)</f>
        <v>2192614870</v>
      </c>
      <c r="S18" s="256"/>
      <c r="T18" s="302">
        <f>SUM(T13:T16)</f>
        <v>4197763</v>
      </c>
      <c r="U18" s="256"/>
      <c r="V18" s="302">
        <f>SUM(V13:V16)</f>
        <v>2196812633</v>
      </c>
    </row>
    <row r="19" spans="1:22" ht="16.2" customHeight="1" thickTop="1" x14ac:dyDescent="0.2">
      <c r="A19" s="26"/>
      <c r="B19" s="109"/>
      <c r="C19" s="110"/>
      <c r="D19" s="303"/>
      <c r="E19" s="256"/>
      <c r="F19" s="303"/>
      <c r="G19" s="303"/>
      <c r="H19" s="303"/>
      <c r="I19" s="303"/>
      <c r="J19" s="303"/>
      <c r="K19" s="256"/>
      <c r="L19" s="303"/>
      <c r="M19" s="256"/>
      <c r="N19" s="303"/>
      <c r="O19" s="256"/>
      <c r="P19" s="303"/>
      <c r="Q19" s="256"/>
      <c r="R19" s="303"/>
      <c r="S19" s="256"/>
      <c r="T19" s="303"/>
      <c r="U19" s="256"/>
      <c r="V19" s="303"/>
    </row>
    <row r="20" spans="1:22" ht="16.2" customHeight="1" x14ac:dyDescent="0.2"/>
    <row r="21" spans="1:22" ht="16.2" customHeight="1" x14ac:dyDescent="0.2">
      <c r="A21" s="26" t="s">
        <v>176</v>
      </c>
      <c r="D21" s="29">
        <v>972496946</v>
      </c>
      <c r="F21" s="29">
        <v>322107225</v>
      </c>
      <c r="H21" s="29">
        <v>-127517994</v>
      </c>
      <c r="J21" s="29">
        <v>14942554</v>
      </c>
      <c r="L21" s="29">
        <v>120327052</v>
      </c>
      <c r="N21" s="29">
        <v>127517994</v>
      </c>
      <c r="P21" s="29">
        <v>571445548</v>
      </c>
      <c r="R21" s="257">
        <f>SUM(D21:P21)</f>
        <v>2001319325</v>
      </c>
      <c r="T21" s="29">
        <v>-11630543</v>
      </c>
      <c r="V21" s="29">
        <f>SUM(R21:T21)</f>
        <v>1989688782</v>
      </c>
    </row>
    <row r="22" spans="1:22" ht="6" customHeight="1" x14ac:dyDescent="0.2">
      <c r="D22" s="29"/>
      <c r="F22" s="29"/>
      <c r="G22" s="256"/>
      <c r="H22" s="29"/>
      <c r="I22" s="256"/>
      <c r="J22" s="29"/>
      <c r="L22" s="29"/>
      <c r="N22" s="29"/>
      <c r="P22" s="29"/>
      <c r="R22" s="29"/>
      <c r="T22" s="29"/>
      <c r="V22" s="29"/>
    </row>
    <row r="23" spans="1:22" ht="16.2" customHeight="1" x14ac:dyDescent="0.2">
      <c r="A23" s="26" t="s">
        <v>108</v>
      </c>
      <c r="B23" s="56"/>
      <c r="C23" s="26"/>
      <c r="D23" s="29"/>
      <c r="F23" s="29"/>
      <c r="G23" s="256"/>
      <c r="H23" s="29"/>
      <c r="I23" s="256"/>
      <c r="J23" s="29"/>
      <c r="L23" s="29"/>
      <c r="N23" s="29"/>
      <c r="P23" s="29"/>
      <c r="R23" s="29"/>
      <c r="T23" s="259"/>
      <c r="V23" s="29"/>
    </row>
    <row r="24" spans="1:22" ht="16.2" customHeight="1" x14ac:dyDescent="0.2">
      <c r="A24" s="19" t="s">
        <v>185</v>
      </c>
      <c r="B24" s="22">
        <v>16</v>
      </c>
      <c r="C24" s="26"/>
      <c r="D24" s="258">
        <v>0</v>
      </c>
      <c r="F24" s="259">
        <v>0</v>
      </c>
      <c r="H24" s="29">
        <v>127517994</v>
      </c>
      <c r="J24" s="29">
        <v>66812274</v>
      </c>
      <c r="L24" s="304">
        <v>0</v>
      </c>
      <c r="N24" s="304">
        <v>0</v>
      </c>
      <c r="P24" s="259" t="s">
        <v>179</v>
      </c>
      <c r="R24" s="257">
        <f>SUM(D24:P24)</f>
        <v>194330268</v>
      </c>
      <c r="T24" s="259" t="s">
        <v>178</v>
      </c>
      <c r="V24" s="29">
        <f t="shared" ref="V24:V26" si="0">SUM(R24:T24)</f>
        <v>194330268</v>
      </c>
    </row>
    <row r="25" spans="1:22" ht="16.2" customHeight="1" x14ac:dyDescent="0.2">
      <c r="A25" s="19" t="s">
        <v>186</v>
      </c>
      <c r="B25" s="22">
        <v>16</v>
      </c>
      <c r="C25" s="26"/>
      <c r="D25" s="258">
        <v>0</v>
      </c>
      <c r="E25" s="260"/>
      <c r="F25" s="259">
        <v>0</v>
      </c>
      <c r="G25" s="260"/>
      <c r="H25" s="305">
        <v>0</v>
      </c>
      <c r="I25" s="260"/>
      <c r="J25" s="305">
        <v>0</v>
      </c>
      <c r="K25" s="260"/>
      <c r="L25" s="304">
        <v>0</v>
      </c>
      <c r="M25" s="260"/>
      <c r="N25" s="258">
        <f>-N21</f>
        <v>-127517994</v>
      </c>
      <c r="O25" s="260"/>
      <c r="P25" s="258">
        <f>-N25</f>
        <v>127517994</v>
      </c>
      <c r="R25" s="29">
        <f t="shared" ref="R25:R26" si="1">SUM(D25:P25)</f>
        <v>0</v>
      </c>
      <c r="T25" s="259" t="s">
        <v>178</v>
      </c>
      <c r="V25" s="29">
        <f t="shared" si="0"/>
        <v>0</v>
      </c>
    </row>
    <row r="26" spans="1:22" ht="16.2" customHeight="1" x14ac:dyDescent="0.2">
      <c r="A26" s="19" t="s">
        <v>109</v>
      </c>
      <c r="D26" s="261">
        <v>0</v>
      </c>
      <c r="F26" s="261">
        <v>0</v>
      </c>
      <c r="H26" s="261">
        <v>0</v>
      </c>
      <c r="J26" s="261">
        <v>0</v>
      </c>
      <c r="L26" s="306">
        <v>0</v>
      </c>
      <c r="N26" s="306">
        <v>0</v>
      </c>
      <c r="P26" s="261">
        <f>'P&amp;L 5-6 (3M)'!H68</f>
        <v>91929271</v>
      </c>
      <c r="R26" s="203">
        <f t="shared" si="1"/>
        <v>91929271</v>
      </c>
      <c r="T26" s="261">
        <v>-3748997</v>
      </c>
      <c r="V26" s="203">
        <f t="shared" si="0"/>
        <v>88180274</v>
      </c>
    </row>
    <row r="27" spans="1:22" ht="16.2" customHeight="1" x14ac:dyDescent="0.2">
      <c r="D27" s="29"/>
      <c r="F27" s="29"/>
      <c r="G27" s="256"/>
      <c r="H27" s="29"/>
      <c r="I27" s="256"/>
      <c r="J27" s="29"/>
      <c r="L27" s="29"/>
      <c r="N27" s="29"/>
      <c r="P27" s="29"/>
      <c r="R27" s="29"/>
      <c r="T27" s="29"/>
      <c r="V27" s="29"/>
    </row>
    <row r="28" spans="1:22" ht="16.2" customHeight="1" thickBot="1" x14ac:dyDescent="0.25">
      <c r="A28" s="26" t="s">
        <v>177</v>
      </c>
      <c r="B28" s="56"/>
      <c r="C28" s="26"/>
      <c r="D28" s="194">
        <f>SUM(D21:D26)</f>
        <v>972496946</v>
      </c>
      <c r="F28" s="194">
        <f>SUM(F21:F26)</f>
        <v>322107225</v>
      </c>
      <c r="G28" s="303"/>
      <c r="H28" s="194">
        <f>SUM(H21:H26)</f>
        <v>0</v>
      </c>
      <c r="I28" s="303"/>
      <c r="J28" s="194">
        <f>SUM(J21:J27)</f>
        <v>81754828</v>
      </c>
      <c r="L28" s="194">
        <f>SUM(L21:L26)</f>
        <v>120327052</v>
      </c>
      <c r="N28" s="194">
        <f>SUM(N21:N26)</f>
        <v>0</v>
      </c>
      <c r="P28" s="194">
        <f>SUM(P21:P26)</f>
        <v>790892813</v>
      </c>
      <c r="R28" s="194">
        <f>SUM(R21:R26)</f>
        <v>2287578864</v>
      </c>
      <c r="T28" s="194">
        <f>SUM(T21:T26)</f>
        <v>-15379540</v>
      </c>
      <c r="V28" s="194">
        <f>SUM(V21:V26)</f>
        <v>2272199324</v>
      </c>
    </row>
    <row r="29" spans="1:22" ht="17.25" customHeight="1" thickTop="1" x14ac:dyDescent="0.2"/>
    <row r="30" spans="1:22" ht="17.25" customHeight="1" x14ac:dyDescent="0.2"/>
    <row r="31" spans="1:22" ht="15.75" customHeight="1" x14ac:dyDescent="0.2"/>
    <row r="32" spans="1:22" ht="15.75" customHeight="1" x14ac:dyDescent="0.2"/>
    <row r="33" spans="1:22" ht="15.75" customHeight="1" x14ac:dyDescent="0.2"/>
    <row r="34" spans="1:22" ht="15.75" customHeight="1" x14ac:dyDescent="0.2"/>
    <row r="35" spans="1:22" ht="15.75" customHeight="1" x14ac:dyDescent="0.2"/>
    <row r="36" spans="1:22" ht="15.75" customHeight="1" x14ac:dyDescent="0.2"/>
    <row r="37" spans="1:22" ht="17.25" customHeight="1" x14ac:dyDescent="0.2"/>
    <row r="38" spans="1:22" ht="17.25" customHeight="1" x14ac:dyDescent="0.2"/>
    <row r="39" spans="1:22" ht="12.75" customHeight="1" x14ac:dyDescent="0.2"/>
    <row r="40" spans="1:22" ht="22.2" customHeight="1" x14ac:dyDescent="0.2">
      <c r="A40" s="375" t="str">
        <f>'2-4'!A58:M58</f>
        <v>The accompanying notes on pages 11 to 28 are an integral part of these interim financial information.</v>
      </c>
      <c r="B40" s="375"/>
      <c r="C40" s="375"/>
      <c r="D40" s="375"/>
      <c r="E40" s="375"/>
      <c r="F40" s="375"/>
      <c r="G40" s="375"/>
      <c r="H40" s="375"/>
      <c r="I40" s="375"/>
      <c r="J40" s="375"/>
      <c r="K40" s="375"/>
      <c r="L40" s="375"/>
      <c r="M40" s="375"/>
      <c r="N40" s="375"/>
      <c r="O40" s="375"/>
      <c r="P40" s="375"/>
      <c r="Q40" s="375"/>
      <c r="R40" s="375"/>
      <c r="S40" s="375"/>
      <c r="T40" s="375"/>
      <c r="U40" s="375"/>
      <c r="V40" s="375"/>
    </row>
  </sheetData>
  <mergeCells count="5">
    <mergeCell ref="D6:V6"/>
    <mergeCell ref="D7:R7"/>
    <mergeCell ref="L8:P8"/>
    <mergeCell ref="L9:N9"/>
    <mergeCell ref="A40:V40"/>
  </mergeCells>
  <pageMargins left="0.4" right="0.4" top="0.5" bottom="0.6" header="0.49" footer="0.4"/>
  <pageSetup paperSize="9" scale="90" firstPageNumber="7" orientation="landscape" useFirstPageNumber="1" horizontalDpi="1200" verticalDpi="1200" r:id="rId1"/>
  <headerFooter>
    <oddHeader xml:space="preserve">&amp;C
</oddHeader>
    <oddFooter>&amp;R&amp;9&amp;P</oddFooter>
  </headerFooter>
  <ignoredErrors>
    <ignoredError sqref="N25:P26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04A4A"/>
  </sheetPr>
  <dimension ref="A1:R39"/>
  <sheetViews>
    <sheetView topLeftCell="B6" zoomScale="115" zoomScaleNormal="115" zoomScaleSheetLayoutView="100" workbookViewId="0">
      <selection activeCell="N15" sqref="N15"/>
    </sheetView>
  </sheetViews>
  <sheetFormatPr defaultColWidth="9.28515625" defaultRowHeight="16.2" customHeight="1" x14ac:dyDescent="0.2"/>
  <cols>
    <col min="1" max="1" width="49.28515625" style="62" customWidth="1"/>
    <col min="2" max="2" width="6.28515625" style="63" customWidth="1"/>
    <col min="3" max="3" width="1" style="63" customWidth="1"/>
    <col min="4" max="4" width="15.28515625" style="310" customWidth="1"/>
    <col min="5" max="5" width="1" style="310" customWidth="1"/>
    <col min="6" max="6" width="13.85546875" style="310" customWidth="1"/>
    <col min="7" max="7" width="1" style="310" customWidth="1"/>
    <col min="8" max="8" width="14.85546875" style="310" customWidth="1"/>
    <col min="9" max="9" width="1" style="310" customWidth="1"/>
    <col min="10" max="10" width="18" style="310" customWidth="1"/>
    <col min="11" max="11" width="1" style="310" customWidth="1"/>
    <col min="12" max="12" width="15.28515625" style="310" customWidth="1"/>
    <col min="13" max="13" width="1" style="310" customWidth="1"/>
    <col min="14" max="14" width="16.140625" style="310" customWidth="1"/>
    <col min="15" max="15" width="1" style="310" customWidth="1"/>
    <col min="16" max="16" width="17.140625" style="310" customWidth="1"/>
    <col min="17" max="17" width="1" style="310" customWidth="1"/>
    <col min="18" max="18" width="17" style="224" bestFit="1" customWidth="1"/>
    <col min="19" max="16384" width="9.28515625" style="47"/>
  </cols>
  <sheetData>
    <row r="1" spans="1:18" ht="16.5" customHeight="1" x14ac:dyDescent="0.2">
      <c r="A1" s="57" t="str">
        <f>'P&amp;L 5-6 (3M)'!A1</f>
        <v>RS Public Company Limited</v>
      </c>
      <c r="B1" s="58"/>
      <c r="C1" s="58"/>
    </row>
    <row r="2" spans="1:18" ht="16.5" customHeight="1" x14ac:dyDescent="0.2">
      <c r="A2" s="376" t="s">
        <v>110</v>
      </c>
      <c r="B2" s="376"/>
      <c r="C2" s="376"/>
      <c r="D2" s="376"/>
      <c r="E2" s="376"/>
      <c r="F2" s="376"/>
      <c r="G2" s="376"/>
      <c r="H2" s="376"/>
      <c r="I2" s="376"/>
      <c r="J2" s="376"/>
      <c r="K2" s="376"/>
    </row>
    <row r="3" spans="1:18" ht="16.5" customHeight="1" x14ac:dyDescent="0.2">
      <c r="A3" s="54" t="str">
        <f>'7'!A3</f>
        <v>For the three-month period ended 31 March 2023</v>
      </c>
      <c r="B3" s="59"/>
      <c r="C3" s="60"/>
      <c r="D3" s="225"/>
      <c r="E3" s="225"/>
      <c r="F3" s="225"/>
      <c r="G3" s="225"/>
      <c r="H3" s="225"/>
      <c r="I3" s="225"/>
      <c r="J3" s="225"/>
      <c r="K3" s="225"/>
      <c r="L3" s="311"/>
      <c r="M3" s="311"/>
      <c r="N3" s="311"/>
      <c r="O3" s="311"/>
      <c r="P3" s="311"/>
      <c r="Q3" s="311"/>
      <c r="R3" s="225"/>
    </row>
    <row r="4" spans="1:18" ht="16.5" customHeight="1" x14ac:dyDescent="0.2">
      <c r="A4" s="47"/>
      <c r="B4" s="48"/>
      <c r="C4" s="58"/>
      <c r="R4" s="310"/>
    </row>
    <row r="5" spans="1:18" ht="16.5" customHeight="1" x14ac:dyDescent="0.2">
      <c r="A5" s="47"/>
      <c r="B5" s="48"/>
      <c r="C5" s="58"/>
      <c r="R5" s="310"/>
    </row>
    <row r="6" spans="1:18" ht="16.5" customHeight="1" x14ac:dyDescent="0.2">
      <c r="A6" s="53"/>
      <c r="B6" s="58"/>
      <c r="C6" s="58"/>
      <c r="D6" s="377" t="s">
        <v>111</v>
      </c>
      <c r="E6" s="377"/>
      <c r="F6" s="377"/>
      <c r="G6" s="377"/>
      <c r="H6" s="377"/>
      <c r="I6" s="377"/>
      <c r="J6" s="377"/>
      <c r="K6" s="377"/>
      <c r="L6" s="377"/>
      <c r="M6" s="377"/>
      <c r="N6" s="377"/>
      <c r="O6" s="377"/>
      <c r="P6" s="377"/>
      <c r="Q6" s="377"/>
      <c r="R6" s="377"/>
    </row>
    <row r="7" spans="1:18" ht="16.5" customHeight="1" x14ac:dyDescent="0.2">
      <c r="A7" s="53"/>
      <c r="B7" s="58"/>
      <c r="C7" s="58"/>
      <c r="D7" s="312" t="s">
        <v>89</v>
      </c>
      <c r="E7" s="313"/>
      <c r="F7" s="313"/>
      <c r="G7" s="313"/>
      <c r="H7" s="313"/>
      <c r="I7" s="313"/>
      <c r="J7" s="313"/>
      <c r="K7" s="313"/>
      <c r="L7" s="378" t="s">
        <v>61</v>
      </c>
      <c r="M7" s="378"/>
      <c r="N7" s="378"/>
      <c r="O7" s="378"/>
      <c r="P7" s="378"/>
      <c r="Q7" s="313"/>
      <c r="R7" s="313"/>
    </row>
    <row r="8" spans="1:18" ht="16.5" customHeight="1" x14ac:dyDescent="0.2">
      <c r="A8" s="53"/>
      <c r="B8" s="58"/>
      <c r="C8" s="58"/>
      <c r="D8" s="312" t="s">
        <v>90</v>
      </c>
      <c r="E8" s="313"/>
      <c r="F8" s="313"/>
      <c r="G8" s="313"/>
      <c r="H8" s="313"/>
      <c r="I8" s="313"/>
      <c r="J8" s="313"/>
      <c r="K8" s="313"/>
      <c r="L8" s="378" t="s">
        <v>91</v>
      </c>
      <c r="M8" s="378"/>
      <c r="N8" s="378"/>
      <c r="O8" s="314"/>
      <c r="P8" s="314"/>
      <c r="Q8" s="313"/>
      <c r="R8" s="313"/>
    </row>
    <row r="9" spans="1:18" ht="16.5" customHeight="1" x14ac:dyDescent="0.2">
      <c r="A9" s="53"/>
      <c r="B9" s="58"/>
      <c r="C9" s="58"/>
      <c r="D9" s="312" t="s">
        <v>94</v>
      </c>
      <c r="E9" s="312"/>
      <c r="F9" s="312" t="s">
        <v>95</v>
      </c>
      <c r="G9" s="312"/>
      <c r="H9" s="312" t="s">
        <v>96</v>
      </c>
      <c r="I9" s="312"/>
      <c r="J9" s="312" t="s">
        <v>165</v>
      </c>
      <c r="K9" s="312"/>
      <c r="L9" s="313" t="s">
        <v>97</v>
      </c>
      <c r="M9" s="224"/>
      <c r="N9" s="313" t="s">
        <v>96</v>
      </c>
      <c r="O9" s="313"/>
      <c r="P9" s="313"/>
      <c r="Q9" s="313"/>
      <c r="R9" s="313"/>
    </row>
    <row r="10" spans="1:18" ht="16.5" customHeight="1" x14ac:dyDescent="0.2">
      <c r="A10" s="53"/>
      <c r="B10" s="6" t="s">
        <v>180</v>
      </c>
      <c r="C10" s="58"/>
      <c r="D10" s="315" t="s">
        <v>100</v>
      </c>
      <c r="E10" s="312"/>
      <c r="F10" s="315" t="s">
        <v>101</v>
      </c>
      <c r="G10" s="316"/>
      <c r="H10" s="315" t="s">
        <v>102</v>
      </c>
      <c r="I10" s="316"/>
      <c r="J10" s="315" t="s">
        <v>60</v>
      </c>
      <c r="K10" s="316"/>
      <c r="L10" s="317" t="s">
        <v>103</v>
      </c>
      <c r="M10" s="313"/>
      <c r="N10" s="317" t="s">
        <v>104</v>
      </c>
      <c r="O10" s="313"/>
      <c r="P10" s="317" t="s">
        <v>63</v>
      </c>
      <c r="Q10" s="316"/>
      <c r="R10" s="315" t="s">
        <v>107</v>
      </c>
    </row>
    <row r="11" spans="1:18" ht="16.5" customHeight="1" x14ac:dyDescent="0.2">
      <c r="A11" s="53"/>
      <c r="B11" s="111"/>
      <c r="C11" s="111"/>
      <c r="D11" s="318"/>
      <c r="E11" s="318"/>
      <c r="F11" s="318"/>
      <c r="G11" s="318"/>
      <c r="H11" s="318"/>
      <c r="I11" s="318"/>
      <c r="J11" s="318"/>
      <c r="K11" s="318"/>
      <c r="L11" s="318"/>
      <c r="M11" s="318"/>
      <c r="N11" s="318"/>
      <c r="O11" s="318"/>
      <c r="P11" s="318"/>
      <c r="Q11" s="318"/>
      <c r="R11" s="226"/>
    </row>
    <row r="12" spans="1:18" ht="16.5" customHeight="1" x14ac:dyDescent="0.2">
      <c r="A12" s="97" t="s">
        <v>151</v>
      </c>
      <c r="B12" s="111"/>
      <c r="C12" s="111"/>
      <c r="D12" s="318">
        <v>972496946</v>
      </c>
      <c r="E12" s="318"/>
      <c r="F12" s="318">
        <v>322107225</v>
      </c>
      <c r="G12" s="318"/>
      <c r="H12" s="318">
        <v>-160158220</v>
      </c>
      <c r="I12" s="318"/>
      <c r="J12" s="319">
        <v>0</v>
      </c>
      <c r="K12" s="318"/>
      <c r="L12" s="318">
        <v>120327052</v>
      </c>
      <c r="M12" s="318"/>
      <c r="N12" s="318">
        <v>160158220</v>
      </c>
      <c r="O12" s="318"/>
      <c r="P12" s="318">
        <v>702738189</v>
      </c>
      <c r="Q12" s="318"/>
      <c r="R12" s="318">
        <f>SUM(D12:P12)</f>
        <v>2117669412</v>
      </c>
    </row>
    <row r="13" spans="1:18" ht="8.1" customHeight="1" x14ac:dyDescent="0.2">
      <c r="A13" s="98"/>
      <c r="B13" s="112"/>
      <c r="C13" s="111"/>
      <c r="D13" s="318"/>
      <c r="E13" s="318"/>
      <c r="F13" s="318"/>
      <c r="G13" s="318"/>
      <c r="H13" s="318"/>
      <c r="I13" s="318"/>
      <c r="J13" s="318"/>
      <c r="K13" s="318"/>
      <c r="L13" s="318"/>
      <c r="M13" s="318"/>
      <c r="N13" s="318"/>
      <c r="O13" s="318"/>
      <c r="P13" s="318"/>
      <c r="Q13" s="318"/>
      <c r="R13" s="226"/>
    </row>
    <row r="14" spans="1:18" ht="16.5" customHeight="1" x14ac:dyDescent="0.2">
      <c r="A14" s="97" t="s">
        <v>108</v>
      </c>
      <c r="B14" s="112"/>
      <c r="C14" s="111"/>
      <c r="D14" s="226"/>
      <c r="E14" s="226"/>
      <c r="F14" s="226"/>
      <c r="G14" s="318"/>
      <c r="H14" s="318"/>
      <c r="I14" s="318"/>
      <c r="J14" s="226"/>
      <c r="K14" s="318"/>
      <c r="L14" s="318"/>
      <c r="M14" s="318"/>
      <c r="N14" s="318"/>
      <c r="O14" s="318"/>
      <c r="P14" s="318"/>
      <c r="Q14" s="318"/>
      <c r="R14" s="318"/>
    </row>
    <row r="15" spans="1:18" ht="16.5" customHeight="1" x14ac:dyDescent="0.2">
      <c r="A15" s="47" t="s">
        <v>109</v>
      </c>
      <c r="B15" s="113"/>
      <c r="C15" s="111"/>
      <c r="D15" s="320">
        <v>0</v>
      </c>
      <c r="E15" s="321"/>
      <c r="F15" s="320" t="s">
        <v>201</v>
      </c>
      <c r="G15" s="322"/>
      <c r="H15" s="320">
        <v>0</v>
      </c>
      <c r="I15" s="322"/>
      <c r="J15" s="320">
        <v>0</v>
      </c>
      <c r="K15" s="318"/>
      <c r="L15" s="320">
        <v>0</v>
      </c>
      <c r="M15" s="318"/>
      <c r="N15" s="320">
        <v>0</v>
      </c>
      <c r="O15" s="318"/>
      <c r="P15" s="323">
        <v>58656450</v>
      </c>
      <c r="Q15" s="321"/>
      <c r="R15" s="323">
        <f>SUM(P15:Q15)</f>
        <v>58656450</v>
      </c>
    </row>
    <row r="16" spans="1:18" ht="16.5" customHeight="1" x14ac:dyDescent="0.2">
      <c r="A16" s="98"/>
      <c r="B16" s="112"/>
      <c r="C16" s="111"/>
      <c r="D16" s="318"/>
      <c r="E16" s="318"/>
      <c r="F16" s="318"/>
      <c r="G16" s="318"/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226"/>
    </row>
    <row r="17" spans="1:18" ht="16.5" customHeight="1" thickBot="1" x14ac:dyDescent="0.25">
      <c r="A17" s="97" t="s">
        <v>175</v>
      </c>
      <c r="B17" s="112"/>
      <c r="C17" s="111"/>
      <c r="D17" s="324">
        <f>SUM(D12:D16)</f>
        <v>972496946</v>
      </c>
      <c r="E17" s="318"/>
      <c r="F17" s="324">
        <f>SUM(F12:F16)</f>
        <v>322107225</v>
      </c>
      <c r="G17" s="318"/>
      <c r="H17" s="324">
        <f>SUM(H12:H16)</f>
        <v>-160158220</v>
      </c>
      <c r="I17" s="318"/>
      <c r="J17" s="325">
        <v>0</v>
      </c>
      <c r="K17" s="318"/>
      <c r="L17" s="324">
        <f>SUM(L12:L16)</f>
        <v>120327052</v>
      </c>
      <c r="M17" s="318"/>
      <c r="N17" s="324">
        <f>SUM(N12:N16)</f>
        <v>160158220</v>
      </c>
      <c r="O17" s="318"/>
      <c r="P17" s="324">
        <f>SUM(P12:P16)</f>
        <v>761394639</v>
      </c>
      <c r="Q17" s="318"/>
      <c r="R17" s="324">
        <f>SUM(R12:R15)</f>
        <v>2176325862</v>
      </c>
    </row>
    <row r="18" spans="1:18" ht="16.5" customHeight="1" thickTop="1" x14ac:dyDescent="0.2">
      <c r="A18" s="47"/>
      <c r="B18" s="96"/>
      <c r="C18" s="111"/>
      <c r="D18" s="318"/>
      <c r="E18" s="318"/>
      <c r="F18" s="318"/>
      <c r="G18" s="318"/>
      <c r="H18" s="318"/>
      <c r="I18" s="318"/>
      <c r="J18" s="318"/>
      <c r="K18" s="318"/>
      <c r="L18" s="318"/>
      <c r="M18" s="318"/>
      <c r="N18" s="318"/>
      <c r="O18" s="318"/>
      <c r="P18" s="318"/>
      <c r="Q18" s="318"/>
      <c r="R18" s="318"/>
    </row>
    <row r="19" spans="1:18" ht="16.5" customHeight="1" x14ac:dyDescent="0.2">
      <c r="A19" s="47"/>
      <c r="B19" s="48"/>
      <c r="C19" s="58"/>
      <c r="R19" s="310"/>
    </row>
    <row r="20" spans="1:18" ht="16.5" customHeight="1" x14ac:dyDescent="0.2">
      <c r="A20" s="97" t="s">
        <v>176</v>
      </c>
      <c r="B20" s="58"/>
      <c r="C20" s="58"/>
      <c r="D20" s="241">
        <v>972496946</v>
      </c>
      <c r="F20" s="241">
        <v>322107225</v>
      </c>
      <c r="H20" s="241">
        <v>-127517994</v>
      </c>
      <c r="J20" s="326">
        <v>14942554</v>
      </c>
      <c r="K20" s="316"/>
      <c r="L20" s="241">
        <v>120327052</v>
      </c>
      <c r="N20" s="241">
        <v>127517994</v>
      </c>
      <c r="P20" s="241">
        <v>580974989</v>
      </c>
      <c r="R20" s="241">
        <f>SUM(D20:Q20)</f>
        <v>2010848766</v>
      </c>
    </row>
    <row r="21" spans="1:18" ht="8.1" customHeight="1" x14ac:dyDescent="0.2">
      <c r="A21" s="98"/>
      <c r="B21" s="99"/>
      <c r="C21" s="58"/>
      <c r="D21" s="241"/>
      <c r="F21" s="241"/>
      <c r="H21" s="241"/>
      <c r="J21" s="241"/>
      <c r="L21" s="241"/>
      <c r="N21" s="241"/>
      <c r="P21" s="241"/>
      <c r="R21" s="327"/>
    </row>
    <row r="22" spans="1:18" ht="16.5" customHeight="1" x14ac:dyDescent="0.2">
      <c r="A22" s="97" t="s">
        <v>108</v>
      </c>
      <c r="B22" s="99"/>
      <c r="C22" s="58"/>
      <c r="D22" s="241"/>
      <c r="F22" s="241"/>
      <c r="H22" s="241"/>
      <c r="J22" s="241"/>
      <c r="L22" s="241"/>
      <c r="N22" s="241"/>
      <c r="P22" s="241"/>
      <c r="R22" s="241"/>
    </row>
    <row r="23" spans="1:18" ht="16.5" customHeight="1" x14ac:dyDescent="0.2">
      <c r="A23" s="47" t="s">
        <v>185</v>
      </c>
      <c r="B23" s="96">
        <v>16</v>
      </c>
      <c r="C23" s="58"/>
      <c r="D23" s="328">
        <v>0</v>
      </c>
      <c r="F23" s="329" t="s">
        <v>201</v>
      </c>
      <c r="H23" s="241">
        <v>127517994</v>
      </c>
      <c r="J23" s="241">
        <v>66812274</v>
      </c>
      <c r="L23" s="328">
        <v>0</v>
      </c>
      <c r="N23" s="328">
        <v>0</v>
      </c>
      <c r="P23" s="328">
        <v>0</v>
      </c>
      <c r="R23" s="241">
        <f>SUM(D23:Q23)</f>
        <v>194330268</v>
      </c>
    </row>
    <row r="24" spans="1:18" ht="16.5" customHeight="1" x14ac:dyDescent="0.2">
      <c r="A24" s="47" t="s">
        <v>186</v>
      </c>
      <c r="B24" s="96">
        <v>16</v>
      </c>
      <c r="C24" s="58"/>
      <c r="D24" s="328">
        <v>0</v>
      </c>
      <c r="F24" s="329" t="s">
        <v>201</v>
      </c>
      <c r="H24" s="329">
        <v>0</v>
      </c>
      <c r="J24" s="329">
        <v>0</v>
      </c>
      <c r="L24" s="328">
        <v>0</v>
      </c>
      <c r="N24" s="241">
        <v>-127517994</v>
      </c>
      <c r="P24" s="241">
        <v>127517994</v>
      </c>
      <c r="R24" s="241">
        <f>SUM(D24:Q24)</f>
        <v>0</v>
      </c>
    </row>
    <row r="25" spans="1:18" ht="16.5" customHeight="1" x14ac:dyDescent="0.2">
      <c r="A25" s="47" t="s">
        <v>109</v>
      </c>
      <c r="B25" s="100"/>
      <c r="C25" s="58"/>
      <c r="D25" s="242">
        <v>0</v>
      </c>
      <c r="E25" s="316"/>
      <c r="F25" s="330" t="s">
        <v>201</v>
      </c>
      <c r="G25" s="316"/>
      <c r="H25" s="330">
        <v>0</v>
      </c>
      <c r="I25" s="316"/>
      <c r="J25" s="330">
        <v>0</v>
      </c>
      <c r="K25" s="316"/>
      <c r="L25" s="242">
        <v>0</v>
      </c>
      <c r="M25" s="316"/>
      <c r="N25" s="242">
        <v>0</v>
      </c>
      <c r="O25" s="316"/>
      <c r="P25" s="242">
        <f>'P&amp;L 5-6 (3M)'!L43</f>
        <v>10947608</v>
      </c>
      <c r="Q25" s="316"/>
      <c r="R25" s="242">
        <f t="shared" ref="R25" si="0">SUM(D25:Q25)</f>
        <v>10947608</v>
      </c>
    </row>
    <row r="26" spans="1:18" ht="16.5" customHeight="1" x14ac:dyDescent="0.2">
      <c r="A26" s="98"/>
      <c r="B26" s="99"/>
      <c r="C26" s="58"/>
      <c r="D26" s="241"/>
      <c r="F26" s="241"/>
      <c r="H26" s="241"/>
      <c r="J26" s="241"/>
      <c r="L26" s="241"/>
      <c r="N26" s="241"/>
      <c r="P26" s="241"/>
      <c r="R26" s="327"/>
    </row>
    <row r="27" spans="1:18" ht="16.5" customHeight="1" thickBot="1" x14ac:dyDescent="0.25">
      <c r="A27" s="97" t="s">
        <v>177</v>
      </c>
      <c r="B27" s="99"/>
      <c r="C27" s="58"/>
      <c r="D27" s="331">
        <f>SUM(D20:D25)</f>
        <v>972496946</v>
      </c>
      <c r="F27" s="331">
        <f>SUM(F20:F25)</f>
        <v>322107225</v>
      </c>
      <c r="H27" s="331">
        <f>SUM(H20:H25)</f>
        <v>0</v>
      </c>
      <c r="J27" s="331">
        <f>SUM(J20:J25)</f>
        <v>81754828</v>
      </c>
      <c r="L27" s="331">
        <f>SUM(L20:L25)</f>
        <v>120327052</v>
      </c>
      <c r="N27" s="331">
        <f>SUM(N20:N25)</f>
        <v>0</v>
      </c>
      <c r="P27" s="331">
        <f>SUM(P20:P25)</f>
        <v>719440591</v>
      </c>
      <c r="R27" s="331">
        <f>SUM(R20:R25)</f>
        <v>2216126642</v>
      </c>
    </row>
    <row r="28" spans="1:18" ht="16.5" customHeight="1" thickTop="1" x14ac:dyDescent="0.2">
      <c r="A28" s="47"/>
      <c r="B28" s="48"/>
      <c r="C28" s="58"/>
      <c r="D28" s="295"/>
      <c r="E28" s="295"/>
      <c r="F28" s="295"/>
      <c r="G28" s="295"/>
      <c r="H28" s="295"/>
      <c r="I28" s="295"/>
      <c r="J28" s="295"/>
      <c r="K28" s="295"/>
      <c r="L28" s="295"/>
      <c r="M28" s="295"/>
      <c r="N28" s="295"/>
      <c r="O28" s="295"/>
      <c r="P28" s="295"/>
      <c r="Q28" s="295"/>
      <c r="R28" s="295"/>
    </row>
    <row r="29" spans="1:18" ht="16.5" customHeight="1" x14ac:dyDescent="0.2">
      <c r="A29" s="47"/>
      <c r="B29" s="48"/>
      <c r="C29" s="58"/>
      <c r="D29" s="295"/>
      <c r="E29" s="295"/>
      <c r="F29" s="295"/>
      <c r="G29" s="295"/>
      <c r="H29" s="295"/>
      <c r="I29" s="295"/>
      <c r="J29" s="295"/>
      <c r="K29" s="295"/>
      <c r="L29" s="295"/>
      <c r="M29" s="295"/>
      <c r="N29" s="295"/>
      <c r="O29" s="295"/>
      <c r="P29" s="295"/>
      <c r="Q29" s="295"/>
      <c r="R29" s="295"/>
    </row>
    <row r="30" spans="1:18" ht="16.5" customHeight="1" x14ac:dyDescent="0.2">
      <c r="A30" s="47"/>
      <c r="B30" s="48"/>
      <c r="C30" s="58"/>
      <c r="D30" s="295"/>
      <c r="E30" s="295"/>
      <c r="F30" s="295"/>
      <c r="G30" s="295"/>
      <c r="H30" s="295"/>
      <c r="I30" s="295"/>
      <c r="J30" s="295"/>
      <c r="K30" s="295"/>
      <c r="L30" s="295"/>
      <c r="M30" s="295"/>
      <c r="N30" s="295"/>
      <c r="O30" s="295"/>
      <c r="P30" s="295"/>
      <c r="Q30" s="295"/>
      <c r="R30" s="295"/>
    </row>
    <row r="31" spans="1:18" ht="16.5" customHeight="1" x14ac:dyDescent="0.2">
      <c r="A31" s="47"/>
      <c r="B31" s="48"/>
      <c r="C31" s="58"/>
      <c r="R31" s="310"/>
    </row>
    <row r="32" spans="1:18" ht="16.5" customHeight="1" x14ac:dyDescent="0.2">
      <c r="A32" s="47"/>
      <c r="B32" s="48"/>
      <c r="C32" s="58"/>
      <c r="R32" s="310"/>
    </row>
    <row r="33" spans="1:18" ht="16.5" customHeight="1" x14ac:dyDescent="0.2">
      <c r="A33" s="47"/>
      <c r="B33" s="48"/>
      <c r="C33" s="58"/>
      <c r="R33" s="310"/>
    </row>
    <row r="34" spans="1:18" ht="16.5" customHeight="1" x14ac:dyDescent="0.2">
      <c r="A34" s="47"/>
      <c r="B34" s="48"/>
      <c r="C34" s="58"/>
      <c r="R34" s="310"/>
    </row>
    <row r="35" spans="1:18" ht="16.5" customHeight="1" x14ac:dyDescent="0.2">
      <c r="A35" s="47"/>
      <c r="B35" s="48"/>
      <c r="C35" s="58"/>
      <c r="R35" s="310"/>
    </row>
    <row r="36" spans="1:18" ht="16.5" customHeight="1" x14ac:dyDescent="0.2">
      <c r="A36" s="47"/>
      <c r="B36" s="48"/>
      <c r="C36" s="58"/>
      <c r="R36" s="310"/>
    </row>
    <row r="37" spans="1:18" ht="16.5" customHeight="1" x14ac:dyDescent="0.2">
      <c r="A37" s="47"/>
      <c r="B37" s="48"/>
      <c r="C37" s="58"/>
      <c r="R37" s="310"/>
    </row>
    <row r="38" spans="1:18" ht="9.9" customHeight="1" x14ac:dyDescent="0.2">
      <c r="A38" s="47"/>
      <c r="B38" s="48"/>
      <c r="C38" s="58"/>
      <c r="R38" s="310"/>
    </row>
    <row r="39" spans="1:18" ht="22.2" customHeight="1" x14ac:dyDescent="0.2">
      <c r="A39" s="61" t="str">
        <f>'P&amp;L 5-6 (3M)'!A108</f>
        <v>The accompanying notes on pages 11 to 28 are an integral part of these interim financial information.</v>
      </c>
      <c r="B39" s="61"/>
      <c r="C39" s="61"/>
      <c r="D39" s="311"/>
      <c r="E39" s="311"/>
      <c r="F39" s="311"/>
      <c r="G39" s="311"/>
      <c r="H39" s="311"/>
      <c r="I39" s="311"/>
      <c r="J39" s="311"/>
      <c r="K39" s="311"/>
      <c r="L39" s="311"/>
      <c r="M39" s="311"/>
      <c r="N39" s="311"/>
      <c r="O39" s="311"/>
      <c r="P39" s="311"/>
      <c r="Q39" s="311"/>
      <c r="R39" s="311"/>
    </row>
  </sheetData>
  <mergeCells count="4">
    <mergeCell ref="A2:K2"/>
    <mergeCell ref="D6:R6"/>
    <mergeCell ref="L7:P7"/>
    <mergeCell ref="L8:N8"/>
  </mergeCells>
  <pageMargins left="0.5" right="0.5" top="0.5" bottom="0.6" header="0.49" footer="0.4"/>
  <pageSetup paperSize="9" scale="90" firstPageNumber="8" orientation="landscape" useFirstPageNumber="1" horizontalDpi="1200" verticalDpi="1200" r:id="rId1"/>
  <headerFooter>
    <oddFooter>&amp;R&amp;9&amp;P</oddFooter>
  </headerFooter>
  <ignoredErrors>
    <ignoredError sqref="Q12:R15 P25:R25 D26:F27 D16:F19 Q20:R22 K16:R19 K26:R27 H18:J19 R23:R24 H26:J27 H17:I17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04A4A"/>
  </sheetPr>
  <dimension ref="A1:N109"/>
  <sheetViews>
    <sheetView zoomScale="120" zoomScaleNormal="120" zoomScaleSheetLayoutView="100" zoomScalePageLayoutView="115" workbookViewId="0">
      <selection activeCell="R13" sqref="R13"/>
    </sheetView>
  </sheetViews>
  <sheetFormatPr defaultColWidth="9.28515625" defaultRowHeight="16.5" customHeight="1" x14ac:dyDescent="0.2"/>
  <cols>
    <col min="1" max="3" width="1.28515625" style="64" customWidth="1"/>
    <col min="4" max="4" width="13.140625" style="64" customWidth="1"/>
    <col min="5" max="5" width="34" style="64" customWidth="1"/>
    <col min="6" max="6" width="6.140625" style="65" customWidth="1"/>
    <col min="7" max="7" width="0.7109375" style="64" customWidth="1"/>
    <col min="8" max="8" width="14.28515625" style="30" customWidth="1"/>
    <col min="9" max="9" width="0.7109375" style="332" customWidth="1"/>
    <col min="10" max="10" width="14.28515625" style="30" customWidth="1"/>
    <col min="11" max="11" width="0.7109375" style="332" customWidth="1"/>
    <col min="12" max="12" width="14.28515625" style="332" customWidth="1"/>
    <col min="13" max="13" width="0.7109375" style="332" customWidth="1"/>
    <col min="14" max="14" width="14.28515625" style="30" customWidth="1"/>
    <col min="15" max="16384" width="9.28515625" style="64"/>
  </cols>
  <sheetData>
    <row r="1" spans="1:14" s="19" customFormat="1" ht="16.5" customHeight="1" x14ac:dyDescent="0.2">
      <c r="A1" s="46" t="s">
        <v>0</v>
      </c>
      <c r="B1" s="26"/>
      <c r="C1" s="26"/>
      <c r="D1" s="26"/>
      <c r="F1" s="22"/>
      <c r="H1" s="30"/>
      <c r="I1" s="30"/>
      <c r="J1" s="30"/>
      <c r="K1" s="30"/>
      <c r="L1" s="30"/>
      <c r="M1" s="30"/>
      <c r="N1" s="30"/>
    </row>
    <row r="2" spans="1:14" s="19" customFormat="1" ht="16.5" customHeight="1" x14ac:dyDescent="0.2">
      <c r="A2" s="49" t="s">
        <v>112</v>
      </c>
      <c r="B2" s="26"/>
      <c r="C2" s="26"/>
      <c r="D2" s="26"/>
      <c r="F2" s="22"/>
      <c r="H2" s="30"/>
      <c r="I2" s="30"/>
      <c r="J2" s="30"/>
      <c r="K2" s="30"/>
      <c r="L2" s="30"/>
      <c r="M2" s="30"/>
      <c r="N2" s="30"/>
    </row>
    <row r="3" spans="1:14" s="19" customFormat="1" ht="16.5" customHeight="1" x14ac:dyDescent="0.2">
      <c r="A3" s="50" t="str">
        <f>'8'!A3</f>
        <v>For the three-month period ended 31 March 2023</v>
      </c>
      <c r="B3" s="238"/>
      <c r="C3" s="238"/>
      <c r="D3" s="238"/>
      <c r="E3" s="243"/>
      <c r="F3" s="244"/>
      <c r="G3" s="243"/>
      <c r="H3" s="204"/>
      <c r="I3" s="204"/>
      <c r="J3" s="204"/>
      <c r="K3" s="204"/>
      <c r="L3" s="204"/>
      <c r="M3" s="204"/>
      <c r="N3" s="204"/>
    </row>
    <row r="6" spans="1:14" ht="16.5" customHeight="1" x14ac:dyDescent="0.2">
      <c r="H6" s="380" t="s">
        <v>2</v>
      </c>
      <c r="I6" s="380"/>
      <c r="J6" s="380"/>
      <c r="K6" s="365"/>
      <c r="L6" s="380" t="s">
        <v>3</v>
      </c>
      <c r="M6" s="380"/>
      <c r="N6" s="380"/>
    </row>
    <row r="7" spans="1:14" ht="16.5" customHeight="1" x14ac:dyDescent="0.2">
      <c r="G7" s="66"/>
      <c r="H7" s="379" t="s">
        <v>4</v>
      </c>
      <c r="I7" s="379"/>
      <c r="J7" s="379"/>
      <c r="K7" s="365"/>
      <c r="L7" s="379" t="s">
        <v>4</v>
      </c>
      <c r="M7" s="379"/>
      <c r="N7" s="379"/>
    </row>
    <row r="8" spans="1:14" ht="16.5" customHeight="1" x14ac:dyDescent="0.2">
      <c r="G8" s="66"/>
      <c r="H8" s="134" t="s">
        <v>5</v>
      </c>
      <c r="J8" s="134" t="s">
        <v>5</v>
      </c>
      <c r="K8" s="333"/>
      <c r="L8" s="334" t="s">
        <v>5</v>
      </c>
      <c r="M8" s="333"/>
      <c r="N8" s="134" t="s">
        <v>5</v>
      </c>
    </row>
    <row r="9" spans="1:14" ht="16.5" customHeight="1" x14ac:dyDescent="0.2">
      <c r="G9" s="66"/>
      <c r="H9" s="121" t="s">
        <v>173</v>
      </c>
      <c r="I9" s="335"/>
      <c r="J9" s="121" t="s">
        <v>173</v>
      </c>
      <c r="K9" s="335"/>
      <c r="L9" s="121" t="s">
        <v>173</v>
      </c>
      <c r="M9" s="335"/>
      <c r="N9" s="121" t="s">
        <v>173</v>
      </c>
    </row>
    <row r="10" spans="1:14" ht="16.5" customHeight="1" x14ac:dyDescent="0.2">
      <c r="G10" s="66"/>
      <c r="H10" s="135" t="s">
        <v>174</v>
      </c>
      <c r="I10" s="134"/>
      <c r="J10" s="135" t="s">
        <v>150</v>
      </c>
      <c r="K10" s="134"/>
      <c r="L10" s="135" t="s">
        <v>174</v>
      </c>
      <c r="M10" s="134"/>
      <c r="N10" s="135" t="s">
        <v>150</v>
      </c>
    </row>
    <row r="11" spans="1:14" ht="16.5" customHeight="1" x14ac:dyDescent="0.2">
      <c r="F11" s="67" t="s">
        <v>8</v>
      </c>
      <c r="G11" s="68"/>
      <c r="H11" s="137" t="s">
        <v>9</v>
      </c>
      <c r="I11" s="334"/>
      <c r="J11" s="137" t="s">
        <v>9</v>
      </c>
      <c r="K11" s="334"/>
      <c r="L11" s="336" t="s">
        <v>9</v>
      </c>
      <c r="M11" s="334"/>
      <c r="N11" s="137" t="s">
        <v>9</v>
      </c>
    </row>
    <row r="12" spans="1:14" ht="16.5" customHeight="1" x14ac:dyDescent="0.2">
      <c r="A12" s="69" t="s">
        <v>113</v>
      </c>
      <c r="B12" s="69"/>
      <c r="C12" s="69"/>
      <c r="D12" s="69"/>
      <c r="E12" s="69"/>
      <c r="H12" s="29"/>
      <c r="L12" s="337"/>
    </row>
    <row r="13" spans="1:14" ht="16.5" customHeight="1" x14ac:dyDescent="0.2">
      <c r="A13" s="64" t="s">
        <v>85</v>
      </c>
      <c r="H13" s="338">
        <f>'P&amp;L 5-6 (3M)'!H37</f>
        <v>120094955</v>
      </c>
      <c r="I13" s="339"/>
      <c r="J13" s="340">
        <v>72744618</v>
      </c>
      <c r="K13" s="170"/>
      <c r="L13" s="245">
        <f>'P&amp;L 5-6 (3M)'!L37</f>
        <v>12954389</v>
      </c>
      <c r="M13" s="170"/>
      <c r="N13" s="340">
        <v>74159620</v>
      </c>
    </row>
    <row r="14" spans="1:14" ht="16.5" customHeight="1" x14ac:dyDescent="0.2">
      <c r="A14" s="70" t="s">
        <v>114</v>
      </c>
      <c r="B14" s="71"/>
      <c r="D14" s="72"/>
      <c r="E14" s="65"/>
      <c r="F14" s="73"/>
      <c r="G14" s="74"/>
      <c r="H14" s="263"/>
      <c r="J14" s="246"/>
      <c r="K14" s="340"/>
      <c r="L14" s="245"/>
      <c r="M14" s="340"/>
      <c r="N14" s="340"/>
    </row>
    <row r="15" spans="1:14" ht="16.5" customHeight="1" x14ac:dyDescent="0.2">
      <c r="B15" s="75" t="s">
        <v>115</v>
      </c>
      <c r="H15" s="245">
        <v>145194735</v>
      </c>
      <c r="I15" s="339"/>
      <c r="J15" s="246">
        <v>157977262</v>
      </c>
      <c r="K15" s="170"/>
      <c r="L15" s="245">
        <v>32939750</v>
      </c>
      <c r="M15" s="170"/>
      <c r="N15" s="246">
        <v>36445159</v>
      </c>
    </row>
    <row r="16" spans="1:14" ht="16.5" customHeight="1" x14ac:dyDescent="0.2">
      <c r="B16" s="133" t="s">
        <v>159</v>
      </c>
      <c r="C16" s="101"/>
      <c r="D16" s="101"/>
      <c r="E16" s="101"/>
      <c r="H16" s="245">
        <v>0</v>
      </c>
      <c r="I16" s="339"/>
      <c r="J16" s="246">
        <v>-25000</v>
      </c>
      <c r="K16" s="170"/>
      <c r="L16" s="245">
        <v>0</v>
      </c>
      <c r="M16" s="170"/>
      <c r="N16" s="246">
        <v>0</v>
      </c>
    </row>
    <row r="17" spans="1:14" ht="16.5" customHeight="1" x14ac:dyDescent="0.2">
      <c r="B17" s="133" t="s">
        <v>187</v>
      </c>
      <c r="C17" s="101"/>
      <c r="D17" s="101"/>
      <c r="E17" s="101"/>
      <c r="G17" s="76"/>
      <c r="H17" s="245">
        <v>3914825</v>
      </c>
      <c r="I17" s="339"/>
      <c r="J17" s="246">
        <v>-2875309</v>
      </c>
      <c r="K17" s="170"/>
      <c r="L17" s="245">
        <v>0</v>
      </c>
      <c r="M17" s="170"/>
      <c r="N17" s="246">
        <v>0</v>
      </c>
    </row>
    <row r="18" spans="1:14" ht="16.5" customHeight="1" x14ac:dyDescent="0.2">
      <c r="B18" s="133" t="s">
        <v>154</v>
      </c>
      <c r="C18" s="101"/>
      <c r="D18" s="101"/>
      <c r="E18" s="101"/>
      <c r="G18" s="76"/>
      <c r="H18" s="245"/>
      <c r="I18" s="339"/>
      <c r="L18" s="245"/>
    </row>
    <row r="19" spans="1:14" ht="16.5" customHeight="1" x14ac:dyDescent="0.2">
      <c r="B19" s="133"/>
      <c r="C19" s="101" t="s">
        <v>155</v>
      </c>
      <c r="D19" s="101"/>
      <c r="E19" s="101"/>
      <c r="F19" s="65">
        <v>8.1999999999999993</v>
      </c>
      <c r="G19" s="76"/>
      <c r="H19" s="245">
        <v>0</v>
      </c>
      <c r="I19" s="339"/>
      <c r="J19" s="246">
        <v>0</v>
      </c>
      <c r="K19" s="170"/>
      <c r="L19" s="245">
        <v>-1459408</v>
      </c>
      <c r="M19" s="170"/>
      <c r="N19" s="246">
        <v>-35900</v>
      </c>
    </row>
    <row r="20" spans="1:14" ht="16.5" customHeight="1" x14ac:dyDescent="0.2">
      <c r="B20" s="133" t="s">
        <v>146</v>
      </c>
      <c r="C20" s="117"/>
      <c r="D20" s="101"/>
      <c r="E20" s="101"/>
      <c r="G20" s="76"/>
      <c r="H20" s="247">
        <v>-3259728</v>
      </c>
      <c r="I20" s="339"/>
      <c r="J20" s="246">
        <v>-23915660</v>
      </c>
      <c r="K20" s="340"/>
      <c r="L20" s="245">
        <v>0</v>
      </c>
      <c r="M20" s="246"/>
      <c r="N20" s="246">
        <v>2652</v>
      </c>
    </row>
    <row r="21" spans="1:14" ht="16.5" customHeight="1" x14ac:dyDescent="0.2">
      <c r="B21" s="133" t="s">
        <v>190</v>
      </c>
      <c r="C21" s="117"/>
      <c r="D21" s="101"/>
      <c r="E21" s="101"/>
      <c r="F21" s="65">
        <v>8.1</v>
      </c>
      <c r="G21" s="76"/>
      <c r="H21" s="247">
        <v>-135275890</v>
      </c>
      <c r="I21" s="339"/>
      <c r="J21" s="246">
        <v>0</v>
      </c>
      <c r="K21" s="340"/>
      <c r="L21" s="245">
        <v>0</v>
      </c>
      <c r="M21" s="246"/>
      <c r="N21" s="246">
        <v>0</v>
      </c>
    </row>
    <row r="22" spans="1:14" s="77" customFormat="1" ht="16.5" customHeight="1" x14ac:dyDescent="0.2">
      <c r="B22" s="101" t="s">
        <v>189</v>
      </c>
      <c r="D22" s="133"/>
      <c r="F22" s="65"/>
      <c r="G22" s="78"/>
      <c r="H22" s="245"/>
      <c r="I22" s="339"/>
      <c r="J22" s="246"/>
      <c r="K22" s="170"/>
      <c r="L22" s="245"/>
      <c r="M22" s="341"/>
      <c r="N22" s="246"/>
    </row>
    <row r="23" spans="1:14" s="77" customFormat="1" ht="16.5" customHeight="1" x14ac:dyDescent="0.2">
      <c r="B23" s="133" t="s">
        <v>161</v>
      </c>
      <c r="F23" s="65"/>
      <c r="G23" s="78"/>
      <c r="H23" s="245">
        <v>-527277</v>
      </c>
      <c r="I23" s="339"/>
      <c r="J23" s="182">
        <v>-68017</v>
      </c>
      <c r="K23" s="342"/>
      <c r="L23" s="245">
        <v>-401948</v>
      </c>
      <c r="M23" s="342"/>
      <c r="N23" s="182">
        <v>-57474</v>
      </c>
    </row>
    <row r="24" spans="1:14" s="77" customFormat="1" ht="16.5" customHeight="1" x14ac:dyDescent="0.2">
      <c r="A24" s="64"/>
      <c r="B24" s="133" t="s">
        <v>116</v>
      </c>
      <c r="F24" s="65"/>
      <c r="H24" s="245">
        <v>-954641</v>
      </c>
      <c r="I24" s="339"/>
      <c r="J24" s="246">
        <v>0</v>
      </c>
      <c r="K24" s="170"/>
      <c r="L24" s="245">
        <v>-326687</v>
      </c>
      <c r="M24" s="341"/>
      <c r="N24" s="246">
        <v>0</v>
      </c>
    </row>
    <row r="25" spans="1:14" s="77" customFormat="1" ht="16.5" customHeight="1" x14ac:dyDescent="0.2">
      <c r="A25" s="64"/>
      <c r="B25" s="248" t="s">
        <v>49</v>
      </c>
      <c r="F25" s="65"/>
      <c r="H25" s="245">
        <v>6108500</v>
      </c>
      <c r="I25" s="339"/>
      <c r="J25" s="182">
        <v>5374410</v>
      </c>
      <c r="K25" s="342"/>
      <c r="L25" s="245">
        <v>2263843</v>
      </c>
      <c r="M25" s="342"/>
      <c r="N25" s="182">
        <v>2438441</v>
      </c>
    </row>
    <row r="26" spans="1:14" s="77" customFormat="1" ht="16.5" customHeight="1" x14ac:dyDescent="0.2">
      <c r="A26" s="64"/>
      <c r="B26" s="75" t="s">
        <v>117</v>
      </c>
      <c r="F26" s="65"/>
      <c r="H26" s="245">
        <v>54276</v>
      </c>
      <c r="I26" s="339"/>
      <c r="J26" s="246">
        <v>52407</v>
      </c>
      <c r="K26" s="170"/>
      <c r="L26" s="245">
        <v>24289</v>
      </c>
      <c r="M26" s="341"/>
      <c r="N26" s="246">
        <v>23657</v>
      </c>
    </row>
    <row r="27" spans="1:14" s="77" customFormat="1" ht="16.5" customHeight="1" x14ac:dyDescent="0.2">
      <c r="A27" s="64"/>
      <c r="B27" s="75" t="s">
        <v>118</v>
      </c>
      <c r="F27" s="65"/>
      <c r="H27" s="247">
        <v>-27</v>
      </c>
      <c r="I27" s="339"/>
      <c r="J27" s="20">
        <v>0</v>
      </c>
      <c r="K27" s="170"/>
      <c r="L27" s="245">
        <v>-20444126</v>
      </c>
      <c r="M27" s="170"/>
      <c r="N27" s="20">
        <v>-5321291</v>
      </c>
    </row>
    <row r="28" spans="1:14" ht="16.5" customHeight="1" x14ac:dyDescent="0.2">
      <c r="B28" s="75" t="s">
        <v>119</v>
      </c>
      <c r="H28" s="343">
        <v>37794020</v>
      </c>
      <c r="I28" s="339"/>
      <c r="J28" s="179">
        <v>16282344</v>
      </c>
      <c r="K28" s="170"/>
      <c r="L28" s="33">
        <v>27263318</v>
      </c>
      <c r="M28" s="170"/>
      <c r="N28" s="179">
        <v>10902967</v>
      </c>
    </row>
    <row r="29" spans="1:14" s="77" customFormat="1" ht="16.5" customHeight="1" x14ac:dyDescent="0.2">
      <c r="A29" s="64"/>
      <c r="B29" s="64"/>
      <c r="C29" s="75"/>
      <c r="F29" s="79"/>
      <c r="H29" s="263"/>
      <c r="I29" s="344"/>
      <c r="J29" s="264"/>
      <c r="K29" s="344"/>
      <c r="L29" s="345"/>
      <c r="M29" s="332"/>
      <c r="N29" s="264"/>
    </row>
    <row r="30" spans="1:14" s="77" customFormat="1" ht="16.5" customHeight="1" x14ac:dyDescent="0.2">
      <c r="A30" s="80"/>
      <c r="B30" s="81"/>
      <c r="F30" s="79"/>
      <c r="H30" s="263">
        <f>SUM(H13:H28)</f>
        <v>173143748</v>
      </c>
      <c r="I30" s="344"/>
      <c r="J30" s="264">
        <f>SUM(J13:J28)</f>
        <v>225547055</v>
      </c>
      <c r="K30" s="344"/>
      <c r="L30" s="345">
        <f>SUM(L13:L28)</f>
        <v>52813420</v>
      </c>
      <c r="M30" s="344"/>
      <c r="N30" s="264">
        <f>SUM(N13:N28)</f>
        <v>118557831</v>
      </c>
    </row>
    <row r="31" spans="1:14" s="77" customFormat="1" ht="16.5" customHeight="1" x14ac:dyDescent="0.2">
      <c r="A31" s="64" t="s">
        <v>120</v>
      </c>
      <c r="B31" s="80"/>
      <c r="C31" s="82"/>
      <c r="F31" s="79"/>
      <c r="H31" s="263"/>
      <c r="I31" s="344"/>
      <c r="J31" s="182"/>
      <c r="K31" s="342"/>
      <c r="L31" s="345"/>
      <c r="M31" s="342"/>
      <c r="N31" s="182"/>
    </row>
    <row r="32" spans="1:14" s="77" customFormat="1" ht="16.5" customHeight="1" x14ac:dyDescent="0.2">
      <c r="A32" s="64"/>
      <c r="B32" s="75" t="s">
        <v>121</v>
      </c>
      <c r="F32" s="79"/>
      <c r="H32" s="245">
        <v>42947586</v>
      </c>
      <c r="I32" s="339"/>
      <c r="J32" s="246">
        <v>-148951248</v>
      </c>
      <c r="K32" s="170"/>
      <c r="L32" s="245">
        <v>32891730</v>
      </c>
      <c r="M32" s="170"/>
      <c r="N32" s="246">
        <v>-38730393</v>
      </c>
    </row>
    <row r="33" spans="1:14" s="77" customFormat="1" ht="16.5" customHeight="1" x14ac:dyDescent="0.2">
      <c r="A33" s="64"/>
      <c r="B33" s="75" t="s">
        <v>122</v>
      </c>
      <c r="F33" s="79"/>
      <c r="H33" s="245">
        <v>12473210</v>
      </c>
      <c r="I33" s="339"/>
      <c r="J33" s="246">
        <v>51709512</v>
      </c>
      <c r="K33" s="170"/>
      <c r="L33" s="245">
        <v>-270250</v>
      </c>
      <c r="M33" s="170"/>
      <c r="N33" s="246">
        <v>856244</v>
      </c>
    </row>
    <row r="34" spans="1:14" s="77" customFormat="1" ht="16.5" customHeight="1" x14ac:dyDescent="0.2">
      <c r="A34" s="64"/>
      <c r="B34" s="75" t="s">
        <v>123</v>
      </c>
      <c r="F34" s="79"/>
      <c r="H34" s="245">
        <v>-319533</v>
      </c>
      <c r="I34" s="339"/>
      <c r="J34" s="246">
        <v>-7411423</v>
      </c>
      <c r="K34" s="170"/>
      <c r="L34" s="245">
        <v>-2902577</v>
      </c>
      <c r="M34" s="170"/>
      <c r="N34" s="246">
        <v>5871813</v>
      </c>
    </row>
    <row r="35" spans="1:14" s="77" customFormat="1" ht="16.5" customHeight="1" x14ac:dyDescent="0.2">
      <c r="A35" s="64"/>
      <c r="B35" s="75" t="s">
        <v>17</v>
      </c>
      <c r="F35" s="79"/>
      <c r="H35" s="245">
        <v>469133</v>
      </c>
      <c r="I35" s="339"/>
      <c r="J35" s="246">
        <v>4283816</v>
      </c>
      <c r="K35" s="170"/>
      <c r="L35" s="245">
        <v>-48527</v>
      </c>
      <c r="M35" s="170"/>
      <c r="N35" s="246">
        <v>-93585</v>
      </c>
    </row>
    <row r="36" spans="1:14" ht="16.5" customHeight="1" x14ac:dyDescent="0.2">
      <c r="B36" s="75" t="s">
        <v>29</v>
      </c>
      <c r="H36" s="245">
        <v>-3590836</v>
      </c>
      <c r="I36" s="339"/>
      <c r="J36" s="246">
        <v>977140</v>
      </c>
      <c r="K36" s="170"/>
      <c r="L36" s="245">
        <v>-804648</v>
      </c>
      <c r="M36" s="170"/>
      <c r="N36" s="246">
        <v>-199260</v>
      </c>
    </row>
    <row r="37" spans="1:14" ht="16.5" customHeight="1" x14ac:dyDescent="0.2">
      <c r="B37" s="75" t="s">
        <v>35</v>
      </c>
      <c r="H37" s="245">
        <v>8842458</v>
      </c>
      <c r="I37" s="339"/>
      <c r="J37" s="246">
        <v>-82815805</v>
      </c>
      <c r="K37" s="170"/>
      <c r="L37" s="245">
        <v>-5635077</v>
      </c>
      <c r="M37" s="170"/>
      <c r="N37" s="246">
        <v>-12988767</v>
      </c>
    </row>
    <row r="38" spans="1:14" ht="16.5" customHeight="1" x14ac:dyDescent="0.2">
      <c r="B38" s="75" t="s">
        <v>42</v>
      </c>
      <c r="H38" s="245">
        <v>-1811463</v>
      </c>
      <c r="I38" s="339"/>
      <c r="J38" s="246">
        <v>-7640339</v>
      </c>
      <c r="K38" s="170"/>
      <c r="L38" s="245">
        <v>-4352203</v>
      </c>
      <c r="M38" s="170"/>
      <c r="N38" s="246">
        <v>157333</v>
      </c>
    </row>
    <row r="39" spans="1:14" ht="16.5" customHeight="1" x14ac:dyDescent="0.2">
      <c r="B39" s="75" t="s">
        <v>43</v>
      </c>
      <c r="H39" s="245">
        <v>2745929</v>
      </c>
      <c r="I39" s="339"/>
      <c r="J39" s="246">
        <v>-26170</v>
      </c>
      <c r="K39" s="170"/>
      <c r="L39" s="247">
        <v>-1263321</v>
      </c>
      <c r="M39" s="170"/>
      <c r="N39" s="246">
        <v>-502348</v>
      </c>
    </row>
    <row r="40" spans="1:14" ht="16.5" customHeight="1" x14ac:dyDescent="0.2">
      <c r="B40" s="75" t="s">
        <v>51</v>
      </c>
      <c r="H40" s="250">
        <v>0</v>
      </c>
      <c r="I40" s="339"/>
      <c r="J40" s="346">
        <v>-20000</v>
      </c>
      <c r="K40" s="170"/>
      <c r="L40" s="250">
        <v>0</v>
      </c>
      <c r="M40" s="170"/>
      <c r="N40" s="346">
        <v>-20000</v>
      </c>
    </row>
    <row r="41" spans="1:14" ht="16.5" customHeight="1" x14ac:dyDescent="0.2">
      <c r="B41" s="83"/>
      <c r="C41" s="75"/>
      <c r="H41" s="263"/>
      <c r="I41" s="344"/>
      <c r="J41" s="264"/>
      <c r="K41" s="344"/>
      <c r="L41" s="345"/>
      <c r="N41" s="264"/>
    </row>
    <row r="42" spans="1:14" ht="16.5" customHeight="1" x14ac:dyDescent="0.2">
      <c r="A42" s="64" t="s">
        <v>124</v>
      </c>
      <c r="B42" s="66"/>
      <c r="C42" s="66"/>
      <c r="H42" s="263">
        <f>SUM(H30:H40)</f>
        <v>234900232</v>
      </c>
      <c r="I42" s="344"/>
      <c r="J42" s="264">
        <f>SUM(J30:J40)</f>
        <v>35652538</v>
      </c>
      <c r="K42" s="344"/>
      <c r="L42" s="345">
        <f>SUM(L30:L40)</f>
        <v>70428547</v>
      </c>
      <c r="M42" s="344"/>
      <c r="N42" s="264">
        <f>SUM(N30:N40)</f>
        <v>72908868</v>
      </c>
    </row>
    <row r="43" spans="1:14" ht="16.5" customHeight="1" x14ac:dyDescent="0.2">
      <c r="A43" s="66"/>
      <c r="B43" s="64" t="s">
        <v>156</v>
      </c>
      <c r="H43" s="245">
        <v>32148070</v>
      </c>
      <c r="I43" s="344"/>
      <c r="J43" s="246">
        <v>0</v>
      </c>
      <c r="K43" s="170"/>
      <c r="L43" s="251">
        <v>0</v>
      </c>
      <c r="M43" s="170"/>
      <c r="N43" s="246">
        <v>0</v>
      </c>
    </row>
    <row r="44" spans="1:14" ht="16.5" customHeight="1" x14ac:dyDescent="0.2">
      <c r="B44" s="64" t="s">
        <v>125</v>
      </c>
      <c r="C44" s="84"/>
      <c r="H44" s="250">
        <v>-20928095</v>
      </c>
      <c r="I44" s="339"/>
      <c r="J44" s="346">
        <v>-11542465</v>
      </c>
      <c r="K44" s="170"/>
      <c r="L44" s="250">
        <v>-5789764</v>
      </c>
      <c r="M44" s="170"/>
      <c r="N44" s="346">
        <v>-5031436</v>
      </c>
    </row>
    <row r="45" spans="1:14" ht="16.5" customHeight="1" x14ac:dyDescent="0.2">
      <c r="B45" s="66"/>
      <c r="H45" s="263"/>
      <c r="I45" s="344"/>
      <c r="J45" s="264"/>
      <c r="K45" s="344"/>
      <c r="L45" s="345"/>
      <c r="M45" s="344"/>
      <c r="N45" s="264"/>
    </row>
    <row r="46" spans="1:14" ht="16.5" customHeight="1" x14ac:dyDescent="0.2">
      <c r="A46" s="85" t="s">
        <v>126</v>
      </c>
      <c r="B46" s="86"/>
      <c r="H46" s="271">
        <f>SUM(H42:H44)</f>
        <v>246120207</v>
      </c>
      <c r="I46" s="344"/>
      <c r="J46" s="272">
        <f>SUM(J42:J44)</f>
        <v>24110073</v>
      </c>
      <c r="K46" s="344"/>
      <c r="L46" s="347">
        <f>SUM(L42:L44)</f>
        <v>64638783</v>
      </c>
      <c r="M46" s="344"/>
      <c r="N46" s="272">
        <f>SUM(N42:N44)</f>
        <v>67877432</v>
      </c>
    </row>
    <row r="47" spans="1:14" ht="16.5" customHeight="1" x14ac:dyDescent="0.2">
      <c r="A47" s="85"/>
      <c r="B47" s="86"/>
      <c r="H47" s="281"/>
      <c r="I47" s="344"/>
      <c r="J47" s="281"/>
      <c r="K47" s="344"/>
      <c r="L47" s="348"/>
      <c r="M47" s="344"/>
      <c r="N47" s="281"/>
    </row>
    <row r="48" spans="1:14" ht="16.5" customHeight="1" x14ac:dyDescent="0.2">
      <c r="A48" s="85"/>
      <c r="B48" s="86"/>
      <c r="H48" s="281"/>
      <c r="I48" s="344"/>
      <c r="J48" s="281"/>
      <c r="K48" s="344"/>
      <c r="L48" s="348"/>
      <c r="M48" s="344"/>
      <c r="N48" s="281"/>
    </row>
    <row r="49" spans="1:14" ht="16.5" customHeight="1" x14ac:dyDescent="0.2">
      <c r="A49" s="85"/>
      <c r="B49" s="86"/>
      <c r="H49" s="281"/>
      <c r="I49" s="344"/>
      <c r="J49" s="281"/>
      <c r="K49" s="344"/>
      <c r="L49" s="348"/>
      <c r="M49" s="344"/>
      <c r="N49" s="281"/>
    </row>
    <row r="50" spans="1:14" ht="16.5" customHeight="1" x14ac:dyDescent="0.2">
      <c r="A50" s="85"/>
      <c r="B50" s="86"/>
      <c r="H50" s="281"/>
      <c r="I50" s="344"/>
      <c r="J50" s="281"/>
      <c r="K50" s="344"/>
      <c r="L50" s="348"/>
      <c r="M50" s="344"/>
      <c r="N50" s="281"/>
    </row>
    <row r="51" spans="1:14" ht="16.5" customHeight="1" x14ac:dyDescent="0.2">
      <c r="A51" s="85"/>
      <c r="B51" s="86"/>
      <c r="H51" s="281"/>
      <c r="I51" s="344"/>
      <c r="J51" s="281"/>
      <c r="K51" s="344"/>
      <c r="L51" s="348"/>
      <c r="M51" s="344"/>
      <c r="N51" s="281"/>
    </row>
    <row r="52" spans="1:14" ht="16.5" customHeight="1" x14ac:dyDescent="0.2">
      <c r="A52" s="85"/>
      <c r="B52" s="86"/>
      <c r="H52" s="281"/>
      <c r="I52" s="344"/>
      <c r="J52" s="281"/>
      <c r="K52" s="344"/>
      <c r="L52" s="348"/>
      <c r="M52" s="344"/>
      <c r="N52" s="281"/>
    </row>
    <row r="53" spans="1:14" ht="10.5" customHeight="1" x14ac:dyDescent="0.2">
      <c r="A53" s="85"/>
      <c r="B53" s="86"/>
      <c r="H53" s="281"/>
      <c r="I53" s="344"/>
      <c r="J53" s="281"/>
      <c r="K53" s="344"/>
      <c r="L53" s="348"/>
      <c r="M53" s="344"/>
      <c r="N53" s="281"/>
    </row>
    <row r="54" spans="1:14" s="101" customFormat="1" ht="22.2" customHeight="1" x14ac:dyDescent="0.2">
      <c r="A54" s="103" t="str">
        <f>+'8'!A39</f>
        <v>The accompanying notes on pages 11 to 28 are an integral part of these interim financial information.</v>
      </c>
      <c r="B54" s="104"/>
      <c r="C54" s="105"/>
      <c r="D54" s="105"/>
      <c r="E54" s="105"/>
      <c r="F54" s="171"/>
      <c r="G54" s="172"/>
      <c r="H54" s="272"/>
      <c r="I54" s="349"/>
      <c r="J54" s="272"/>
      <c r="K54" s="349"/>
      <c r="L54" s="349"/>
      <c r="M54" s="349"/>
      <c r="N54" s="272"/>
    </row>
    <row r="55" spans="1:14" s="19" customFormat="1" ht="16.5" customHeight="1" x14ac:dyDescent="0.2">
      <c r="A55" s="46" t="s">
        <v>0</v>
      </c>
      <c r="B55" s="49"/>
      <c r="C55" s="49"/>
      <c r="D55" s="49"/>
      <c r="E55" s="47"/>
      <c r="F55" s="22"/>
      <c r="G55" s="252"/>
      <c r="H55" s="30"/>
      <c r="I55" s="30"/>
      <c r="J55" s="30"/>
      <c r="K55" s="30"/>
      <c r="L55" s="30"/>
      <c r="M55" s="30"/>
      <c r="N55" s="30"/>
    </row>
    <row r="56" spans="1:14" s="19" customFormat="1" ht="16.5" customHeight="1" x14ac:dyDescent="0.2">
      <c r="A56" s="49" t="s">
        <v>135</v>
      </c>
      <c r="B56" s="49"/>
      <c r="C56" s="49"/>
      <c r="D56" s="49"/>
      <c r="E56" s="47"/>
      <c r="F56" s="22"/>
      <c r="H56" s="30"/>
      <c r="I56" s="30"/>
      <c r="J56" s="30"/>
      <c r="K56" s="30"/>
      <c r="L56" s="30"/>
      <c r="M56" s="30"/>
      <c r="N56" s="30"/>
    </row>
    <row r="57" spans="1:14" s="19" customFormat="1" ht="16.5" customHeight="1" x14ac:dyDescent="0.2">
      <c r="A57" s="50" t="str">
        <f>A3</f>
        <v>For the three-month period ended 31 March 2023</v>
      </c>
      <c r="B57" s="50"/>
      <c r="C57" s="50"/>
      <c r="D57" s="50"/>
      <c r="E57" s="51"/>
      <c r="F57" s="244"/>
      <c r="G57" s="243"/>
      <c r="H57" s="204"/>
      <c r="I57" s="204"/>
      <c r="J57" s="204"/>
      <c r="K57" s="204"/>
      <c r="L57" s="204"/>
      <c r="M57" s="204"/>
      <c r="N57" s="204"/>
    </row>
    <row r="58" spans="1:14" s="19" customFormat="1" ht="15" customHeight="1" x14ac:dyDescent="0.2">
      <c r="A58" s="69"/>
      <c r="B58" s="69"/>
      <c r="C58" s="69"/>
      <c r="D58" s="69"/>
      <c r="E58" s="64"/>
      <c r="F58" s="65"/>
      <c r="G58" s="252"/>
      <c r="H58" s="30"/>
      <c r="I58" s="332"/>
      <c r="J58" s="30"/>
      <c r="K58" s="332"/>
      <c r="L58" s="332"/>
      <c r="M58" s="332"/>
      <c r="N58" s="30"/>
    </row>
    <row r="59" spans="1:14" ht="15" customHeight="1" x14ac:dyDescent="0.2"/>
    <row r="60" spans="1:14" ht="16.2" customHeight="1" x14ac:dyDescent="0.2">
      <c r="H60" s="380" t="s">
        <v>2</v>
      </c>
      <c r="I60" s="380"/>
      <c r="J60" s="380"/>
      <c r="K60" s="365"/>
      <c r="L60" s="380" t="s">
        <v>3</v>
      </c>
      <c r="M60" s="380"/>
      <c r="N60" s="380"/>
    </row>
    <row r="61" spans="1:14" ht="16.2" customHeight="1" x14ac:dyDescent="0.2">
      <c r="A61" s="69"/>
      <c r="B61" s="69"/>
      <c r="C61" s="69"/>
      <c r="D61" s="69"/>
      <c r="E61" s="69"/>
      <c r="H61" s="379" t="s">
        <v>4</v>
      </c>
      <c r="I61" s="379"/>
      <c r="J61" s="379"/>
      <c r="K61" s="365"/>
      <c r="L61" s="379" t="s">
        <v>4</v>
      </c>
      <c r="M61" s="379"/>
      <c r="N61" s="379"/>
    </row>
    <row r="62" spans="1:14" s="69" customFormat="1" ht="16.2" customHeight="1" x14ac:dyDescent="0.2">
      <c r="A62" s="64"/>
      <c r="B62" s="64"/>
      <c r="C62" s="64"/>
      <c r="D62" s="64"/>
      <c r="E62" s="64"/>
      <c r="F62" s="65"/>
      <c r="G62" s="66"/>
      <c r="H62" s="134" t="s">
        <v>5</v>
      </c>
      <c r="I62" s="332"/>
      <c r="J62" s="134" t="s">
        <v>5</v>
      </c>
      <c r="K62" s="333"/>
      <c r="L62" s="334" t="s">
        <v>5</v>
      </c>
      <c r="M62" s="333"/>
      <c r="N62" s="134" t="s">
        <v>5</v>
      </c>
    </row>
    <row r="63" spans="1:14" ht="16.2" customHeight="1" x14ac:dyDescent="0.2">
      <c r="G63" s="66"/>
      <c r="H63" s="121" t="s">
        <v>173</v>
      </c>
      <c r="I63" s="335"/>
      <c r="J63" s="121" t="s">
        <v>173</v>
      </c>
      <c r="K63" s="335"/>
      <c r="L63" s="121" t="s">
        <v>173</v>
      </c>
      <c r="M63" s="335"/>
      <c r="N63" s="121" t="s">
        <v>173</v>
      </c>
    </row>
    <row r="64" spans="1:14" ht="16.2" customHeight="1" x14ac:dyDescent="0.2">
      <c r="G64" s="66"/>
      <c r="H64" s="135" t="s">
        <v>174</v>
      </c>
      <c r="I64" s="134"/>
      <c r="J64" s="135" t="s">
        <v>150</v>
      </c>
      <c r="K64" s="134"/>
      <c r="L64" s="135" t="s">
        <v>174</v>
      </c>
      <c r="M64" s="134"/>
      <c r="N64" s="135" t="s">
        <v>150</v>
      </c>
    </row>
    <row r="65" spans="1:14" ht="16.2" customHeight="1" x14ac:dyDescent="0.2">
      <c r="F65" s="67" t="s">
        <v>8</v>
      </c>
      <c r="G65" s="66"/>
      <c r="H65" s="137" t="s">
        <v>9</v>
      </c>
      <c r="I65" s="334"/>
      <c r="J65" s="137" t="s">
        <v>9</v>
      </c>
      <c r="K65" s="334"/>
      <c r="L65" s="336" t="s">
        <v>9</v>
      </c>
      <c r="M65" s="334"/>
      <c r="N65" s="137" t="s">
        <v>9</v>
      </c>
    </row>
    <row r="66" spans="1:14" ht="16.2" customHeight="1" x14ac:dyDescent="0.2">
      <c r="A66" s="87" t="s">
        <v>127</v>
      </c>
      <c r="B66" s="87"/>
      <c r="F66" s="88"/>
      <c r="H66" s="29"/>
      <c r="I66" s="334"/>
      <c r="K66" s="334"/>
      <c r="L66" s="350"/>
      <c r="M66" s="334"/>
      <c r="N66" s="134"/>
    </row>
    <row r="67" spans="1:14" ht="16.2" customHeight="1" x14ac:dyDescent="0.2">
      <c r="A67" s="75" t="s">
        <v>128</v>
      </c>
      <c r="G67" s="69"/>
      <c r="H67" s="245">
        <v>234</v>
      </c>
      <c r="I67" s="339"/>
      <c r="J67" s="246">
        <v>247</v>
      </c>
      <c r="K67" s="170"/>
      <c r="L67" s="245">
        <v>17311072</v>
      </c>
      <c r="M67" s="170"/>
      <c r="N67" s="246">
        <v>5048855</v>
      </c>
    </row>
    <row r="68" spans="1:14" ht="16.2" customHeight="1" x14ac:dyDescent="0.2">
      <c r="A68" s="75" t="s">
        <v>129</v>
      </c>
      <c r="F68" s="65" t="s">
        <v>167</v>
      </c>
      <c r="H68" s="251">
        <v>0</v>
      </c>
      <c r="I68" s="339"/>
      <c r="J68" s="246">
        <v>0</v>
      </c>
      <c r="K68" s="170"/>
      <c r="L68" s="247">
        <v>-249000000</v>
      </c>
      <c r="M68" s="170"/>
      <c r="N68" s="20">
        <v>-201000000</v>
      </c>
    </row>
    <row r="69" spans="1:14" ht="16.2" customHeight="1" x14ac:dyDescent="0.2">
      <c r="A69" s="75" t="s">
        <v>130</v>
      </c>
      <c r="F69" s="65" t="s">
        <v>167</v>
      </c>
      <c r="H69" s="251">
        <v>0</v>
      </c>
      <c r="I69" s="339"/>
      <c r="J69" s="246">
        <v>0</v>
      </c>
      <c r="K69" s="170"/>
      <c r="L69" s="247">
        <v>515700000</v>
      </c>
      <c r="M69" s="170"/>
      <c r="N69" s="20">
        <v>39500000</v>
      </c>
    </row>
    <row r="70" spans="1:14" ht="16.2" customHeight="1" x14ac:dyDescent="0.2">
      <c r="A70" s="75" t="s">
        <v>131</v>
      </c>
      <c r="H70" s="245">
        <v>-9573145</v>
      </c>
      <c r="I70" s="339"/>
      <c r="J70" s="246">
        <v>-9197475</v>
      </c>
      <c r="K70" s="170"/>
      <c r="L70" s="245">
        <v>-4622787</v>
      </c>
      <c r="M70" s="170"/>
      <c r="N70" s="246">
        <v>-9726438</v>
      </c>
    </row>
    <row r="71" spans="1:14" ht="16.2" customHeight="1" x14ac:dyDescent="0.2">
      <c r="A71" s="75" t="s">
        <v>132</v>
      </c>
      <c r="H71" s="251">
        <v>-275941171</v>
      </c>
      <c r="I71" s="339"/>
      <c r="J71" s="351">
        <v>-100591897</v>
      </c>
      <c r="K71" s="170"/>
      <c r="L71" s="251">
        <v>-614625</v>
      </c>
      <c r="M71" s="170"/>
      <c r="N71" s="246">
        <v>-1019000</v>
      </c>
    </row>
    <row r="72" spans="1:14" ht="16.2" customHeight="1" x14ac:dyDescent="0.2">
      <c r="A72" s="75" t="s">
        <v>133</v>
      </c>
      <c r="H72" s="247"/>
      <c r="I72" s="352"/>
      <c r="J72" s="187"/>
      <c r="K72" s="187"/>
      <c r="L72" s="188"/>
      <c r="M72" s="187"/>
      <c r="N72" s="187"/>
    </row>
    <row r="73" spans="1:14" ht="16.2" customHeight="1" x14ac:dyDescent="0.2">
      <c r="A73" s="75"/>
      <c r="B73" s="64" t="s">
        <v>162</v>
      </c>
      <c r="H73" s="247">
        <v>1860652</v>
      </c>
      <c r="I73" s="339"/>
      <c r="J73" s="246">
        <v>75514</v>
      </c>
      <c r="K73" s="170"/>
      <c r="L73" s="245">
        <v>1707942</v>
      </c>
      <c r="M73" s="170"/>
      <c r="N73" s="246">
        <v>58878</v>
      </c>
    </row>
    <row r="74" spans="1:14" ht="16.2" customHeight="1" x14ac:dyDescent="0.2">
      <c r="A74" s="133" t="s">
        <v>181</v>
      </c>
      <c r="B74" s="101"/>
      <c r="C74" s="101"/>
      <c r="D74" s="101"/>
      <c r="E74" s="101"/>
      <c r="H74" s="247">
        <v>420500000</v>
      </c>
      <c r="I74" s="339"/>
      <c r="J74" s="20">
        <v>0</v>
      </c>
      <c r="K74" s="187"/>
      <c r="L74" s="188">
        <v>0</v>
      </c>
      <c r="M74" s="187"/>
      <c r="N74" s="20">
        <v>0</v>
      </c>
    </row>
    <row r="75" spans="1:14" ht="16.2" customHeight="1" x14ac:dyDescent="0.2">
      <c r="A75" s="101" t="s">
        <v>134</v>
      </c>
      <c r="B75" s="101"/>
      <c r="C75" s="101"/>
      <c r="D75" s="101"/>
      <c r="E75" s="101"/>
      <c r="H75" s="250">
        <v>0</v>
      </c>
      <c r="I75" s="339"/>
      <c r="J75" s="353">
        <v>-46000000</v>
      </c>
      <c r="K75" s="187"/>
      <c r="L75" s="343">
        <v>0</v>
      </c>
      <c r="M75" s="187"/>
      <c r="N75" s="353">
        <v>0</v>
      </c>
    </row>
    <row r="76" spans="1:14" ht="16.2" customHeight="1" x14ac:dyDescent="0.2">
      <c r="C76" s="75"/>
      <c r="H76" s="263"/>
      <c r="J76" s="264"/>
      <c r="L76" s="345"/>
      <c r="M76" s="344"/>
      <c r="N76" s="264"/>
    </row>
    <row r="77" spans="1:14" ht="16.2" customHeight="1" x14ac:dyDescent="0.2">
      <c r="A77" s="85" t="s">
        <v>191</v>
      </c>
      <c r="B77" s="69"/>
      <c r="H77" s="271">
        <f>SUM(H67:H76)</f>
        <v>136846570</v>
      </c>
      <c r="J77" s="272">
        <f>SUM(J67:J76)</f>
        <v>-155713611</v>
      </c>
      <c r="L77" s="347">
        <f>SUM(L67:L76)</f>
        <v>280481602</v>
      </c>
      <c r="M77" s="344"/>
      <c r="N77" s="272">
        <f>SUM(N67:N76)</f>
        <v>-167137705</v>
      </c>
    </row>
    <row r="78" spans="1:14" ht="16.2" customHeight="1" x14ac:dyDescent="0.2">
      <c r="A78" s="85"/>
      <c r="B78" s="86"/>
      <c r="H78" s="263"/>
      <c r="J78" s="264"/>
      <c r="L78" s="345"/>
      <c r="N78" s="264"/>
    </row>
    <row r="79" spans="1:14" ht="16.2" customHeight="1" x14ac:dyDescent="0.2">
      <c r="A79" s="89" t="s">
        <v>136</v>
      </c>
      <c r="B79" s="90"/>
      <c r="C79" s="91"/>
      <c r="G79" s="68"/>
      <c r="H79" s="263"/>
      <c r="J79" s="264"/>
      <c r="L79" s="345"/>
      <c r="N79" s="264"/>
    </row>
    <row r="80" spans="1:14" ht="16.2" customHeight="1" x14ac:dyDescent="0.2">
      <c r="A80" s="75" t="s">
        <v>137</v>
      </c>
      <c r="H80" s="245">
        <v>-31046887</v>
      </c>
      <c r="J80" s="246">
        <v>-11955773</v>
      </c>
      <c r="K80" s="341"/>
      <c r="L80" s="245">
        <v>-24257473</v>
      </c>
      <c r="M80" s="341"/>
      <c r="N80" s="246">
        <v>-8339046</v>
      </c>
    </row>
    <row r="81" spans="1:14" ht="16.2" customHeight="1" x14ac:dyDescent="0.2">
      <c r="A81" s="75" t="s">
        <v>138</v>
      </c>
      <c r="H81" s="245">
        <v>-35471303</v>
      </c>
      <c r="J81" s="246">
        <v>-28021288</v>
      </c>
      <c r="K81" s="341"/>
      <c r="L81" s="245">
        <v>-15893192</v>
      </c>
      <c r="M81" s="341"/>
      <c r="N81" s="246">
        <v>-13731693</v>
      </c>
    </row>
    <row r="82" spans="1:14" ht="16.2" customHeight="1" x14ac:dyDescent="0.2">
      <c r="A82" s="75" t="s">
        <v>139</v>
      </c>
      <c r="F82" s="65">
        <v>14</v>
      </c>
      <c r="H82" s="245">
        <v>3795000000</v>
      </c>
      <c r="J82" s="246">
        <v>1610000000</v>
      </c>
      <c r="K82" s="341"/>
      <c r="L82" s="245">
        <v>2760000000</v>
      </c>
      <c r="M82" s="341"/>
      <c r="N82" s="246">
        <v>900000000</v>
      </c>
    </row>
    <row r="83" spans="1:14" ht="16.2" customHeight="1" x14ac:dyDescent="0.2">
      <c r="A83" s="75" t="s">
        <v>140</v>
      </c>
      <c r="F83" s="65">
        <v>14</v>
      </c>
      <c r="H83" s="245">
        <v>-4040000000</v>
      </c>
      <c r="J83" s="246">
        <v>-1450000000</v>
      </c>
      <c r="K83" s="341"/>
      <c r="L83" s="245">
        <v>-3005000000</v>
      </c>
      <c r="M83" s="341"/>
      <c r="N83" s="246">
        <v>-785000000</v>
      </c>
    </row>
    <row r="84" spans="1:14" ht="16.2" customHeight="1" x14ac:dyDescent="0.2">
      <c r="A84" s="75" t="s">
        <v>141</v>
      </c>
      <c r="F84" s="65">
        <v>15</v>
      </c>
      <c r="H84" s="245">
        <v>-273005500</v>
      </c>
      <c r="J84" s="246">
        <v>-30000000</v>
      </c>
      <c r="K84" s="341"/>
      <c r="L84" s="245">
        <v>-243005500</v>
      </c>
      <c r="M84" s="341"/>
      <c r="N84" s="246">
        <v>0</v>
      </c>
    </row>
    <row r="85" spans="1:14" ht="16.2" customHeight="1" x14ac:dyDescent="0.2">
      <c r="A85" s="75" t="s">
        <v>142</v>
      </c>
      <c r="H85" s="245">
        <v>0</v>
      </c>
      <c r="J85" s="246">
        <v>0</v>
      </c>
      <c r="K85" s="341"/>
      <c r="L85" s="247">
        <v>0</v>
      </c>
      <c r="M85" s="341"/>
      <c r="N85" s="246">
        <v>58000000</v>
      </c>
    </row>
    <row r="86" spans="1:14" ht="16.2" customHeight="1" x14ac:dyDescent="0.2">
      <c r="A86" s="75" t="s">
        <v>143</v>
      </c>
      <c r="H86" s="245">
        <v>0</v>
      </c>
      <c r="I86" s="354"/>
      <c r="J86" s="246">
        <v>0</v>
      </c>
      <c r="K86" s="341"/>
      <c r="L86" s="247">
        <v>0</v>
      </c>
      <c r="M86" s="341"/>
      <c r="N86" s="246">
        <v>-53500000</v>
      </c>
    </row>
    <row r="87" spans="1:14" ht="16.2" customHeight="1" x14ac:dyDescent="0.2">
      <c r="A87" s="75" t="s">
        <v>166</v>
      </c>
      <c r="F87" s="65">
        <v>16</v>
      </c>
      <c r="H87" s="271">
        <v>194330268</v>
      </c>
      <c r="J87" s="346">
        <v>0</v>
      </c>
      <c r="K87" s="170"/>
      <c r="L87" s="343">
        <v>194330268</v>
      </c>
      <c r="M87" s="170"/>
      <c r="N87" s="346">
        <v>0</v>
      </c>
    </row>
    <row r="88" spans="1:14" ht="16.2" customHeight="1" x14ac:dyDescent="0.2">
      <c r="B88" s="92"/>
      <c r="C88" s="75"/>
      <c r="H88" s="263"/>
      <c r="J88" s="264"/>
      <c r="L88" s="345"/>
      <c r="N88" s="264"/>
    </row>
    <row r="89" spans="1:14" ht="16.2" customHeight="1" x14ac:dyDescent="0.2">
      <c r="A89" s="85" t="s">
        <v>192</v>
      </c>
      <c r="B89" s="69"/>
      <c r="H89" s="271">
        <f>SUM(H80:H87)</f>
        <v>-390193422</v>
      </c>
      <c r="J89" s="272">
        <f>SUM(J80:J86)</f>
        <v>90022939</v>
      </c>
      <c r="L89" s="347">
        <f>SUM(L80:L88)</f>
        <v>-333825897</v>
      </c>
      <c r="M89" s="344"/>
      <c r="N89" s="272">
        <f>SUM(N80:N86)</f>
        <v>97429261</v>
      </c>
    </row>
    <row r="90" spans="1:14" ht="16.2" customHeight="1" x14ac:dyDescent="0.2">
      <c r="A90" s="81"/>
      <c r="B90" s="69"/>
      <c r="H90" s="263"/>
      <c r="J90" s="264"/>
      <c r="L90" s="345"/>
      <c r="M90" s="344"/>
      <c r="N90" s="264"/>
    </row>
    <row r="91" spans="1:14" ht="16.2" customHeight="1" x14ac:dyDescent="0.2">
      <c r="A91" s="89" t="s">
        <v>193</v>
      </c>
      <c r="B91" s="92"/>
      <c r="C91" s="69"/>
      <c r="H91" s="263">
        <f>+H89+H77+H46</f>
        <v>-7226645</v>
      </c>
      <c r="I91" s="264"/>
      <c r="J91" s="264">
        <f>+J89+J77+J46</f>
        <v>-41580599</v>
      </c>
      <c r="L91" s="345">
        <f>+L89+L77+L46</f>
        <v>11294488</v>
      </c>
      <c r="M91" s="344"/>
      <c r="N91" s="264">
        <f>+N89+N77+N46</f>
        <v>-1831012</v>
      </c>
    </row>
    <row r="92" spans="1:14" ht="16.2" customHeight="1" x14ac:dyDescent="0.2">
      <c r="A92" s="93" t="s">
        <v>144</v>
      </c>
      <c r="B92" s="93"/>
      <c r="C92" s="69"/>
      <c r="H92" s="250">
        <f>'2-4'!I17</f>
        <v>114582025</v>
      </c>
      <c r="J92" s="346">
        <v>141246307</v>
      </c>
      <c r="K92" s="341"/>
      <c r="L92" s="250">
        <f>'2-4'!M17</f>
        <v>14149124</v>
      </c>
      <c r="M92" s="341"/>
      <c r="N92" s="346">
        <v>16858368</v>
      </c>
    </row>
    <row r="93" spans="1:14" ht="16.2" customHeight="1" x14ac:dyDescent="0.2">
      <c r="A93" s="89"/>
      <c r="B93" s="93"/>
      <c r="C93" s="69"/>
      <c r="H93" s="263"/>
      <c r="J93" s="264"/>
      <c r="L93" s="345"/>
      <c r="M93" s="344"/>
      <c r="N93" s="264"/>
    </row>
    <row r="94" spans="1:14" ht="16.2" customHeight="1" thickBot="1" x14ac:dyDescent="0.25">
      <c r="A94" s="93" t="s">
        <v>145</v>
      </c>
      <c r="B94" s="93"/>
      <c r="C94" s="69"/>
      <c r="H94" s="279">
        <f>SUM(H91:H92)</f>
        <v>107355380</v>
      </c>
      <c r="J94" s="280">
        <f>SUM(J91:J92)</f>
        <v>99665708</v>
      </c>
      <c r="L94" s="355">
        <f>SUM(L91:L92)</f>
        <v>25443612</v>
      </c>
      <c r="M94" s="344"/>
      <c r="N94" s="280">
        <f>SUM(N91:N92)</f>
        <v>15027356</v>
      </c>
    </row>
    <row r="95" spans="1:14" s="101" customFormat="1" ht="16.2" customHeight="1" thickTop="1" x14ac:dyDescent="0.2">
      <c r="A95" s="106"/>
      <c r="B95" s="106"/>
      <c r="C95" s="107"/>
      <c r="F95" s="102"/>
      <c r="H95" s="29"/>
      <c r="I95" s="332"/>
      <c r="J95" s="30"/>
      <c r="K95" s="332"/>
      <c r="L95" s="337"/>
      <c r="M95" s="344"/>
      <c r="N95" s="30"/>
    </row>
    <row r="96" spans="1:14" ht="16.2" customHeight="1" x14ac:dyDescent="0.2">
      <c r="A96" s="69" t="s">
        <v>194</v>
      </c>
      <c r="B96" s="92"/>
      <c r="C96" s="83"/>
      <c r="H96" s="29"/>
      <c r="L96" s="337"/>
      <c r="M96" s="344"/>
    </row>
    <row r="97" spans="1:14" ht="16.2" customHeight="1" x14ac:dyDescent="0.2">
      <c r="A97" s="16" t="s">
        <v>148</v>
      </c>
      <c r="H97" s="251">
        <v>26253856</v>
      </c>
      <c r="J97" s="351">
        <v>19426647</v>
      </c>
      <c r="K97" s="341"/>
      <c r="L97" s="251">
        <v>6853890</v>
      </c>
      <c r="M97" s="341"/>
      <c r="N97" s="351">
        <v>5328387</v>
      </c>
    </row>
    <row r="98" spans="1:14" ht="16.2" customHeight="1" x14ac:dyDescent="0.2">
      <c r="A98" s="16" t="s">
        <v>163</v>
      </c>
      <c r="H98" s="251">
        <v>452669589</v>
      </c>
      <c r="J98" s="351">
        <v>389315586</v>
      </c>
      <c r="K98" s="341"/>
      <c r="L98" s="245">
        <v>0</v>
      </c>
      <c r="M98" s="341"/>
      <c r="N98" s="246">
        <v>0</v>
      </c>
    </row>
    <row r="99" spans="1:14" ht="16.2" customHeight="1" x14ac:dyDescent="0.2">
      <c r="A99" s="253" t="s">
        <v>195</v>
      </c>
      <c r="B99" s="253"/>
      <c r="C99" s="101"/>
      <c r="D99" s="101"/>
      <c r="E99" s="101"/>
      <c r="H99" s="251">
        <v>1087286</v>
      </c>
      <c r="J99" s="356">
        <v>22323537</v>
      </c>
      <c r="K99" s="357"/>
      <c r="L99" s="251">
        <v>0</v>
      </c>
      <c r="M99" s="357"/>
      <c r="N99" s="356">
        <v>2976805</v>
      </c>
    </row>
    <row r="100" spans="1:14" s="101" customFormat="1" ht="16.5" customHeight="1" x14ac:dyDescent="0.2">
      <c r="B100" s="106"/>
      <c r="C100" s="106"/>
      <c r="D100" s="106"/>
      <c r="F100" s="102"/>
      <c r="H100" s="256"/>
      <c r="I100" s="358"/>
      <c r="J100" s="256"/>
      <c r="K100" s="358"/>
      <c r="L100" s="358"/>
      <c r="M100" s="352"/>
      <c r="N100" s="359"/>
    </row>
    <row r="108" spans="1:14" s="101" customFormat="1" ht="11.25" customHeight="1" x14ac:dyDescent="0.2">
      <c r="B108" s="106"/>
      <c r="C108" s="106"/>
      <c r="D108" s="106"/>
      <c r="F108" s="102"/>
      <c r="H108" s="256"/>
      <c r="I108" s="358"/>
      <c r="J108" s="256"/>
      <c r="K108" s="358"/>
      <c r="L108" s="358"/>
      <c r="M108" s="358"/>
      <c r="N108" s="256"/>
    </row>
    <row r="109" spans="1:14" s="101" customFormat="1" ht="22.2" customHeight="1" x14ac:dyDescent="0.2">
      <c r="A109" s="108" t="str">
        <f>+A54</f>
        <v>The accompanying notes on pages 11 to 28 are an integral part of these interim financial information.</v>
      </c>
      <c r="B109" s="239"/>
      <c r="C109" s="240"/>
      <c r="D109" s="172"/>
      <c r="E109" s="172"/>
      <c r="F109" s="171"/>
      <c r="G109" s="172"/>
      <c r="H109" s="272"/>
      <c r="I109" s="360"/>
      <c r="J109" s="272"/>
      <c r="K109" s="360"/>
      <c r="L109" s="349"/>
      <c r="M109" s="349"/>
      <c r="N109" s="272"/>
    </row>
  </sheetData>
  <mergeCells count="8">
    <mergeCell ref="H61:J61"/>
    <mergeCell ref="L61:N61"/>
    <mergeCell ref="H6:J6"/>
    <mergeCell ref="L6:N6"/>
    <mergeCell ref="H7:J7"/>
    <mergeCell ref="L7:N7"/>
    <mergeCell ref="H60:J60"/>
    <mergeCell ref="L60:N60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Header xml:space="preserve">&amp;C
</oddHeader>
    <oddFooter>&amp;R&amp;9&amp;P</oddFooter>
  </headerFooter>
  <rowBreaks count="1" manualBreakCount="1">
    <brk id="54" max="16383" man="1"/>
  </rowBreaks>
  <ignoredErrors>
    <ignoredError sqref="M10 K10 I10 H10 J10 L10 N10 M64 K64 I64 H65:N65 H64 J64 L64 N64" numberStoredAsText="1"/>
    <ignoredError sqref="J89:N8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P&amp;L 5-6 (3M)</vt:lpstr>
      <vt:lpstr>7</vt:lpstr>
      <vt:lpstr>8</vt:lpstr>
      <vt:lpstr>9-10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Nichcha Suthamnartpong</cp:lastModifiedBy>
  <cp:lastPrinted>2023-05-15T10:19:13Z</cp:lastPrinted>
  <dcterms:created xsi:type="dcterms:W3CDTF">2021-11-04T08:27:56Z</dcterms:created>
  <dcterms:modified xsi:type="dcterms:W3CDTF">2023-05-15T11:29:36Z</dcterms:modified>
</cp:coreProperties>
</file>