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tapol.sa\Downloads\Financail Statement Q1.2023\"/>
    </mc:Choice>
  </mc:AlternateContent>
  <xr:revisionPtr revIDLastSave="0" documentId="13_ncr:1_{E2EE6941-2847-4480-B60E-D3CE15F4DF75}" xr6:coauthVersionLast="47" xr6:coauthVersionMax="47" xr10:uidLastSave="{00000000-0000-0000-0000-000000000000}"/>
  <bookViews>
    <workbookView xWindow="-120" yWindow="-120" windowWidth="29040" windowHeight="15840" activeTab="5" xr2:uid="{7678CC59-237E-4A21-9C0E-406B3C6CA3FA}"/>
  </bookViews>
  <sheets>
    <sheet name="BS" sheetId="1" r:id="rId1"/>
    <sheet name="SE Conso" sheetId="2" r:id="rId2"/>
    <sheet name="SE" sheetId="3" r:id="rId3"/>
    <sheet name="PL 12 M" sheetId="4" r:id="rId4"/>
    <sheet name="OCI 12 M" sheetId="6" r:id="rId5"/>
    <sheet name="CF" sheetId="5" r:id="rId6"/>
  </sheets>
  <definedNames>
    <definedName name="_xlnm.Print_Area" localSheetId="0">BS!$A$1:$M$110</definedName>
    <definedName name="_xlnm.Print_Area" localSheetId="5">CF!$A$1:$L$109</definedName>
    <definedName name="_xlnm.Print_Area" localSheetId="3">'PL 12 M'!$A$1:$K$44</definedName>
    <definedName name="_xlnm.Print_Area" localSheetId="2">SE!$A$1:$R$32</definedName>
    <definedName name="_xlnm.Print_Area" localSheetId="1">'SE Conso'!$A$1:$T$34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5" l="1"/>
  <c r="J84" i="5"/>
  <c r="F91" i="5"/>
  <c r="F81" i="5"/>
  <c r="G32" i="4"/>
  <c r="E32" i="4"/>
  <c r="F39" i="5"/>
  <c r="T20" i="2"/>
  <c r="T18" i="2"/>
  <c r="T15" i="2"/>
  <c r="T14" i="2"/>
  <c r="T13" i="2"/>
  <c r="K43" i="1"/>
  <c r="L91" i="5" l="1"/>
  <c r="J91" i="5"/>
  <c r="H91" i="5"/>
  <c r="L81" i="5"/>
  <c r="J81" i="5"/>
  <c r="H81" i="5"/>
  <c r="H26" i="1"/>
  <c r="H99" i="1"/>
  <c r="R21" i="2"/>
  <c r="F45" i="1"/>
  <c r="F26" i="1"/>
  <c r="F46" i="1" l="1"/>
  <c r="H16" i="6"/>
  <c r="I9" i="4"/>
  <c r="J61" i="5"/>
  <c r="J9" i="5"/>
  <c r="D17" i="3"/>
  <c r="D16" i="2"/>
  <c r="E27" i="4" l="1"/>
  <c r="R22" i="2" l="1"/>
  <c r="I19" i="4"/>
  <c r="K19" i="4"/>
  <c r="J16" i="2"/>
  <c r="K26" i="1" l="1"/>
  <c r="R16" i="3"/>
  <c r="R17" i="3" s="1"/>
  <c r="F98" i="1"/>
  <c r="G19" i="4"/>
  <c r="G27" i="4"/>
  <c r="D21" i="6" l="1"/>
  <c r="J22" i="6" l="1"/>
  <c r="J16" i="6"/>
  <c r="F16" i="6"/>
  <c r="D16" i="6"/>
  <c r="G111" i="1"/>
  <c r="I111" i="1"/>
  <c r="J111" i="1"/>
  <c r="L111" i="1"/>
  <c r="K27" i="4"/>
  <c r="I27" i="4"/>
  <c r="E19" i="4"/>
  <c r="E30" i="4" s="1"/>
  <c r="E37" i="4" s="1"/>
  <c r="E35" i="4" s="1"/>
  <c r="P23" i="3"/>
  <c r="N23" i="3"/>
  <c r="L23" i="3"/>
  <c r="H23" i="3"/>
  <c r="F23" i="3"/>
  <c r="D23" i="3"/>
  <c r="L17" i="3"/>
  <c r="J17" i="3"/>
  <c r="H17" i="3"/>
  <c r="F17" i="3"/>
  <c r="L22" i="2"/>
  <c r="P22" i="2"/>
  <c r="N22" i="2"/>
  <c r="H22" i="2"/>
  <c r="F22" i="2"/>
  <c r="D22" i="2"/>
  <c r="R16" i="2"/>
  <c r="L16" i="2"/>
  <c r="H16" i="2"/>
  <c r="F16" i="2"/>
  <c r="M99" i="1"/>
  <c r="M85" i="1"/>
  <c r="K85" i="1"/>
  <c r="H85" i="1"/>
  <c r="F85" i="1"/>
  <c r="M78" i="1"/>
  <c r="K78" i="1"/>
  <c r="H78" i="1"/>
  <c r="F78" i="1"/>
  <c r="M45" i="1"/>
  <c r="K45" i="1"/>
  <c r="H45" i="1"/>
  <c r="H46" i="1" s="1"/>
  <c r="M26" i="1"/>
  <c r="T16" i="2" l="1"/>
  <c r="K30" i="4"/>
  <c r="I30" i="4"/>
  <c r="I35" i="4" s="1"/>
  <c r="I37" i="4" s="1"/>
  <c r="G30" i="4"/>
  <c r="M46" i="1"/>
  <c r="K86" i="1"/>
  <c r="M86" i="1"/>
  <c r="M100" i="1" s="1"/>
  <c r="F86" i="1"/>
  <c r="H86" i="1"/>
  <c r="H100" i="1" s="1"/>
  <c r="H111" i="1" s="1"/>
  <c r="K46" i="1"/>
  <c r="K35" i="4" l="1"/>
  <c r="K37" i="4" s="1"/>
  <c r="F11" i="5"/>
  <c r="F31" i="5" s="1"/>
  <c r="D11" i="6"/>
  <c r="D17" i="6" s="1"/>
  <c r="I32" i="4"/>
  <c r="J22" i="3" s="1"/>
  <c r="K32" i="4"/>
  <c r="L11" i="5" s="1"/>
  <c r="L31" i="5" s="1"/>
  <c r="L40" i="5" s="1"/>
  <c r="L44" i="5" s="1"/>
  <c r="L92" i="5" s="1"/>
  <c r="M111" i="1"/>
  <c r="L96" i="5" l="1"/>
  <c r="F40" i="5"/>
  <c r="F44" i="5" s="1"/>
  <c r="F92" i="5" s="1"/>
  <c r="H11" i="5"/>
  <c r="H31" i="5" s="1"/>
  <c r="G37" i="4"/>
  <c r="D25" i="6"/>
  <c r="D22" i="6"/>
  <c r="D20" i="6" s="1"/>
  <c r="R22" i="3"/>
  <c r="R23" i="3" s="1"/>
  <c r="J23" i="3"/>
  <c r="H11" i="6"/>
  <c r="H17" i="6" s="1"/>
  <c r="J11" i="5"/>
  <c r="J31" i="5" s="1"/>
  <c r="J40" i="5" s="1"/>
  <c r="J44" i="5" s="1"/>
  <c r="J92" i="5" s="1"/>
  <c r="F11" i="6"/>
  <c r="F17" i="6" s="1"/>
  <c r="J11" i="6"/>
  <c r="J17" i="6" s="1"/>
  <c r="J25" i="6" s="1"/>
  <c r="K96" i="1" l="1"/>
  <c r="K99" i="1" s="1"/>
  <c r="K100" i="1" s="1"/>
  <c r="K111" i="1" s="1"/>
  <c r="J96" i="5"/>
  <c r="H40" i="5"/>
  <c r="H44" i="5" s="1"/>
  <c r="H92" i="5" s="1"/>
  <c r="F22" i="6"/>
  <c r="F25" i="6"/>
  <c r="H25" i="6"/>
  <c r="H20" i="6"/>
  <c r="H22" i="6" s="1"/>
  <c r="G25" i="6"/>
  <c r="H96" i="5" l="1"/>
  <c r="F96" i="5"/>
  <c r="J21" i="2"/>
  <c r="T21" i="2" s="1"/>
  <c r="T22" i="2" s="1"/>
  <c r="J22" i="2" l="1"/>
  <c r="F96" i="1" l="1"/>
  <c r="F99" i="1" s="1"/>
  <c r="F100" i="1" s="1"/>
  <c r="F111" i="1" s="1"/>
</calcChain>
</file>

<file path=xl/sharedStrings.xml><?xml version="1.0" encoding="utf-8"?>
<sst xmlns="http://schemas.openxmlformats.org/spreadsheetml/2006/main" count="384" uniqueCount="235">
  <si>
    <t>บริษัท บี จิสติกส์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</si>
  <si>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</si>
  <si>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</si>
  <si>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</si>
  <si>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</si>
  <si>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 xml:space="preserve">หมายเหตุ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</si>
  <si>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</si>
  <si>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</si>
  <si>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</si>
  <si>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</si>
  <si>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 xml:space="preserve">    -   กิจการที่เกี่ยวข้องกัน</t>
  </si>
  <si>
    <t xml:space="preserve">    -   กิจการอื่น</t>
  </si>
  <si>
    <t>เงินให้กู้ยืมระยะสั้นและดอกเบี้ยค้างรับแก่บริษัทย่อย</t>
  </si>
  <si>
    <t>เงินให้กู้ยืมระยะสั้นและดอกเบี้ยค้างรับแก่บริษัทร่วม</t>
  </si>
  <si>
    <t>สินทรัพย์ภาษีเงินได้ของปีปัจจุบัน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</si>
  <si>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</si>
  <si>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</si>
  <si>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</si>
  <si>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</si>
  <si>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</si>
  <si>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เงินฝากธนาคารติดภาระค้ำประกัน</t>
  </si>
  <si>
    <t>เงินลงทุนในบริษัทย่อย</t>
  </si>
  <si>
    <t>เงินลงทุนในบริษัทร่วม</t>
  </si>
  <si>
    <t>เงินให้กู้ยืมระยะยาวและดอกเบี้ยค้างรับแก่บริษัทร่วม</t>
  </si>
  <si>
    <t>อสังหาริมทรัพย์เพื่อการลงทุน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</si>
  <si>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</si>
  <si>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</si>
  <si>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</si>
  <si>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</si>
  <si>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</si>
  <si>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</si>
  <si>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</si>
  <si>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</si>
  <si>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</si>
  <si>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</si>
  <si>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</si>
  <si>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</si>
  <si>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</si>
  <si>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</si>
  <si>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</si>
  <si>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</si>
  <si>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</si>
  <si>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</si>
  <si>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</si>
  <si>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</si>
  <si>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</si>
  <si>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</si>
  <si>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</si>
  <si>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 (ส่วนต่ำ) มูลค่าหุ้น</t>
  </si>
  <si>
    <t>กำไร (ขาดทุน) สะสม</t>
  </si>
  <si>
    <t xml:space="preserve">   ขาดทุนสะสม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</si>
  <si>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</si>
  <si>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</si>
  <si>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</si>
  <si>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</si>
  <si>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</si>
  <si>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ผลกำไร (ขาดทุน)</t>
  </si>
  <si>
    <t>รวม</t>
  </si>
  <si>
    <t>จากการวัดมูลค่าใหม่ของ</t>
  </si>
  <si>
    <t>ผลต่างจากการเปลี่ยนแปลง</t>
  </si>
  <si>
    <t>องค์ประกอบ</t>
  </si>
  <si>
    <t>ส่วนได้เสีย</t>
  </si>
  <si>
    <t>ทุนที่ออก</t>
  </si>
  <si>
    <t>ส่วนเกิน (ส่วนต่ำ)</t>
  </si>
  <si>
    <t>ทุนสำรอง</t>
  </si>
  <si>
    <t>ผลประโยชน์พนักงาน</t>
  </si>
  <si>
    <t>ในมูลค่ายุติธรรมของ</t>
  </si>
  <si>
    <t>อื่นของส่วน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</si>
  <si>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</si>
  <si>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</si>
  <si>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</si>
  <si>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</si>
  <si>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 xml:space="preserve">ตามกฎหมาย </t>
  </si>
  <si>
    <t>ขาดทุนสะสม</t>
  </si>
  <si>
    <t>ที่กำหนดไว้</t>
  </si>
  <si>
    <t>เงินลงทุนเผื่อขาย</t>
  </si>
  <si>
    <t>ของผู้ถือหุ้น</t>
  </si>
  <si>
    <t>ควบคุม</t>
  </si>
  <si>
    <t>ผู้ถือหุ้น</t>
  </si>
  <si>
    <t>โอนไปกำไร(ขาดทุน)สะสม</t>
  </si>
  <si>
    <t>เพิ่มทุน</t>
  </si>
  <si>
    <t>ผลกำไร (ขาดทุน) จาก</t>
  </si>
  <si>
    <t>การวัดมูลค่าใหม่ของ</t>
  </si>
  <si>
    <t>งบกำไรขาดทุนเบ็ดเสร็จ</t>
  </si>
  <si>
    <t xml:space="preserve">รายได้ </t>
  </si>
  <si>
    <t>รายได้จากการให้บริการ</t>
  </si>
  <si>
    <t>รายได้ดอกเบี้ย</t>
  </si>
  <si>
    <t>กำไรจากการขายทรัพย์สินถาวรและสิทธิการเช่าท่าเทียบเรือ</t>
  </si>
  <si>
    <t>รายได้อื่น</t>
  </si>
  <si>
    <t>รวมรายได้</t>
  </si>
  <si>
    <t xml:space="preserve">ค่าใช้จ่าย </t>
  </si>
  <si>
    <t>ต้นทุนการให้บริการ</t>
  </si>
  <si>
    <t>ค่าใช้จ่ายในการขาย</t>
  </si>
  <si>
    <t xml:space="preserve">ค่าใช้จ่ายในการบริหาร </t>
  </si>
  <si>
    <t>หนี้สงสัยจะสูญ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</si>
  <si>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</si>
  <si>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</si>
  <si>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</t>
  </si>
  <si>
    <t>กำไร(ขาดทุน) ก่อนภาษีเงินได้</t>
  </si>
  <si>
    <t>(ค่าใช้จ่าย) รายได้ภาษีเงินได้</t>
  </si>
  <si>
    <t>การแบ่งปัน 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</si>
  <si>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</si>
  <si>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</si>
  <si>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</si>
  <si>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 xml:space="preserve">     กำไร(ขาดทุน)จากการวัดมูลค่าสินทรัพย์ทางการเงิน</t>
  </si>
  <si>
    <t xml:space="preserve">          -ผลประโยชน์พนักงานที่กำหนดไว้</t>
  </si>
  <si>
    <t>กำไร (ขาดทุน) เบ็ดเสร็จอื่นสำหรับงวด</t>
  </si>
  <si>
    <t>กำไร(ขาดทุน) เบ็ดเสร็จรวมสำหรับงวด</t>
  </si>
  <si>
    <t>การแบ่งปันกำไร (ขาดทุน) เบ็ดเสร็จรวม</t>
  </si>
  <si>
    <t>กำไร(ขาดทุน)ต่อหุ้นขั้นพื้นฐาน</t>
  </si>
  <si>
    <t xml:space="preserve">     กำไร(ขาดทุน) ต่อหุ้น (บาท)</t>
  </si>
  <si>
    <t xml:space="preserve">     จำนวนหุ้นสามัญถัวเฉลี่ยถ่วงน้ำหนัก (หุ้น)</t>
  </si>
  <si>
    <t>งบกระแสเงินสด</t>
  </si>
  <si>
    <t>กระแสเงินสดจากกิจกรรมดำเนินงาน</t>
  </si>
  <si>
    <t>ค่าเสื่อมราคาและค่าใช้จ่ายตัดบัญชี</t>
  </si>
  <si>
    <t>ตัดจำหน่ายสินทรัพย์สิทธิการใช้</t>
  </si>
  <si>
    <t>หนี้สงสัยจะสูญ(กลับรายการ)</t>
  </si>
  <si>
    <t>ค่าใช้จ่ายผลประโยชน์พนักงาน</t>
  </si>
  <si>
    <t>(กำไร)ขาดทุนจากอัตราแลกเปลี่ยนที่ยังไม่เกิดขึ้น</t>
  </si>
  <si>
    <t>ขาดทุนขากการขายทรัพย์สินถาวร</t>
  </si>
  <si>
    <t>(กำไร)จากการจำหน่ายสินทรัพย์ทางการเงินหมุนเวียน</t>
  </si>
  <si>
    <t>ขาดทุนจากการเลิกใช้สินทรัพย์ไม่มีตัวตน</t>
  </si>
  <si>
    <t>ขาดทุนจากการด้อยค่าที่รับรู้ในกำไรหรือขาดทุน</t>
  </si>
  <si>
    <t>ส่วนแบ่งกำไรในบริษัทร่วม</t>
  </si>
  <si>
    <t>ดอกเบี้ยรับ</t>
  </si>
  <si>
    <t>ดอกเบี้ยจ่าย</t>
  </si>
  <si>
    <t>ภาษีเงินได้</t>
  </si>
  <si>
    <t>กำไร(ขาดทุน)จากการดำเนินงานก่อนการเปลี่ยนแปลงในสินทรัพย์</t>
  </si>
  <si>
    <t xml:space="preserve">    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</si>
  <si>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</si>
  <si>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ลูกหนี้การค้าและลูกหนี้อื่นหมุนเวียนลดลง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</si>
  <si>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</si>
  <si>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</si>
  <si>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เจ้าหนี้การค้าและเจ้าหนี้อื่นหมุนเวียน(ลดลง)</t>
  </si>
  <si>
    <t>หนี้สินหมุนเวียนอื่นเพิ่มขึ้น</t>
  </si>
  <si>
    <t>หนี้สินไม่หมุนเวียนอื่นเพิ่มขึ้น</t>
  </si>
  <si>
    <t>กระแสเงินสดสุทธิได้มาจากการดำเนินงาน</t>
  </si>
  <si>
    <t>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</si>
  <si>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</si>
  <si>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</si>
  <si>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</si>
  <si>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เงินฝากติดภาระค้ำประกัน(เพิ่มขึ้น)</t>
  </si>
  <si>
    <t>เงินให้กู้ยืมระยะสั้นแก่บริษัทย่อย</t>
  </si>
  <si>
    <t>เงินสดจ่ายชำระค่าเพิ่มทุนในเงินลงทุนในบริษัทร่วม</t>
  </si>
  <si>
    <t>เงินสดจ่ายเพื่อซื้อที่ดิน อาคาร และอุปกรณ์</t>
  </si>
  <si>
    <t>เงินสดจ่ายซื้อสินทรัพย์ไม่มีตัวตน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</si>
  <si>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</si>
  <si>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</si>
  <si>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</si>
  <si>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เงินสดจ่ายคืนหนี้สินภายใต้สัญญาเช่า</t>
  </si>
  <si>
    <t>เงินสดรับจากการเพิ่มทุน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</si>
  <si>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</si>
  <si>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</si>
  <si>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เงินสดสุทธิ(ใช้ไปใน)กิจกรรมจัดหาเงิน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</si>
  <si>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</si>
  <si>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เงินสดและรายการเทียบเท่าเงินสดรับจากการซื้อบริษัทย่อย</t>
  </si>
  <si>
    <t>ผลกระทบจากอัตราแลกเปลี่ยนของเงินตราต่างประเทศ</t>
  </si>
  <si>
    <t>ข้อมูลเพิ่มเติมเกี่ยวกับงบกระแสเงินสด</t>
  </si>
  <si>
    <t>เจ้าหนี้ตามสัญญาเช่าลดลงจากการขายสินทรัพย์สิทธิการใช้</t>
  </si>
  <si>
    <t>เจ้าหนี้ตามสัญญาเช่าเพิ่มขึ้นจากสินทรัพย์สิทธิการใช้</t>
  </si>
  <si>
    <t>ที่ดิน อาคาร และอุปกรณ์ลดลงจากการโอนไปเป็นสินทรัพย์ไม่มีตัวตน</t>
  </si>
  <si>
    <t>นางสาวสุทธิรัตน์ ลีสวัสดิ์ตระกูล</t>
  </si>
  <si>
    <t>(..............................................................................................)</t>
  </si>
  <si>
    <t xml:space="preserve">          (..............................................................................................)</t>
  </si>
  <si>
    <t xml:space="preserve">          นายปัญญา บุญญาภิวัฒน์</t>
  </si>
  <si>
    <t>งบกำไรขาดทุน</t>
  </si>
  <si>
    <t>หมายเหตุ</t>
  </si>
  <si>
    <t>ยอดคงเหลือ ณ วันที่ 1 มกราคม 2565</t>
  </si>
  <si>
    <t>เงินให้กู้ยืมระยะสั้นแก่บริษัทที่เกี่ยวข้องกัน</t>
  </si>
  <si>
    <t>เงินให้กู้ยืมระยะสั้นและดอกเบี้ยค้างรับแก่บริษัทที่เกี่ยวข้องกัน</t>
  </si>
  <si>
    <t>กำไรจากการขายสิทธิการเช่าท่าเทียบเรือ</t>
  </si>
  <si>
    <t>กำไรจากการขายทรัพย์สินถาวร</t>
  </si>
  <si>
    <t>เงินมัดจำเพื่อซื้อที่ดิน</t>
  </si>
  <si>
    <t>เงินปันผลรับ</t>
  </si>
  <si>
    <t>หนี้สินดำเนินงานเพิ่มขึ้น(ลดลง)</t>
  </si>
  <si>
    <t>-1-</t>
  </si>
  <si>
    <t>-2-</t>
  </si>
  <si>
    <t>-3-</t>
  </si>
  <si>
    <t>-4-</t>
  </si>
  <si>
    <t>-7-</t>
  </si>
  <si>
    <t>-8-</t>
  </si>
  <si>
    <t>ปรับกระทบกำไร(ขาดทุน)สุทธิเป็นเงินสดสุทธิได้มา(ใช้ไป)</t>
  </si>
  <si>
    <t>เงินให้กู้ยืมระยะยาวและดอกเบี้ยค้างรับแก่บริษัทอื่น</t>
  </si>
  <si>
    <t>กำไรจากอัตราแลกเปลี่ยน</t>
  </si>
  <si>
    <t>(กำไร) ขาดทุนจากการจำหน่ายเงินลงทุนบริษัทร่วม</t>
  </si>
  <si>
    <t>เงินสดจ่ายเพื่อซื้อสินทรัพย์สิทธิการใช้</t>
  </si>
  <si>
    <t>เงินสดจ่ายเพื่อปรับปรุงสิทธิการเช่า</t>
  </si>
  <si>
    <t>เงินสดรับจากเพิ่มทุนในบริษัทย่อย(จากส่วนได้เสียที่ไม่มีอำนาจควบคุม)</t>
  </si>
  <si>
    <t>เงินสดรับคืนจากให้กู้ยืมระยะสั้นแก่กิจการที่เกี่ยวข้องกัน</t>
  </si>
  <si>
    <t xml:space="preserve">       (..............................................................................................)</t>
  </si>
  <si>
    <t>31 ธันวาคม 2565</t>
  </si>
  <si>
    <t>เงินให้กู้ยืมระยะยาวและดอกเบี้ยค้างรับแก่บริษัทย่อย</t>
  </si>
  <si>
    <t>ลูกหนี้ผ่อนชำระ</t>
  </si>
  <si>
    <t>เงินสดรับจากการจำหน่ายเงินลงทุนบริษัทร่วม</t>
  </si>
  <si>
    <t>เงินยืมระยะสั้นแก่บุคคลที่เกี่ยวข้องกัน</t>
  </si>
  <si>
    <t>กำไรจากการขายเงินลงทุนในบริษัทร่วม</t>
  </si>
  <si>
    <t>-5-</t>
  </si>
  <si>
    <t>-6-</t>
  </si>
  <si>
    <t xml:space="preserve">ทุนที่ออกจำหน่ายและชำระแล้ว </t>
  </si>
  <si>
    <t xml:space="preserve">  หุ้นสามัญ 3,460,259,199 หุ้น มูลค่าหุ้นละ 0.68 บาท</t>
  </si>
  <si>
    <t>ทุนจดทะเบียน - มูลค่าหุ้นละ 0.68 บาท</t>
  </si>
  <si>
    <t xml:space="preserve">  หุ้นสามัญ 4,549,179 หุ้น</t>
  </si>
  <si>
    <t>งบแสดงฐานะการเงิน (ต่อ)</t>
  </si>
  <si>
    <t>31 มีนาคม 2566</t>
  </si>
  <si>
    <t>ณ วันที่ 31 มีนาคม 2566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</si>
  <si>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</si>
  <si>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</si>
  <si>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</si>
  <si>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สำหรับงวดสามเดือนสิ้นสุดวันที่ 31 มีนาคม 2566</t>
  </si>
  <si>
    <t>กำไร(ขาดทุน)เบ็ดเสร็จรวมสำหรับงวด</t>
  </si>
  <si>
    <t>(ยังไม่ได้ตรวจสอบ/สอบทานแล้ว)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</si>
  <si>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</si>
  <si>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(ตรวจสอบแล้ว)</t>
  </si>
  <si>
    <t>สอบทานแล้ว)</t>
  </si>
  <si>
    <t>31 มีนาคม 2565</t>
  </si>
  <si>
    <t>กำไร(ขาดทุน) สำหรับงวด</t>
  </si>
  <si>
    <t>เงินสดรับจากเงินกู้ยืมระยะสั้นจากการออกหุ้นกู้</t>
  </si>
  <si>
    <t>กำไร(ขาดทุน)สำหรับงวด</t>
  </si>
  <si>
    <t>ลูกหนี้ผ่อนชำระที่ครบกำหนดภายใน 1 ปี</t>
  </si>
  <si>
    <t>เงินสดรับคืนจากให้กู้ยืมระยะสั้นแก่บริษัทย่อย</t>
  </si>
  <si>
    <t>เงินให้กู้ยืมระยะยาวแก่บริษัทย่อย</t>
  </si>
  <si>
    <t>เงินให้กู้ยืมระยะยาวแก่กิจการอื่น</t>
  </si>
  <si>
    <t>เงินสดและรายการเทียบเท่าเงินสดต้นงวด</t>
  </si>
  <si>
    <t>สินทรัพย์สิทธิการใช้(เพิ่มขึ้น)</t>
  </si>
  <si>
    <t>ค่าใช้จ่ายในการออกหุ้นกู้</t>
  </si>
  <si>
    <t>ค่าตัดจำหน่ายค่าใช้จ่ายในการออกหุ้นกู้</t>
  </si>
  <si>
    <t>เงินสดรับจากการขายที่ดิน อาคาร อุปกรณ์ และสินทรัพย์ไม่มีตัวตน</t>
  </si>
  <si>
    <t>ลูกหนี้หมุนวียนอื่นเพิ่มจากการขายสินทรัพย์ถาวร สินทรัพย์ไม่มีตัวตน            และสิทธิการเช่าท่าเรือ</t>
  </si>
  <si>
    <t>(กำไร)จากการต่อรองราคาซื้อในหน่วยธุรกิจ</t>
  </si>
  <si>
    <t xml:space="preserve">สำหรับงวดสามเดือนสิ้นสุดวันที่ </t>
  </si>
  <si>
    <t>เงินสดและรายการเทียบเท่าเงินสดปลายงวด</t>
  </si>
  <si>
    <t>ลูกหนี้แฟคเตอริ่ง</t>
  </si>
  <si>
    <t>เงินสดจ่ายซื้อลูกหนี้แฟคเตอริ่ง</t>
  </si>
  <si>
    <t>หุ้นกู้</t>
  </si>
  <si>
    <t>(ยังไม่ได้ตรวจสอบ/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</si>
</sst>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.00_);_(* \(#,##0.00\);_(* &quot;-&quot;_);_(@_)"/>
    <numFmt numFmtId="167" formatCode="_(* #,##0_);_(* \(#,##0\);_(* &quot;-&quot;??_);_(@_)"/>
    <numFmt numFmtId="168" formatCode="_-* #,##0_-;\-* #,##0_-;_-* &quot;-&quot;??_-;_-@_-"/>
    <numFmt numFmtId="169" formatCode="#,##0\ ;\(#,##0\)"/>
    <numFmt numFmtId="170" formatCode="#,##0.00\ ;\(#,##0.00\)"/>
    <numFmt numFmtId="171" formatCode="#,##0.000\ ;\(#,##0.000\)"/>
    <numFmt numFmtId="172" formatCode="#,##0.0000\ ;\(#,##0.0000\)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name val="Times New Roman"/>
      <family val="1"/>
    </font>
    <font>
      <sz val="14"/>
      <name val="Calibri"/>
      <family val="2"/>
      <charset val="222"/>
      <scheme val="minor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b/>
      <u/>
      <sz val="14"/>
      <name val="Angsana New"/>
      <family val="1"/>
    </font>
    <font>
      <u/>
      <sz val="14"/>
      <color theme="1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0" fontId="7" fillId="0" borderId="0"/>
    <xf numFmtId="43" fontId="7" fillId="0" borderId="0" applyFont="0" applyFill="0" applyBorder="0" applyAlignment="0" applyProtection="0"/>
  </cellStyleXfs>
  <cellXfs count="228">
    <xf numFmtId="0" fontId="0" fillId="0" borderId="0" xfId="0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center"/>
    </xf>
    <xf numFmtId="49" fontId="4" fillId="0" borderId="0" xfId="2" applyNumberFormat="1" applyFont="1"/>
    <xf numFmtId="0" fontId="3" fillId="0" borderId="1" xfId="2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49" fontId="3" fillId="0" borderId="0" xfId="2" applyNumberFormat="1" applyFont="1"/>
    <xf numFmtId="0" fontId="4" fillId="0" borderId="0" xfId="2" applyFont="1" applyAlignment="1">
      <alignment horizontal="center"/>
    </xf>
    <xf numFmtId="41" fontId="4" fillId="0" borderId="0" xfId="2" applyNumberFormat="1" applyFont="1"/>
    <xf numFmtId="41" fontId="4" fillId="0" borderId="0" xfId="2" applyNumberFormat="1" applyFont="1" applyAlignment="1">
      <alignment horizontal="right"/>
    </xf>
    <xf numFmtId="167" fontId="4" fillId="0" borderId="0" xfId="3" applyNumberFormat="1" applyFont="1" applyFill="1" applyBorder="1" applyAlignment="1">
      <alignment horizontal="center"/>
    </xf>
    <xf numFmtId="41" fontId="4" fillId="0" borderId="2" xfId="2" applyNumberFormat="1" applyFont="1" applyBorder="1" applyAlignment="1">
      <alignment horizontal="right"/>
    </xf>
    <xf numFmtId="43" fontId="4" fillId="0" borderId="0" xfId="3" applyFont="1" applyFill="1" applyAlignment="1">
      <alignment horizontal="center"/>
    </xf>
    <xf numFmtId="168" fontId="4" fillId="0" borderId="2" xfId="1" applyNumberFormat="1" applyFont="1" applyBorder="1" applyAlignment="1">
      <alignment horizontal="right"/>
    </xf>
    <xf numFmtId="41" fontId="4" fillId="0" borderId="4" xfId="2" applyNumberFormat="1" applyFont="1" applyBorder="1" applyAlignment="1">
      <alignment horizontal="right"/>
    </xf>
    <xf numFmtId="167" fontId="4" fillId="0" borderId="4" xfId="3" applyNumberFormat="1" applyFont="1" applyFill="1" applyBorder="1" applyAlignment="1">
      <alignment horizontal="right"/>
    </xf>
    <xf numFmtId="49" fontId="8" fillId="0" borderId="0" xfId="2" applyNumberFormat="1" applyFont="1"/>
    <xf numFmtId="41" fontId="4" fillId="0" borderId="1" xfId="2" applyNumberFormat="1" applyFont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0" fontId="8" fillId="0" borderId="0" xfId="2" applyFont="1" applyAlignment="1">
      <alignment horizontal="center"/>
    </xf>
    <xf numFmtId="49" fontId="3" fillId="0" borderId="0" xfId="2" applyNumberFormat="1" applyFont="1" applyAlignment="1">
      <alignment horizontal="right"/>
    </xf>
    <xf numFmtId="49" fontId="11" fillId="0" borderId="0" xfId="2" applyNumberFormat="1" applyFont="1" applyAlignment="1">
      <alignment horizontal="center"/>
    </xf>
    <xf numFmtId="49" fontId="11" fillId="0" borderId="0" xfId="2" applyNumberFormat="1" applyFont="1"/>
    <xf numFmtId="49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/>
    </xf>
    <xf numFmtId="43" fontId="4" fillId="0" borderId="0" xfId="3" applyFont="1" applyFill="1"/>
    <xf numFmtId="49" fontId="4" fillId="0" borderId="0" xfId="2" applyNumberFormat="1" applyFont="1" applyAlignment="1">
      <alignment vertical="top"/>
    </xf>
    <xf numFmtId="0" fontId="4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center"/>
    </xf>
    <xf numFmtId="43" fontId="4" fillId="0" borderId="0" xfId="3" applyFont="1" applyFill="1" applyAlignment="1"/>
    <xf numFmtId="0" fontId="4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/>
    </xf>
    <xf numFmtId="167" fontId="4" fillId="0" borderId="3" xfId="3" applyNumberFormat="1" applyFont="1" applyFill="1" applyBorder="1" applyAlignment="1">
      <alignment horizontal="right"/>
    </xf>
    <xf numFmtId="41" fontId="4" fillId="0" borderId="3" xfId="2" applyNumberFormat="1" applyFont="1" applyBorder="1" applyAlignment="1">
      <alignment horizontal="right"/>
    </xf>
    <xf numFmtId="167" fontId="4" fillId="0" borderId="0" xfId="3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7" fontId="4" fillId="0" borderId="0" xfId="3" applyNumberFormat="1" applyFont="1" applyFill="1" applyBorder="1" applyAlignment="1">
      <alignment horizontal="right"/>
    </xf>
    <xf numFmtId="164" fontId="4" fillId="0" borderId="0" xfId="2" applyNumberFormat="1" applyFont="1"/>
    <xf numFmtId="167" fontId="4" fillId="0" borderId="5" xfId="3" applyNumberFormat="1" applyFont="1" applyFill="1" applyBorder="1" applyAlignment="1">
      <alignment horizontal="right"/>
    </xf>
    <xf numFmtId="0" fontId="8" fillId="0" borderId="0" xfId="2" applyFont="1"/>
    <xf numFmtId="167" fontId="4" fillId="0" borderId="0" xfId="2" applyNumberFormat="1" applyFont="1"/>
    <xf numFmtId="164" fontId="4" fillId="0" borderId="0" xfId="1" applyFont="1" applyFill="1"/>
    <xf numFmtId="0" fontId="3" fillId="0" borderId="0" xfId="2" applyFont="1" applyAlignment="1">
      <alignment horizontal="center" vertical="center" wrapText="1"/>
    </xf>
    <xf numFmtId="49" fontId="4" fillId="0" borderId="0" xfId="0" applyNumberFormat="1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167" fontId="4" fillId="0" borderId="0" xfId="0" applyNumberFormat="1" applyFont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top" wrapText="1"/>
    </xf>
    <xf numFmtId="41" fontId="4" fillId="0" borderId="5" xfId="0" applyNumberFormat="1" applyFont="1" applyBorder="1" applyAlignment="1">
      <alignment horizontal="right"/>
    </xf>
    <xf numFmtId="167" fontId="4" fillId="0" borderId="0" xfId="3" applyNumberFormat="1" applyFont="1" applyFill="1"/>
    <xf numFmtId="43" fontId="4" fillId="0" borderId="0" xfId="3" applyFont="1" applyFill="1" applyAlignment="1">
      <alignment horizontal="right"/>
    </xf>
    <xf numFmtId="0" fontId="4" fillId="0" borderId="0" xfId="2" applyFont="1" applyAlignment="1">
      <alignment horizontal="right"/>
    </xf>
    <xf numFmtId="167" fontId="4" fillId="0" borderId="0" xfId="4" applyNumberFormat="1" applyFont="1" applyFill="1" applyAlignment="1">
      <alignment horizontal="right"/>
    </xf>
    <xf numFmtId="49" fontId="12" fillId="0" borderId="0" xfId="2" applyNumberFormat="1" applyFont="1"/>
    <xf numFmtId="167" fontId="4" fillId="0" borderId="0" xfId="4" applyNumberFormat="1" applyFont="1" applyFill="1" applyBorder="1" applyAlignment="1">
      <alignment horizontal="right"/>
    </xf>
    <xf numFmtId="43" fontId="4" fillId="0" borderId="0" xfId="4" applyFont="1" applyFill="1" applyAlignment="1">
      <alignment horizontal="center"/>
    </xf>
    <xf numFmtId="41" fontId="4" fillId="0" borderId="1" xfId="0" applyNumberFormat="1" applyFont="1" applyBorder="1" applyAlignment="1">
      <alignment horizontal="right"/>
    </xf>
    <xf numFmtId="167" fontId="6" fillId="0" borderId="0" xfId="4" applyNumberFormat="1" applyFont="1" applyFill="1" applyAlignment="1"/>
    <xf numFmtId="167" fontId="4" fillId="0" borderId="0" xfId="4" applyNumberFormat="1" applyFont="1" applyFill="1" applyAlignment="1"/>
    <xf numFmtId="167" fontId="4" fillId="0" borderId="0" xfId="4" applyNumberFormat="1" applyFont="1" applyFill="1" applyBorder="1" applyAlignment="1"/>
    <xf numFmtId="167" fontId="4" fillId="0" borderId="0" xfId="4" applyNumberFormat="1" applyFont="1" applyFill="1" applyBorder="1" applyAlignment="1">
      <alignment horizontal="center"/>
    </xf>
    <xf numFmtId="43" fontId="4" fillId="0" borderId="0" xfId="4" applyFont="1" applyFill="1" applyBorder="1" applyAlignment="1">
      <alignment horizontal="center"/>
    </xf>
    <xf numFmtId="41" fontId="4" fillId="0" borderId="5" xfId="2" applyNumberFormat="1" applyFont="1" applyBorder="1" applyAlignment="1">
      <alignment horizontal="right"/>
    </xf>
    <xf numFmtId="167" fontId="4" fillId="0" borderId="0" xfId="4" applyNumberFormat="1" applyFont="1" applyFill="1" applyBorder="1" applyAlignment="1">
      <alignment horizontal="right" vertical="center"/>
    </xf>
    <xf numFmtId="169" fontId="4" fillId="0" borderId="0" xfId="2" applyNumberFormat="1" applyFont="1" applyAlignment="1">
      <alignment horizontal="right"/>
    </xf>
    <xf numFmtId="49" fontId="12" fillId="0" borderId="0" xfId="2" quotePrefix="1" applyNumberFormat="1" applyFont="1"/>
    <xf numFmtId="41" fontId="4" fillId="0" borderId="0" xfId="2" applyNumberFormat="1" applyFont="1" applyAlignment="1">
      <alignment horizontal="center"/>
    </xf>
    <xf numFmtId="167" fontId="4" fillId="0" borderId="0" xfId="2" applyNumberFormat="1" applyFont="1" applyAlignment="1">
      <alignment horizontal="center"/>
    </xf>
    <xf numFmtId="167" fontId="6" fillId="0" borderId="0" xfId="4" applyNumberFormat="1" applyFont="1" applyFill="1" applyBorder="1" applyAlignment="1">
      <alignment horizontal="right" vertical="center"/>
    </xf>
    <xf numFmtId="43" fontId="4" fillId="0" borderId="0" xfId="4" applyFont="1" applyFill="1" applyAlignment="1"/>
    <xf numFmtId="170" fontId="4" fillId="0" borderId="0" xfId="2" applyNumberFormat="1" applyFont="1" applyAlignment="1">
      <alignment horizontal="right"/>
    </xf>
    <xf numFmtId="170" fontId="6" fillId="0" borderId="0" xfId="2" applyNumberFormat="1" applyFont="1" applyAlignment="1">
      <alignment horizontal="right"/>
    </xf>
    <xf numFmtId="0" fontId="3" fillId="0" borderId="0" xfId="0" applyFont="1"/>
    <xf numFmtId="165" fontId="4" fillId="0" borderId="0" xfId="0" applyNumberFormat="1" applyFont="1"/>
    <xf numFmtId="171" fontId="4" fillId="0" borderId="4" xfId="2" applyNumberFormat="1" applyFont="1" applyBorder="1" applyAlignment="1">
      <alignment horizontal="right"/>
    </xf>
    <xf numFmtId="172" fontId="4" fillId="0" borderId="0" xfId="2" applyNumberFormat="1" applyFont="1" applyAlignment="1">
      <alignment horizontal="right"/>
    </xf>
    <xf numFmtId="171" fontId="4" fillId="0" borderId="4" xfId="0" applyNumberFormat="1" applyFont="1" applyBorder="1" applyAlignment="1">
      <alignment horizontal="right"/>
    </xf>
    <xf numFmtId="172" fontId="4" fillId="0" borderId="0" xfId="2" applyNumberFormat="1" applyFont="1" applyAlignment="1">
      <alignment horizontal="center"/>
    </xf>
    <xf numFmtId="167" fontId="6" fillId="0" borderId="4" xfId="4" applyNumberFormat="1" applyFont="1" applyFill="1" applyBorder="1" applyAlignment="1">
      <alignment horizontal="right"/>
    </xf>
    <xf numFmtId="167" fontId="6" fillId="0" borderId="0" xfId="4" applyNumberFormat="1" applyFont="1" applyFill="1" applyBorder="1" applyAlignment="1">
      <alignment horizontal="right"/>
    </xf>
    <xf numFmtId="49" fontId="3" fillId="0" borderId="0" xfId="0" applyNumberFormat="1" applyFont="1"/>
    <xf numFmtId="0" fontId="6" fillId="0" borderId="0" xfId="0" applyFont="1"/>
    <xf numFmtId="49" fontId="3" fillId="0" borderId="0" xfId="2" applyNumberFormat="1" applyFont="1" applyAlignment="1">
      <alignment vertical="top"/>
    </xf>
    <xf numFmtId="49" fontId="3" fillId="0" borderId="0" xfId="2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168" fontId="4" fillId="0" borderId="0" xfId="1" applyNumberFormat="1" applyFont="1" applyFill="1" applyAlignment="1">
      <alignment horizontal="right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center"/>
    </xf>
    <xf numFmtId="49" fontId="11" fillId="0" borderId="1" xfId="2" applyNumberFormat="1" applyFont="1" applyBorder="1" applyAlignment="1">
      <alignment horizontal="center"/>
    </xf>
    <xf numFmtId="167" fontId="4" fillId="0" borderId="0" xfId="0" applyNumberFormat="1" applyFont="1"/>
    <xf numFmtId="167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/>
    <xf numFmtId="0" fontId="4" fillId="2" borderId="0" xfId="2" applyFont="1" applyFill="1" applyAlignment="1">
      <alignment horizontal="center"/>
    </xf>
    <xf numFmtId="41" fontId="4" fillId="2" borderId="0" xfId="2" applyNumberFormat="1" applyFont="1" applyFill="1" applyAlignment="1">
      <alignment horizontal="right"/>
    </xf>
    <xf numFmtId="49" fontId="3" fillId="2" borderId="0" xfId="2" applyNumberFormat="1" applyFont="1" applyFill="1"/>
    <xf numFmtId="49" fontId="8" fillId="2" borderId="0" xfId="2" applyNumberFormat="1" applyFont="1" applyFill="1"/>
    <xf numFmtId="49" fontId="4" fillId="2" borderId="0" xfId="0" applyNumberFormat="1" applyFont="1" applyFill="1"/>
    <xf numFmtId="0" fontId="4" fillId="2" borderId="0" xfId="0" applyFont="1" applyFill="1"/>
    <xf numFmtId="0" fontId="14" fillId="2" borderId="0" xfId="0" applyFont="1" applyFill="1"/>
    <xf numFmtId="49" fontId="3" fillId="2" borderId="0" xfId="0" applyNumberFormat="1" applyFont="1" applyFill="1" applyAlignment="1">
      <alignment horizontal="center"/>
    </xf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1" fontId="4" fillId="2" borderId="0" xfId="5" applyNumberFormat="1" applyFont="1" applyFill="1" applyAlignment="1">
      <alignment horizontal="right"/>
    </xf>
    <xf numFmtId="49" fontId="3" fillId="2" borderId="0" xfId="0" applyNumberFormat="1" applyFont="1" applyFill="1"/>
    <xf numFmtId="0" fontId="15" fillId="2" borderId="0" xfId="6" applyFont="1" applyFill="1"/>
    <xf numFmtId="43" fontId="4" fillId="2" borderId="0" xfId="3" applyFont="1" applyFill="1" applyAlignment="1"/>
    <xf numFmtId="49" fontId="4" fillId="2" borderId="0" xfId="0" applyNumberFormat="1" applyFont="1" applyFill="1" applyAlignment="1">
      <alignment horizontal="left"/>
    </xf>
    <xf numFmtId="43" fontId="4" fillId="2" borderId="0" xfId="3" applyFont="1" applyFill="1" applyBorder="1" applyAlignment="1">
      <alignment horizontal="center"/>
    </xf>
    <xf numFmtId="41" fontId="4" fillId="2" borderId="1" xfId="5" applyNumberFormat="1" applyFont="1" applyFill="1" applyBorder="1" applyAlignment="1">
      <alignment horizontal="right"/>
    </xf>
    <xf numFmtId="49" fontId="4" fillId="2" borderId="0" xfId="0" applyNumberFormat="1" applyFont="1" applyFill="1" applyAlignment="1">
      <alignment horizontal="center"/>
    </xf>
    <xf numFmtId="41" fontId="4" fillId="2" borderId="0" xfId="0" applyNumberFormat="1" applyFont="1" applyFill="1" applyAlignment="1">
      <alignment horizontal="center"/>
    </xf>
    <xf numFmtId="41" fontId="3" fillId="2" borderId="0" xfId="0" applyNumberFormat="1" applyFont="1" applyFill="1" applyAlignment="1">
      <alignment horizontal="center"/>
    </xf>
    <xf numFmtId="167" fontId="3" fillId="2" borderId="0" xfId="3" applyNumberFormat="1" applyFont="1" applyFill="1" applyBorder="1" applyAlignment="1">
      <alignment horizontal="center"/>
    </xf>
    <xf numFmtId="49" fontId="8" fillId="2" borderId="0" xfId="0" applyNumberFormat="1" applyFont="1" applyFill="1"/>
    <xf numFmtId="0" fontId="8" fillId="2" borderId="0" xfId="0" applyFont="1" applyFill="1"/>
    <xf numFmtId="41" fontId="8" fillId="2" borderId="0" xfId="0" applyNumberFormat="1" applyFont="1" applyFill="1" applyAlignment="1">
      <alignment horizontal="right"/>
    </xf>
    <xf numFmtId="41" fontId="16" fillId="2" borderId="0" xfId="0" applyNumberFormat="1" applyFont="1" applyFill="1" applyAlignment="1">
      <alignment horizontal="center"/>
    </xf>
    <xf numFmtId="41" fontId="16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41" fontId="8" fillId="2" borderId="0" xfId="0" applyNumberFormat="1" applyFont="1" applyFill="1" applyAlignment="1">
      <alignment horizontal="center"/>
    </xf>
    <xf numFmtId="167" fontId="4" fillId="2" borderId="0" xfId="3" applyNumberFormat="1" applyFont="1" applyFill="1" applyAlignment="1"/>
    <xf numFmtId="164" fontId="4" fillId="2" borderId="0" xfId="0" applyNumberFormat="1" applyFont="1" applyFill="1"/>
    <xf numFmtId="43" fontId="4" fillId="2" borderId="0" xfId="0" applyNumberFormat="1" applyFont="1" applyFill="1"/>
    <xf numFmtId="164" fontId="4" fillId="2" borderId="0" xfId="1" applyFont="1" applyFill="1"/>
    <xf numFmtId="0" fontId="4" fillId="2" borderId="0" xfId="0" quotePrefix="1" applyFont="1" applyFill="1"/>
    <xf numFmtId="15" fontId="3" fillId="0" borderId="1" xfId="2" quotePrefix="1" applyNumberFormat="1" applyFont="1" applyBorder="1" applyAlignment="1">
      <alignment horizontal="center"/>
    </xf>
    <xf numFmtId="0" fontId="5" fillId="0" borderId="0" xfId="2" quotePrefix="1" applyFont="1" applyAlignment="1">
      <alignment horizontal="center"/>
    </xf>
    <xf numFmtId="167" fontId="6" fillId="0" borderId="0" xfId="2" applyNumberFormat="1" applyFont="1"/>
    <xf numFmtId="167" fontId="6" fillId="0" borderId="5" xfId="2" applyNumberFormat="1" applyFont="1" applyBorder="1"/>
    <xf numFmtId="0" fontId="6" fillId="0" borderId="0" xfId="2" applyFont="1"/>
    <xf numFmtId="0" fontId="6" fillId="0" borderId="0" xfId="2" applyFont="1" applyAlignment="1">
      <alignment horizontal="right"/>
    </xf>
    <xf numFmtId="168" fontId="4" fillId="0" borderId="2" xfId="1" applyNumberFormat="1" applyFont="1" applyFill="1" applyBorder="1" applyAlignment="1">
      <alignment horizontal="right"/>
    </xf>
    <xf numFmtId="167" fontId="6" fillId="0" borderId="0" xfId="4" applyNumberFormat="1" applyFont="1" applyFill="1" applyAlignment="1">
      <alignment horizontal="right"/>
    </xf>
    <xf numFmtId="167" fontId="6" fillId="0" borderId="0" xfId="4" quotePrefix="1" applyNumberFormat="1" applyFont="1" applyFill="1" applyBorder="1" applyAlignment="1">
      <alignment horizontal="center"/>
    </xf>
    <xf numFmtId="167" fontId="4" fillId="0" borderId="5" xfId="3" applyNumberFormat="1" applyFont="1" applyFill="1" applyBorder="1" applyAlignment="1">
      <alignment horizontal="center"/>
    </xf>
    <xf numFmtId="43" fontId="4" fillId="0" borderId="0" xfId="2" applyNumberFormat="1" applyFont="1"/>
    <xf numFmtId="165" fontId="19" fillId="0" borderId="0" xfId="1" applyNumberFormat="1" applyFont="1" applyFill="1" applyBorder="1" applyAlignment="1">
      <alignment horizontal="center" vertical="top" wrapText="1"/>
    </xf>
    <xf numFmtId="41" fontId="6" fillId="0" borderId="0" xfId="3" applyNumberFormat="1" applyFont="1" applyFill="1" applyBorder="1" applyAlignment="1">
      <alignment horizontal="center"/>
    </xf>
    <xf numFmtId="167" fontId="6" fillId="0" borderId="0" xfId="3" applyNumberFormat="1" applyFont="1" applyFill="1" applyAlignment="1"/>
    <xf numFmtId="167" fontId="6" fillId="0" borderId="0" xfId="3" applyNumberFormat="1" applyFont="1" applyFill="1" applyBorder="1" applyAlignment="1">
      <alignment horizontal="center"/>
    </xf>
    <xf numFmtId="43" fontId="10" fillId="0" borderId="0" xfId="3" applyFont="1" applyFill="1" applyAlignment="1"/>
    <xf numFmtId="49" fontId="3" fillId="0" borderId="0" xfId="2" applyNumberFormat="1" applyFont="1" applyAlignment="1">
      <alignment horizontal="center"/>
    </xf>
    <xf numFmtId="167" fontId="4" fillId="0" borderId="0" xfId="4" quotePrefix="1" applyNumberFormat="1" applyFont="1" applyFill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5" fillId="0" borderId="1" xfId="2" quotePrefix="1" applyFont="1" applyBorder="1" applyAlignment="1">
      <alignment horizontal="center"/>
    </xf>
    <xf numFmtId="165" fontId="4" fillId="0" borderId="0" xfId="1" applyNumberFormat="1" applyFont="1" applyFill="1" applyBorder="1" applyAlignment="1">
      <alignment horizontal="center" vertical="top" wrapText="1"/>
    </xf>
    <xf numFmtId="0" fontId="20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37" fontId="3" fillId="0" borderId="0" xfId="2" applyNumberFormat="1" applyFont="1" applyAlignment="1">
      <alignment horizontal="right"/>
    </xf>
    <xf numFmtId="37" fontId="5" fillId="0" borderId="0" xfId="2" applyNumberFormat="1" applyFont="1" applyAlignment="1">
      <alignment horizontal="right"/>
    </xf>
    <xf numFmtId="41" fontId="6" fillId="0" borderId="0" xfId="2" applyNumberFormat="1" applyFont="1"/>
    <xf numFmtId="166" fontId="6" fillId="0" borderId="0" xfId="2" applyNumberFormat="1" applyFont="1"/>
    <xf numFmtId="41" fontId="3" fillId="0" borderId="0" xfId="2" applyNumberFormat="1" applyFont="1" applyAlignment="1">
      <alignment horizontal="right"/>
    </xf>
    <xf numFmtId="41" fontId="5" fillId="0" borderId="0" xfId="2" applyNumberFormat="1" applyFont="1" applyAlignment="1">
      <alignment horizontal="right"/>
    </xf>
    <xf numFmtId="0" fontId="4" fillId="0" borderId="0" xfId="2" quotePrefix="1" applyFont="1" applyAlignment="1">
      <alignment horizontal="center"/>
    </xf>
    <xf numFmtId="0" fontId="18" fillId="0" borderId="0" xfId="0" applyFont="1" applyAlignment="1">
      <alignment horizontal="center"/>
    </xf>
    <xf numFmtId="49" fontId="17" fillId="0" borderId="0" xfId="2" applyNumberFormat="1" applyFont="1" applyAlignment="1">
      <alignment horizontal="center"/>
    </xf>
    <xf numFmtId="41" fontId="6" fillId="0" borderId="2" xfId="2" applyNumberFormat="1" applyFont="1" applyBorder="1" applyAlignment="1">
      <alignment horizontal="right"/>
    </xf>
    <xf numFmtId="41" fontId="6" fillId="0" borderId="0" xfId="2" applyNumberFormat="1" applyFont="1" applyAlignment="1">
      <alignment horizontal="right"/>
    </xf>
    <xf numFmtId="37" fontId="4" fillId="0" borderId="0" xfId="2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49" fontId="9" fillId="0" borderId="0" xfId="2" applyNumberFormat="1" applyFont="1"/>
    <xf numFmtId="0" fontId="9" fillId="0" borderId="0" xfId="2" applyFont="1"/>
    <xf numFmtId="37" fontId="9" fillId="0" borderId="0" xfId="2" applyNumberFormat="1" applyFont="1"/>
    <xf numFmtId="37" fontId="6" fillId="0" borderId="0" xfId="2" applyNumberFormat="1" applyFont="1"/>
    <xf numFmtId="41" fontId="3" fillId="2" borderId="0" xfId="5" applyNumberFormat="1" applyFont="1" applyFill="1" applyAlignment="1">
      <alignment horizontal="right"/>
    </xf>
    <xf numFmtId="168" fontId="4" fillId="2" borderId="0" xfId="1" applyNumberFormat="1" applyFont="1" applyFill="1"/>
    <xf numFmtId="164" fontId="6" fillId="0" borderId="0" xfId="1" applyFont="1"/>
    <xf numFmtId="164" fontId="6" fillId="0" borderId="0" xfId="0" applyNumberFormat="1" applyFont="1"/>
    <xf numFmtId="164" fontId="0" fillId="0" borderId="0" xfId="1" applyFont="1"/>
    <xf numFmtId="164" fontId="4" fillId="0" borderId="0" xfId="1" applyFont="1" applyFill="1" applyBorder="1" applyAlignment="1">
      <alignment horizontal="right"/>
    </xf>
    <xf numFmtId="164" fontId="0" fillId="0" borderId="0" xfId="0" applyNumberFormat="1"/>
    <xf numFmtId="0" fontId="19" fillId="2" borderId="0" xfId="0" applyFont="1" applyFill="1"/>
    <xf numFmtId="164" fontId="19" fillId="2" borderId="0" xfId="1" applyFont="1" applyFill="1"/>
    <xf numFmtId="164" fontId="19" fillId="2" borderId="0" xfId="0" applyNumberFormat="1" applyFont="1" applyFill="1"/>
    <xf numFmtId="15" fontId="3" fillId="2" borderId="1" xfId="2" quotePrefix="1" applyNumberFormat="1" applyFont="1" applyFill="1" applyBorder="1" applyAlignment="1">
      <alignment horizontal="center"/>
    </xf>
    <xf numFmtId="0" fontId="3" fillId="2" borderId="0" xfId="2" quotePrefix="1" applyFont="1" applyFill="1" applyAlignment="1">
      <alignment horizontal="center"/>
    </xf>
    <xf numFmtId="0" fontId="3" fillId="2" borderId="0" xfId="2" applyFont="1" applyFill="1" applyAlignment="1">
      <alignment horizontal="center"/>
    </xf>
    <xf numFmtId="41" fontId="3" fillId="2" borderId="2" xfId="5" applyNumberFormat="1" applyFont="1" applyFill="1" applyBorder="1" applyAlignment="1">
      <alignment horizontal="right"/>
    </xf>
    <xf numFmtId="41" fontId="3" fillId="2" borderId="2" xfId="2" applyNumberFormat="1" applyFont="1" applyFill="1" applyBorder="1" applyAlignment="1">
      <alignment horizontal="right"/>
    </xf>
    <xf numFmtId="41" fontId="3" fillId="2" borderId="0" xfId="2" applyNumberFormat="1" applyFont="1" applyFill="1" applyAlignment="1">
      <alignment horizontal="right"/>
    </xf>
    <xf numFmtId="41" fontId="3" fillId="2" borderId="5" xfId="0" applyNumberFormat="1" applyFont="1" applyFill="1" applyBorder="1"/>
    <xf numFmtId="167" fontId="4" fillId="2" borderId="0" xfId="0" applyNumberFormat="1" applyFont="1" applyFill="1"/>
    <xf numFmtId="166" fontId="4" fillId="2" borderId="0" xfId="5" applyNumberFormat="1" applyFont="1" applyFill="1" applyAlignment="1">
      <alignment horizontal="right"/>
    </xf>
    <xf numFmtId="166" fontId="4" fillId="2" borderId="0" xfId="3" applyNumberFormat="1" applyFont="1" applyFill="1" applyAlignment="1"/>
    <xf numFmtId="41" fontId="4" fillId="2" borderId="0" xfId="3" applyNumberFormat="1" applyFont="1" applyFill="1" applyBorder="1" applyAlignment="1">
      <alignment horizontal="right"/>
    </xf>
    <xf numFmtId="41" fontId="4" fillId="2" borderId="0" xfId="3" applyNumberFormat="1" applyFont="1" applyFill="1" applyAlignment="1">
      <alignment horizontal="right"/>
    </xf>
    <xf numFmtId="41" fontId="4" fillId="2" borderId="0" xfId="3" applyNumberFormat="1" applyFont="1" applyFill="1" applyAlignment="1"/>
    <xf numFmtId="41" fontId="3" fillId="2" borderId="0" xfId="3" applyNumberFormat="1" applyFont="1" applyFill="1" applyAlignment="1"/>
    <xf numFmtId="41" fontId="3" fillId="2" borderId="0" xfId="0" applyNumberFormat="1" applyFont="1" applyFill="1"/>
    <xf numFmtId="0" fontId="4" fillId="0" borderId="0" xfId="2" quotePrefix="1" applyFont="1" applyAlignment="1">
      <alignment horizontal="center"/>
    </xf>
    <xf numFmtId="0" fontId="4" fillId="0" borderId="0" xfId="2" applyFont="1" applyAlignment="1">
      <alignment horizontal="center"/>
    </xf>
    <xf numFmtId="49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0" fontId="17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49" fontId="4" fillId="0" borderId="0" xfId="2" quotePrefix="1" applyNumberFormat="1" applyFont="1" applyAlignment="1">
      <alignment horizontal="center"/>
    </xf>
    <xf numFmtId="49" fontId="11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left"/>
    </xf>
    <xf numFmtId="0" fontId="3" fillId="0" borderId="0" xfId="2" applyFont="1" applyAlignment="1">
      <alignment horizontal="center" vertical="center"/>
    </xf>
    <xf numFmtId="49" fontId="4" fillId="2" borderId="0" xfId="2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4" fillId="2" borderId="0" xfId="0" quotePrefix="1" applyNumberFormat="1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wrapText="1"/>
    </xf>
    <xf numFmtId="0" fontId="3" fillId="2" borderId="1" xfId="2" applyFont="1" applyFill="1" applyBorder="1" applyAlignment="1">
      <alignment horizontal="center"/>
    </xf>
  </cellXfs>
  <cellStyles count="8">
    <cellStyle name="Comma" xfId="1" builtinId="3"/>
    <cellStyle name="Comma 10 2 2" xfId="3" xr:uid="{9F762016-DE13-4F6B-BFA8-59AE09368131}"/>
    <cellStyle name="Comma 10 3" xfId="4" xr:uid="{A4A489B3-A120-46E6-872A-E77B4AF9DF40}"/>
    <cellStyle name="Comma 16 2" xfId="7" xr:uid="{C3365CE6-BB3D-47C1-B6BE-011CED7D2502}"/>
    <cellStyle name="Normal" xfId="0" builtinId="0"/>
    <cellStyle name="Normal 2" xfId="2" xr:uid="{34E062A2-47F4-446A-B2D0-16C98F263E27}"/>
    <cellStyle name="Normal 3 2" xfId="6" xr:uid="{E1460130-3085-46B4-A1A3-3C97DE6A649D}"/>
    <cellStyle name="Normal_BL" xfId="5" xr:uid="{F0AEC520-F7D0-4636-AC50-A48AAAE3B12B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7753-958F-47EC-A76D-6BB17CD12B76}">
  <sheetPr>
    <tabColor rgb="FF92D050"/>
    <pageSetUpPr fitToPage="1"/>
  </sheetPr>
  <dimension ref="B2:O140"/>
  <sheetViews>
    <sheetView showGridLines="0" view="pageBreakPreview" zoomScale="99" zoomScaleNormal="145" zoomScaleSheetLayoutView="99" workbookViewId="0">
      <selection activeCell="F73" sqref="F73"/>
    </sheetView>
  </sheetViews>
  <sheetFormatPr defaultColWidth="9" defaultRowHeight="21"/>
  <cols>
    <col min="1" max="1" width="3.7109375" style="92" customWidth="1"/>
    <col min="2" max="2" width="2.140625" style="92" customWidth="1"/>
    <col min="3" max="3" width="51.140625" style="4" customWidth="1"/>
    <col min="4" max="4" width="8.140625" style="2" customWidth="1"/>
    <col min="5" max="5" width="1" style="2" customWidth="1"/>
    <col min="6" max="6" width="14.140625" style="2" customWidth="1"/>
    <col min="7" max="7" width="1" style="2" customWidth="1"/>
    <col min="8" max="8" width="11.7109375" style="2" customWidth="1"/>
    <col min="9" max="9" width="1.140625" style="2" customWidth="1"/>
    <col min="10" max="10" width="0.42578125" style="2" hidden="1" customWidth="1"/>
    <col min="11" max="11" width="14.7109375" style="144" customWidth="1"/>
    <col min="12" max="12" width="1" style="2" customWidth="1"/>
    <col min="13" max="13" width="12.5703125" style="2" customWidth="1"/>
    <col min="14" max="15" width="11.28515625" style="92" bestFit="1" customWidth="1"/>
    <col min="16" max="16384" width="9" style="92"/>
  </cols>
  <sheetData>
    <row r="2" spans="2:15">
      <c r="K2" s="212"/>
      <c r="L2" s="212"/>
      <c r="M2" s="212"/>
    </row>
    <row r="3" spans="2:15">
      <c r="C3" s="207" t="s">
        <v>0</v>
      </c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2:15">
      <c r="C4" s="207" t="s">
        <v>1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2:15">
      <c r="C5" s="207" t="s">
        <v>204</v>
      </c>
      <c r="D5" s="207"/>
      <c r="E5" s="207"/>
      <c r="F5" s="207"/>
      <c r="G5" s="207"/>
      <c r="H5" s="207"/>
      <c r="I5" s="207"/>
      <c r="J5" s="207"/>
      <c r="K5" s="207"/>
      <c r="L5" s="207"/>
      <c r="M5" s="207"/>
    </row>
    <row r="6" spans="2:15" ht="6.75" customHeight="1"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2:15">
      <c r="C7" s="1"/>
      <c r="F7" s="208" t="s">
        <v>2</v>
      </c>
      <c r="G7" s="208"/>
      <c r="H7" s="208"/>
      <c r="I7" s="208"/>
      <c r="J7" s="208"/>
      <c r="K7" s="208"/>
      <c r="L7" s="208"/>
      <c r="M7" s="208"/>
    </row>
    <row r="8" spans="2:15">
      <c r="C8" s="1"/>
      <c r="F8" s="208" t="s">
        <v>3</v>
      </c>
      <c r="G8" s="208"/>
      <c r="H8" s="208"/>
      <c r="I8" s="209"/>
      <c r="K8" s="210" t="s">
        <v>4</v>
      </c>
      <c r="L8" s="210"/>
      <c r="M8" s="210"/>
    </row>
    <row r="9" spans="2:15">
      <c r="D9" s="5" t="s">
        <v>5</v>
      </c>
      <c r="E9" s="3"/>
      <c r="F9" s="158" t="s">
        <v>203</v>
      </c>
      <c r="G9" s="3"/>
      <c r="H9" s="158" t="s">
        <v>190</v>
      </c>
      <c r="I9" s="3"/>
      <c r="J9" s="3"/>
      <c r="K9" s="158" t="s">
        <v>203</v>
      </c>
      <c r="L9" s="3"/>
      <c r="M9" s="159" t="s">
        <v>190</v>
      </c>
    </row>
    <row r="10" spans="2:15">
      <c r="D10" s="3"/>
      <c r="E10" s="3"/>
      <c r="F10" s="151" t="s">
        <v>234</v>
      </c>
      <c r="G10" s="160"/>
      <c r="H10" s="151" t="s">
        <v>212</v>
      </c>
      <c r="I10" s="161"/>
      <c r="J10" s="161"/>
      <c r="K10" s="151" t="s">
        <v>234</v>
      </c>
      <c r="L10" s="151"/>
      <c r="M10" s="151" t="s">
        <v>212</v>
      </c>
    </row>
    <row r="11" spans="2:15">
      <c r="D11" s="3"/>
      <c r="E11" s="3"/>
      <c r="F11" s="151" t="s">
        <v>213</v>
      </c>
      <c r="G11" s="160"/>
      <c r="H11" s="160"/>
      <c r="I11" s="3"/>
      <c r="J11" s="3"/>
      <c r="K11" s="151" t="s">
        <v>213</v>
      </c>
      <c r="L11" s="160"/>
      <c r="M11" s="160"/>
    </row>
    <row r="12" spans="2:15">
      <c r="B12" s="211" t="s">
        <v>6</v>
      </c>
      <c r="C12" s="211"/>
      <c r="E12" s="3"/>
      <c r="F12" s="3"/>
      <c r="G12" s="3"/>
      <c r="H12" s="3"/>
      <c r="I12" s="3"/>
      <c r="J12" s="3"/>
      <c r="K12" s="162"/>
      <c r="L12" s="3"/>
      <c r="M12" s="162"/>
    </row>
    <row r="13" spans="2:15">
      <c r="B13" s="7" t="s">
        <v>7</v>
      </c>
      <c r="D13" s="8"/>
      <c r="E13" s="8"/>
      <c r="F13" s="163"/>
      <c r="G13" s="8"/>
      <c r="H13" s="163"/>
      <c r="I13" s="8"/>
      <c r="J13" s="8"/>
      <c r="K13" s="164"/>
      <c r="L13" s="163"/>
      <c r="M13" s="164"/>
    </row>
    <row r="14" spans="2:15">
      <c r="C14" s="4" t="s">
        <v>8</v>
      </c>
      <c r="D14" s="8">
        <v>5</v>
      </c>
      <c r="E14" s="8"/>
      <c r="F14" s="165">
        <v>4330</v>
      </c>
      <c r="G14" s="8"/>
      <c r="H14" s="165">
        <v>6541</v>
      </c>
      <c r="I14" s="8"/>
      <c r="J14" s="8"/>
      <c r="K14" s="165">
        <v>3684</v>
      </c>
      <c r="L14" s="10"/>
      <c r="M14" s="165">
        <v>2155</v>
      </c>
      <c r="N14" s="182"/>
      <c r="O14" s="182"/>
    </row>
    <row r="15" spans="2:15">
      <c r="C15" s="4" t="s">
        <v>9</v>
      </c>
      <c r="D15" s="8"/>
      <c r="E15" s="8"/>
      <c r="F15" s="165"/>
      <c r="G15" s="8"/>
      <c r="H15" s="165"/>
      <c r="I15" s="8"/>
      <c r="J15" s="8"/>
      <c r="K15" s="166"/>
      <c r="L15" s="10"/>
      <c r="M15" s="166"/>
      <c r="N15" s="182"/>
      <c r="O15" s="182"/>
    </row>
    <row r="16" spans="2:15">
      <c r="C16" s="4" t="s">
        <v>10</v>
      </c>
      <c r="D16" s="8">
        <v>4.4000000000000004</v>
      </c>
      <c r="E16" s="8"/>
      <c r="F16" s="165">
        <v>30213</v>
      </c>
      <c r="G16" s="8"/>
      <c r="H16" s="165">
        <v>11962</v>
      </c>
      <c r="I16" s="8"/>
      <c r="J16" s="8"/>
      <c r="K16" s="165">
        <v>27612</v>
      </c>
      <c r="L16" s="10"/>
      <c r="M16" s="165">
        <v>9695</v>
      </c>
      <c r="N16" s="182"/>
      <c r="O16" s="182"/>
    </row>
    <row r="17" spans="2:15">
      <c r="C17" s="4" t="s">
        <v>11</v>
      </c>
      <c r="D17" s="8">
        <v>6</v>
      </c>
      <c r="E17" s="8"/>
      <c r="F17" s="165">
        <v>138264</v>
      </c>
      <c r="G17" s="8"/>
      <c r="H17" s="165">
        <v>206901</v>
      </c>
      <c r="I17" s="8"/>
      <c r="J17" s="8"/>
      <c r="K17" s="165">
        <v>10762</v>
      </c>
      <c r="L17" s="10"/>
      <c r="M17" s="165">
        <v>89550</v>
      </c>
      <c r="N17" s="182"/>
      <c r="O17" s="182"/>
    </row>
    <row r="18" spans="2:15">
      <c r="C18" s="4" t="s">
        <v>231</v>
      </c>
      <c r="D18" s="8">
        <v>7</v>
      </c>
      <c r="E18" s="8"/>
      <c r="F18" s="165">
        <v>30560</v>
      </c>
      <c r="G18" s="8"/>
      <c r="H18" s="165">
        <v>0</v>
      </c>
      <c r="I18" s="8"/>
      <c r="J18" s="8"/>
      <c r="K18" s="165">
        <v>0</v>
      </c>
      <c r="L18" s="10"/>
      <c r="M18" s="165">
        <v>0</v>
      </c>
      <c r="N18" s="182"/>
      <c r="O18" s="182"/>
    </row>
    <row r="19" spans="2:15">
      <c r="C19" s="4" t="s">
        <v>218</v>
      </c>
      <c r="D19" s="8">
        <v>8</v>
      </c>
      <c r="E19" s="8"/>
      <c r="F19" s="165">
        <v>2016</v>
      </c>
      <c r="G19" s="8"/>
      <c r="H19" s="165">
        <v>1999</v>
      </c>
      <c r="I19" s="8"/>
      <c r="J19" s="8"/>
      <c r="K19" s="165">
        <v>0</v>
      </c>
      <c r="L19" s="10"/>
      <c r="M19" s="165">
        <v>0</v>
      </c>
      <c r="N19" s="182"/>
      <c r="O19" s="182"/>
    </row>
    <row r="20" spans="2:15">
      <c r="C20" s="4" t="s">
        <v>12</v>
      </c>
      <c r="D20" s="8">
        <v>4.5</v>
      </c>
      <c r="E20" s="8"/>
      <c r="F20" s="165">
        <v>0</v>
      </c>
      <c r="G20" s="8"/>
      <c r="H20" s="165">
        <v>0</v>
      </c>
      <c r="I20" s="8"/>
      <c r="J20" s="8"/>
      <c r="K20" s="165">
        <v>155439</v>
      </c>
      <c r="L20" s="10"/>
      <c r="M20" s="165">
        <v>116385</v>
      </c>
      <c r="N20" s="182"/>
      <c r="O20" s="182"/>
    </row>
    <row r="21" spans="2:15" hidden="1">
      <c r="C21" s="4" t="s">
        <v>13</v>
      </c>
      <c r="D21" s="8">
        <v>4.5999999999999996</v>
      </c>
      <c r="E21" s="8"/>
      <c r="F21" s="165">
        <v>0</v>
      </c>
      <c r="G21" s="8"/>
      <c r="H21" s="165"/>
      <c r="I21" s="8"/>
      <c r="J21" s="8"/>
      <c r="K21" s="165"/>
      <c r="L21" s="10"/>
      <c r="M21" s="165"/>
      <c r="N21" s="182"/>
      <c r="O21" s="182"/>
    </row>
    <row r="22" spans="2:15">
      <c r="C22" s="4" t="s">
        <v>169</v>
      </c>
      <c r="D22" s="8">
        <v>4.7</v>
      </c>
      <c r="E22" s="8"/>
      <c r="F22" s="10">
        <v>6327</v>
      </c>
      <c r="G22" s="8"/>
      <c r="H22" s="10">
        <v>6109</v>
      </c>
      <c r="I22" s="8"/>
      <c r="J22" s="10"/>
      <c r="K22" s="10">
        <v>0</v>
      </c>
      <c r="L22" s="10"/>
      <c r="M22" s="10">
        <v>0</v>
      </c>
      <c r="N22" s="182"/>
      <c r="O22" s="182"/>
    </row>
    <row r="23" spans="2:15" hidden="1">
      <c r="C23" s="4" t="s">
        <v>14</v>
      </c>
      <c r="D23" s="8"/>
      <c r="E23" s="8"/>
      <c r="F23" s="152">
        <v>0</v>
      </c>
      <c r="G23" s="8"/>
      <c r="H23" s="154">
        <v>0</v>
      </c>
      <c r="I23" s="8"/>
      <c r="J23" s="8"/>
      <c r="K23" s="152"/>
      <c r="L23" s="10"/>
      <c r="M23" s="152"/>
      <c r="N23" s="182"/>
      <c r="O23" s="182"/>
    </row>
    <row r="24" spans="2:15" hidden="1">
      <c r="C24" s="4" t="s">
        <v>15</v>
      </c>
      <c r="D24" s="8"/>
      <c r="E24" s="8"/>
      <c r="F24" s="165"/>
      <c r="G24" s="8"/>
      <c r="H24" s="165"/>
      <c r="I24" s="8"/>
      <c r="J24" s="8"/>
      <c r="K24" s="165"/>
      <c r="L24" s="10"/>
      <c r="M24" s="165"/>
      <c r="N24" s="182"/>
      <c r="O24" s="182"/>
    </row>
    <row r="25" spans="2:15">
      <c r="C25" s="4" t="s">
        <v>16</v>
      </c>
      <c r="D25" s="8"/>
      <c r="E25" s="8"/>
      <c r="F25" s="152">
        <v>5652</v>
      </c>
      <c r="G25" s="8"/>
      <c r="H25" s="154">
        <v>6888</v>
      </c>
      <c r="I25" s="8"/>
      <c r="J25" s="8"/>
      <c r="K25" s="152">
        <v>800</v>
      </c>
      <c r="L25" s="10"/>
      <c r="M25" s="152">
        <v>2198</v>
      </c>
      <c r="N25" s="182"/>
      <c r="O25" s="182"/>
    </row>
    <row r="26" spans="2:15">
      <c r="B26" s="7" t="s">
        <v>17</v>
      </c>
      <c r="D26" s="8"/>
      <c r="E26" s="8"/>
      <c r="F26" s="12">
        <f>SUM(F14:F25)</f>
        <v>217362</v>
      </c>
      <c r="G26" s="13"/>
      <c r="H26" s="12">
        <f>SUM(H14:H25)</f>
        <v>240400</v>
      </c>
      <c r="I26" s="13"/>
      <c r="J26" s="13"/>
      <c r="K26" s="12">
        <f>SUM(K14:K25)</f>
        <v>198297</v>
      </c>
      <c r="L26" s="10"/>
      <c r="M26" s="146">
        <f>SUM(M14:M25)</f>
        <v>219983</v>
      </c>
      <c r="N26" s="182"/>
      <c r="O26" s="182"/>
    </row>
    <row r="27" spans="2:15" ht="8.25" customHeight="1">
      <c r="C27" s="7"/>
      <c r="D27" s="8"/>
      <c r="E27" s="8"/>
      <c r="F27" s="9"/>
      <c r="G27" s="8"/>
      <c r="H27" s="9"/>
      <c r="I27" s="8"/>
      <c r="J27" s="8"/>
      <c r="K27" s="165"/>
      <c r="L27" s="10"/>
      <c r="M27" s="165"/>
      <c r="N27" s="182">
        <v>0</v>
      </c>
      <c r="O27" s="182">
        <v>0</v>
      </c>
    </row>
    <row r="28" spans="2:15">
      <c r="B28" s="7" t="s">
        <v>18</v>
      </c>
      <c r="D28" s="8"/>
      <c r="E28" s="8"/>
      <c r="F28" s="9"/>
      <c r="G28" s="8"/>
      <c r="H28" s="9"/>
      <c r="I28" s="8"/>
      <c r="J28" s="8"/>
      <c r="K28" s="165"/>
      <c r="L28" s="10"/>
      <c r="M28" s="165"/>
    </row>
    <row r="29" spans="2:15">
      <c r="C29" s="4" t="s">
        <v>19</v>
      </c>
      <c r="D29" s="8">
        <v>9</v>
      </c>
      <c r="E29" s="8"/>
      <c r="F29" s="165">
        <v>50000</v>
      </c>
      <c r="G29" s="8"/>
      <c r="H29" s="165">
        <v>50000</v>
      </c>
      <c r="I29" s="8"/>
      <c r="J29" s="8"/>
      <c r="K29" s="165">
        <v>50000</v>
      </c>
      <c r="L29" s="10"/>
      <c r="M29" s="165">
        <v>50000</v>
      </c>
      <c r="N29" s="182"/>
      <c r="O29" s="183"/>
    </row>
    <row r="30" spans="2:15">
      <c r="C30" s="4" t="s">
        <v>20</v>
      </c>
      <c r="D30" s="8">
        <v>10</v>
      </c>
      <c r="E30" s="8"/>
      <c r="F30" s="165">
        <v>1623</v>
      </c>
      <c r="G30" s="8"/>
      <c r="H30" s="165">
        <v>1623</v>
      </c>
      <c r="I30" s="8"/>
      <c r="J30" s="8"/>
      <c r="K30" s="165">
        <v>450</v>
      </c>
      <c r="L30" s="10"/>
      <c r="M30" s="165">
        <v>450</v>
      </c>
      <c r="N30" s="182"/>
      <c r="O30" s="183"/>
    </row>
    <row r="31" spans="2:15">
      <c r="C31" s="4" t="s">
        <v>21</v>
      </c>
      <c r="D31" s="8">
        <v>11</v>
      </c>
      <c r="E31" s="8"/>
      <c r="F31" s="165">
        <v>0</v>
      </c>
      <c r="G31" s="8"/>
      <c r="H31" s="165">
        <v>0</v>
      </c>
      <c r="I31" s="8"/>
      <c r="J31" s="8"/>
      <c r="K31" s="165">
        <v>258700</v>
      </c>
      <c r="L31" s="10"/>
      <c r="M31" s="165">
        <v>258700</v>
      </c>
      <c r="N31" s="182"/>
      <c r="O31" s="183"/>
    </row>
    <row r="32" spans="2:15">
      <c r="C32" s="4" t="s">
        <v>22</v>
      </c>
      <c r="D32" s="8">
        <v>13.1</v>
      </c>
      <c r="E32" s="8"/>
      <c r="F32" s="165">
        <v>1289031</v>
      </c>
      <c r="G32" s="8"/>
      <c r="H32" s="165">
        <v>1263776</v>
      </c>
      <c r="I32" s="8"/>
      <c r="J32" s="8"/>
      <c r="K32" s="165">
        <v>1154680</v>
      </c>
      <c r="L32" s="10"/>
      <c r="M32" s="165">
        <v>1154680</v>
      </c>
      <c r="N32" s="182"/>
      <c r="O32" s="183"/>
    </row>
    <row r="33" spans="2:15" hidden="1">
      <c r="C33" s="4" t="s">
        <v>23</v>
      </c>
      <c r="D33" s="92"/>
      <c r="E33" s="8"/>
      <c r="F33" s="165">
        <v>0</v>
      </c>
      <c r="G33" s="8"/>
      <c r="H33" s="165">
        <v>0</v>
      </c>
      <c r="I33" s="8"/>
      <c r="J33" s="8"/>
      <c r="K33" s="165">
        <v>0</v>
      </c>
      <c r="L33" s="10"/>
      <c r="M33" s="165">
        <v>0</v>
      </c>
      <c r="N33" s="182"/>
      <c r="O33" s="183"/>
    </row>
    <row r="34" spans="2:15">
      <c r="C34" s="4" t="s">
        <v>191</v>
      </c>
      <c r="D34" s="8">
        <v>4.5999999999999996</v>
      </c>
      <c r="E34" s="8"/>
      <c r="F34" s="165">
        <v>0</v>
      </c>
      <c r="G34" s="8"/>
      <c r="H34" s="165">
        <v>0</v>
      </c>
      <c r="I34" s="8"/>
      <c r="J34" s="8"/>
      <c r="K34" s="165">
        <v>30364</v>
      </c>
      <c r="L34" s="10"/>
      <c r="M34" s="165">
        <v>30000</v>
      </c>
      <c r="N34" s="182"/>
      <c r="O34" s="183"/>
    </row>
    <row r="35" spans="2:15">
      <c r="C35" s="4" t="s">
        <v>182</v>
      </c>
      <c r="D35" s="8">
        <v>12</v>
      </c>
      <c r="E35" s="8"/>
      <c r="F35" s="165">
        <v>141420</v>
      </c>
      <c r="G35" s="8"/>
      <c r="H35" s="165">
        <v>141040</v>
      </c>
      <c r="I35" s="8"/>
      <c r="J35" s="8"/>
      <c r="K35" s="165">
        <v>141420</v>
      </c>
      <c r="L35" s="10"/>
      <c r="M35" s="165">
        <v>141040</v>
      </c>
      <c r="N35" s="182"/>
      <c r="O35" s="183"/>
    </row>
    <row r="36" spans="2:15">
      <c r="C36" s="4" t="s">
        <v>192</v>
      </c>
      <c r="D36" s="8">
        <v>8</v>
      </c>
      <c r="E36" s="8"/>
      <c r="F36" s="165">
        <v>8263</v>
      </c>
      <c r="G36" s="8"/>
      <c r="H36" s="165">
        <v>8774</v>
      </c>
      <c r="I36" s="8"/>
      <c r="J36" s="8"/>
      <c r="K36" s="165">
        <v>0</v>
      </c>
      <c r="L36" s="10"/>
      <c r="M36" s="165">
        <v>0</v>
      </c>
      <c r="N36" s="182"/>
      <c r="O36" s="183"/>
    </row>
    <row r="37" spans="2:15">
      <c r="C37" s="4" t="s">
        <v>24</v>
      </c>
      <c r="D37" s="8">
        <v>14</v>
      </c>
      <c r="E37" s="8"/>
      <c r="F37" s="165">
        <v>58365</v>
      </c>
      <c r="G37" s="8"/>
      <c r="H37" s="165">
        <v>58365</v>
      </c>
      <c r="I37" s="8"/>
      <c r="J37" s="8"/>
      <c r="K37" s="165">
        <v>58365</v>
      </c>
      <c r="L37" s="10"/>
      <c r="M37" s="165">
        <v>58365</v>
      </c>
      <c r="N37" s="182"/>
      <c r="O37" s="183"/>
    </row>
    <row r="38" spans="2:15" hidden="1">
      <c r="C38" s="4" t="s">
        <v>172</v>
      </c>
      <c r="D38" s="8">
        <v>13</v>
      </c>
      <c r="E38" s="8"/>
      <c r="F38" s="165"/>
      <c r="G38" s="8"/>
      <c r="H38" s="165"/>
      <c r="I38" s="8"/>
      <c r="J38" s="8"/>
      <c r="K38" s="165"/>
      <c r="L38" s="10"/>
      <c r="M38" s="165"/>
      <c r="N38" s="182"/>
      <c r="O38" s="183"/>
    </row>
    <row r="39" spans="2:15">
      <c r="C39" s="4" t="s">
        <v>25</v>
      </c>
      <c r="D39" s="8">
        <v>15</v>
      </c>
      <c r="E39" s="8"/>
      <c r="F39" s="165">
        <v>277714</v>
      </c>
      <c r="G39" s="8"/>
      <c r="H39" s="165">
        <v>280182</v>
      </c>
      <c r="I39" s="8"/>
      <c r="J39" s="8"/>
      <c r="K39" s="165">
        <v>105389</v>
      </c>
      <c r="L39" s="10"/>
      <c r="M39" s="165">
        <v>107288</v>
      </c>
      <c r="N39" s="182"/>
      <c r="O39" s="183"/>
    </row>
    <row r="40" spans="2:15">
      <c r="C40" s="4" t="s">
        <v>26</v>
      </c>
      <c r="D40" s="8">
        <v>16</v>
      </c>
      <c r="E40" s="8"/>
      <c r="F40" s="165">
        <v>188198</v>
      </c>
      <c r="G40" s="8"/>
      <c r="H40" s="165">
        <v>189502</v>
      </c>
      <c r="I40" s="8"/>
      <c r="J40" s="8"/>
      <c r="K40" s="165">
        <v>92887</v>
      </c>
      <c r="L40" s="10"/>
      <c r="M40" s="165">
        <v>96738</v>
      </c>
      <c r="N40" s="182"/>
      <c r="O40" s="183"/>
    </row>
    <row r="41" spans="2:15">
      <c r="C41" s="4" t="s">
        <v>27</v>
      </c>
      <c r="D41" s="8">
        <v>17</v>
      </c>
      <c r="E41" s="8"/>
      <c r="F41" s="165">
        <v>99454</v>
      </c>
      <c r="G41" s="8"/>
      <c r="H41" s="165">
        <v>99463</v>
      </c>
      <c r="I41" s="8"/>
      <c r="J41" s="8"/>
      <c r="K41" s="165">
        <v>16</v>
      </c>
      <c r="L41" s="10"/>
      <c r="M41" s="165">
        <v>25</v>
      </c>
      <c r="N41" s="182"/>
      <c r="O41" s="183"/>
    </row>
    <row r="42" spans="2:15">
      <c r="C42" s="4" t="s">
        <v>28</v>
      </c>
      <c r="D42" s="8">
        <v>3.1</v>
      </c>
      <c r="E42" s="8"/>
      <c r="F42" s="165">
        <v>54991</v>
      </c>
      <c r="G42" s="8"/>
      <c r="H42" s="165">
        <v>54991</v>
      </c>
      <c r="I42" s="8"/>
      <c r="J42" s="8"/>
      <c r="K42" s="165">
        <v>0</v>
      </c>
      <c r="L42" s="10"/>
      <c r="M42" s="165">
        <v>0</v>
      </c>
      <c r="N42" s="182"/>
      <c r="O42" s="183"/>
    </row>
    <row r="43" spans="2:15">
      <c r="C43" s="4" t="s">
        <v>29</v>
      </c>
      <c r="D43" s="8">
        <v>18</v>
      </c>
      <c r="E43" s="8"/>
      <c r="F43" s="165">
        <v>25516</v>
      </c>
      <c r="G43" s="8"/>
      <c r="H43" s="165">
        <v>23660</v>
      </c>
      <c r="I43" s="8"/>
      <c r="J43" s="8"/>
      <c r="K43" s="165">
        <f>25165</f>
        <v>25165</v>
      </c>
      <c r="L43" s="10"/>
      <c r="M43" s="165">
        <v>23308</v>
      </c>
      <c r="O43" s="183"/>
    </row>
    <row r="44" spans="2:15">
      <c r="C44" s="4" t="s">
        <v>30</v>
      </c>
      <c r="D44" s="8">
        <v>25.3</v>
      </c>
      <c r="E44" s="8"/>
      <c r="F44" s="165">
        <v>1741</v>
      </c>
      <c r="G44" s="8"/>
      <c r="H44" s="165">
        <v>1726</v>
      </c>
      <c r="I44" s="8"/>
      <c r="J44" s="8"/>
      <c r="K44" s="165">
        <v>0</v>
      </c>
      <c r="L44" s="10"/>
      <c r="M44" s="165">
        <v>0</v>
      </c>
      <c r="O44" s="183"/>
    </row>
    <row r="45" spans="2:15">
      <c r="B45" s="7" t="s">
        <v>31</v>
      </c>
      <c r="D45" s="8"/>
      <c r="E45" s="8"/>
      <c r="F45" s="12">
        <f>SUM(F29:F44)</f>
        <v>2196316</v>
      </c>
      <c r="G45" s="13"/>
      <c r="H45" s="12">
        <f>SUM(H29:H44)</f>
        <v>2173102</v>
      </c>
      <c r="I45" s="13"/>
      <c r="J45" s="13"/>
      <c r="K45" s="12">
        <f>SUM(K29:K44)</f>
        <v>1917436</v>
      </c>
      <c r="L45" s="10"/>
      <c r="M45" s="146">
        <f>SUM(M29:M44)</f>
        <v>1920594</v>
      </c>
      <c r="O45" s="183"/>
    </row>
    <row r="46" spans="2:15" ht="20.65" customHeight="1" thickBot="1">
      <c r="B46" s="7" t="s">
        <v>32</v>
      </c>
      <c r="C46" s="7"/>
      <c r="D46" s="8"/>
      <c r="E46" s="8"/>
      <c r="F46" s="15">
        <f>+F45+F26</f>
        <v>2413678</v>
      </c>
      <c r="G46" s="13"/>
      <c r="H46" s="15">
        <f>+H45+H26</f>
        <v>2413502</v>
      </c>
      <c r="I46" s="13"/>
      <c r="J46" s="13"/>
      <c r="K46" s="15">
        <f>+K45+K26</f>
        <v>2115733</v>
      </c>
      <c r="L46" s="10"/>
      <c r="M46" s="15">
        <f>+M45+M26</f>
        <v>2140577</v>
      </c>
      <c r="O46" s="183"/>
    </row>
    <row r="47" spans="2:15" ht="13.5" customHeight="1" thickTop="1">
      <c r="C47" s="7"/>
      <c r="D47" s="8"/>
      <c r="E47" s="8"/>
      <c r="F47" s="10"/>
      <c r="G47" s="13"/>
      <c r="H47" s="10"/>
      <c r="I47" s="13"/>
      <c r="J47" s="13"/>
      <c r="K47" s="10"/>
      <c r="L47" s="10"/>
      <c r="M47" s="10"/>
      <c r="O47" s="183"/>
    </row>
    <row r="48" spans="2:15">
      <c r="C48" s="17" t="s">
        <v>211</v>
      </c>
      <c r="D48" s="8"/>
      <c r="E48" s="8"/>
      <c r="F48" s="167"/>
      <c r="G48" s="8"/>
      <c r="H48" s="8"/>
      <c r="I48" s="8"/>
      <c r="J48" s="8"/>
      <c r="K48" s="168"/>
      <c r="L48" s="167"/>
      <c r="M48" s="167"/>
    </row>
    <row r="49" spans="3:13">
      <c r="C49" s="17"/>
      <c r="D49" s="8"/>
      <c r="E49" s="8"/>
      <c r="F49" s="167"/>
      <c r="G49" s="8"/>
      <c r="H49" s="8"/>
      <c r="I49" s="8"/>
      <c r="J49" s="8"/>
      <c r="K49" s="168"/>
      <c r="L49" s="167"/>
      <c r="M49" s="167"/>
    </row>
    <row r="50" spans="3:13">
      <c r="C50" s="17"/>
      <c r="D50" s="8"/>
      <c r="E50" s="8"/>
      <c r="F50" s="167"/>
      <c r="G50" s="8"/>
      <c r="H50" s="8"/>
      <c r="I50" s="8"/>
      <c r="J50" s="8"/>
      <c r="K50" s="168"/>
      <c r="L50" s="167"/>
      <c r="M50" s="167"/>
    </row>
    <row r="51" spans="3:13">
      <c r="C51" s="17"/>
      <c r="D51" s="8"/>
      <c r="E51" s="8"/>
      <c r="F51" s="167"/>
      <c r="G51" s="8"/>
      <c r="H51" s="8"/>
      <c r="I51" s="8"/>
      <c r="J51" s="8"/>
      <c r="K51" s="168"/>
      <c r="L51" s="167"/>
      <c r="M51" s="167"/>
    </row>
    <row r="52" spans="3:13">
      <c r="C52" s="17"/>
      <c r="D52" s="8"/>
      <c r="E52" s="8"/>
      <c r="F52" s="167"/>
      <c r="G52" s="8"/>
      <c r="H52" s="8"/>
      <c r="I52" s="8"/>
      <c r="J52" s="8"/>
      <c r="K52" s="168"/>
      <c r="L52" s="167"/>
      <c r="M52" s="167"/>
    </row>
    <row r="53" spans="3:13">
      <c r="C53" s="17"/>
      <c r="D53" s="8"/>
      <c r="E53" s="8"/>
      <c r="F53" s="167"/>
      <c r="G53" s="8"/>
      <c r="H53" s="8"/>
      <c r="I53" s="8"/>
      <c r="J53" s="8"/>
      <c r="K53" s="168"/>
      <c r="L53" s="167"/>
      <c r="M53" s="167"/>
    </row>
    <row r="54" spans="3:13">
      <c r="C54" s="17"/>
      <c r="D54" s="8"/>
      <c r="E54" s="8"/>
      <c r="F54" s="167"/>
      <c r="G54" s="8"/>
      <c r="H54" s="8"/>
      <c r="I54" s="8"/>
      <c r="J54" s="8"/>
      <c r="K54" s="168"/>
      <c r="L54" s="167"/>
      <c r="M54" s="167"/>
    </row>
    <row r="55" spans="3:13">
      <c r="C55" s="8" t="s">
        <v>162</v>
      </c>
      <c r="D55" s="8"/>
      <c r="E55" s="8"/>
      <c r="F55" s="205" t="s">
        <v>163</v>
      </c>
      <c r="G55" s="206"/>
      <c r="H55" s="206"/>
      <c r="I55" s="206"/>
      <c r="J55" s="206"/>
      <c r="K55" s="206"/>
      <c r="L55" s="206"/>
      <c r="M55" s="206"/>
    </row>
    <row r="56" spans="3:13">
      <c r="C56" s="8" t="s">
        <v>161</v>
      </c>
      <c r="D56" s="8"/>
      <c r="E56" s="8"/>
      <c r="F56" s="205" t="s">
        <v>164</v>
      </c>
      <c r="G56" s="206"/>
      <c r="H56" s="206"/>
      <c r="I56" s="206"/>
      <c r="J56" s="206"/>
      <c r="K56" s="206"/>
      <c r="L56" s="206"/>
      <c r="M56" s="206"/>
    </row>
    <row r="57" spans="3:13">
      <c r="C57" s="8"/>
      <c r="D57" s="8"/>
      <c r="E57" s="8"/>
      <c r="F57" s="169"/>
      <c r="G57" s="8"/>
      <c r="H57" s="8"/>
      <c r="I57" s="8"/>
      <c r="J57" s="8"/>
      <c r="K57" s="8"/>
      <c r="L57" s="8"/>
      <c r="M57" s="8"/>
    </row>
    <row r="58" spans="3:13">
      <c r="C58" s="205" t="s">
        <v>175</v>
      </c>
      <c r="D58" s="206"/>
      <c r="E58" s="206"/>
      <c r="F58" s="206"/>
      <c r="G58" s="206"/>
      <c r="H58" s="206"/>
      <c r="I58" s="206"/>
      <c r="J58" s="206"/>
      <c r="K58" s="206"/>
      <c r="L58" s="206"/>
      <c r="M58" s="206"/>
    </row>
    <row r="59" spans="3:13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3:13"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3:13">
      <c r="C61" s="207" t="s">
        <v>0</v>
      </c>
      <c r="D61" s="207"/>
      <c r="E61" s="207"/>
      <c r="F61" s="207"/>
      <c r="G61" s="207"/>
      <c r="H61" s="207"/>
      <c r="I61" s="207"/>
      <c r="J61" s="207"/>
      <c r="K61" s="207"/>
      <c r="L61" s="207"/>
      <c r="M61" s="207"/>
    </row>
    <row r="62" spans="3:13">
      <c r="C62" s="207" t="s">
        <v>202</v>
      </c>
      <c r="D62" s="207"/>
      <c r="E62" s="207"/>
      <c r="F62" s="207"/>
      <c r="G62" s="207"/>
      <c r="H62" s="207"/>
      <c r="I62" s="207"/>
      <c r="J62" s="207"/>
      <c r="K62" s="207"/>
      <c r="L62" s="207"/>
      <c r="M62" s="207"/>
    </row>
    <row r="63" spans="3:13">
      <c r="C63" s="207" t="s">
        <v>204</v>
      </c>
      <c r="D63" s="207"/>
      <c r="E63" s="207"/>
      <c r="F63" s="207"/>
      <c r="G63" s="207"/>
      <c r="H63" s="207"/>
      <c r="I63" s="207"/>
      <c r="J63" s="207"/>
      <c r="K63" s="207"/>
      <c r="L63" s="207"/>
      <c r="M63" s="207"/>
    </row>
    <row r="64" spans="3:13" ht="8.25" customHeight="1"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</row>
    <row r="65" spans="2:13">
      <c r="C65" s="1"/>
      <c r="F65" s="208" t="s">
        <v>2</v>
      </c>
      <c r="G65" s="208"/>
      <c r="H65" s="208"/>
      <c r="I65" s="208"/>
      <c r="J65" s="208"/>
      <c r="K65" s="208"/>
      <c r="L65" s="208"/>
      <c r="M65" s="208"/>
    </row>
    <row r="66" spans="2:13">
      <c r="C66" s="1"/>
      <c r="F66" s="208" t="s">
        <v>3</v>
      </c>
      <c r="G66" s="208"/>
      <c r="H66" s="208"/>
      <c r="I66" s="209"/>
      <c r="K66" s="210" t="s">
        <v>4</v>
      </c>
      <c r="L66" s="210"/>
      <c r="M66" s="210"/>
    </row>
    <row r="67" spans="2:13">
      <c r="D67" s="5" t="s">
        <v>5</v>
      </c>
      <c r="E67" s="3"/>
      <c r="F67" s="158" t="s">
        <v>203</v>
      </c>
      <c r="G67" s="3"/>
      <c r="H67" s="158" t="s">
        <v>190</v>
      </c>
      <c r="I67" s="3"/>
      <c r="J67" s="3"/>
      <c r="K67" s="158" t="s">
        <v>203</v>
      </c>
      <c r="L67" s="3"/>
      <c r="M67" s="159" t="s">
        <v>190</v>
      </c>
    </row>
    <row r="68" spans="2:13">
      <c r="D68" s="3"/>
      <c r="E68" s="3"/>
      <c r="F68" s="151" t="s">
        <v>234</v>
      </c>
      <c r="G68" s="160"/>
      <c r="H68" s="151" t="s">
        <v>212</v>
      </c>
      <c r="I68" s="161"/>
      <c r="J68" s="161"/>
      <c r="K68" s="151" t="s">
        <v>234</v>
      </c>
      <c r="L68" s="151"/>
      <c r="M68" s="151" t="s">
        <v>212</v>
      </c>
    </row>
    <row r="69" spans="2:13">
      <c r="D69" s="3"/>
      <c r="E69" s="3"/>
      <c r="F69" s="151" t="s">
        <v>213</v>
      </c>
      <c r="G69" s="160"/>
      <c r="H69" s="160"/>
      <c r="I69" s="3"/>
      <c r="J69" s="3"/>
      <c r="K69" s="151" t="s">
        <v>213</v>
      </c>
      <c r="L69" s="160"/>
      <c r="M69" s="160"/>
    </row>
    <row r="70" spans="2:13">
      <c r="B70" s="170"/>
      <c r="C70" s="171" t="s">
        <v>33</v>
      </c>
      <c r="E70" s="3"/>
      <c r="F70" s="3"/>
      <c r="G70" s="3"/>
      <c r="H70" s="3"/>
      <c r="I70" s="3"/>
      <c r="J70" s="3"/>
      <c r="K70" s="162"/>
      <c r="L70" s="3"/>
      <c r="M70" s="162"/>
    </row>
    <row r="71" spans="2:13">
      <c r="B71" s="7" t="s">
        <v>34</v>
      </c>
      <c r="D71" s="8"/>
      <c r="E71" s="8"/>
      <c r="F71" s="167"/>
      <c r="G71" s="8"/>
      <c r="H71" s="167"/>
      <c r="I71" s="8"/>
      <c r="J71" s="8"/>
      <c r="K71" s="168"/>
      <c r="L71" s="167"/>
      <c r="M71" s="168"/>
    </row>
    <row r="72" spans="2:13">
      <c r="C72" s="4" t="s">
        <v>35</v>
      </c>
      <c r="D72" s="8"/>
      <c r="E72" s="8"/>
      <c r="F72" s="153"/>
      <c r="G72" s="8"/>
      <c r="H72" s="153"/>
      <c r="I72" s="8"/>
      <c r="J72" s="8"/>
      <c r="K72" s="153"/>
      <c r="L72" s="10"/>
      <c r="M72" s="153"/>
    </row>
    <row r="73" spans="2:13">
      <c r="C73" s="4" t="s">
        <v>10</v>
      </c>
      <c r="D73" s="8">
        <v>4.8</v>
      </c>
      <c r="E73" s="8"/>
      <c r="F73" s="153">
        <v>5128</v>
      </c>
      <c r="G73" s="8"/>
      <c r="H73" s="153">
        <v>73013</v>
      </c>
      <c r="I73" s="8"/>
      <c r="J73" s="8"/>
      <c r="K73" s="153">
        <v>572</v>
      </c>
      <c r="L73" s="10"/>
      <c r="M73" s="153">
        <v>69368</v>
      </c>
    </row>
    <row r="74" spans="2:13">
      <c r="C74" s="4" t="s">
        <v>11</v>
      </c>
      <c r="D74" s="8"/>
      <c r="E74" s="8"/>
      <c r="F74" s="153">
        <v>52380</v>
      </c>
      <c r="G74" s="8"/>
      <c r="H74" s="153">
        <v>37411</v>
      </c>
      <c r="I74" s="8"/>
      <c r="J74" s="8"/>
      <c r="K74" s="153">
        <v>37850</v>
      </c>
      <c r="L74" s="10"/>
      <c r="M74" s="153">
        <v>26425</v>
      </c>
    </row>
    <row r="75" spans="2:13">
      <c r="C75" s="4" t="s">
        <v>36</v>
      </c>
      <c r="D75" s="8">
        <v>19</v>
      </c>
      <c r="E75" s="8"/>
      <c r="F75" s="153">
        <v>32455</v>
      </c>
      <c r="G75" s="8"/>
      <c r="H75" s="153">
        <v>31902</v>
      </c>
      <c r="I75" s="8"/>
      <c r="J75" s="8"/>
      <c r="K75" s="153">
        <v>15995</v>
      </c>
      <c r="L75" s="10"/>
      <c r="M75" s="153">
        <v>16126</v>
      </c>
    </row>
    <row r="76" spans="2:13">
      <c r="C76" s="4" t="s">
        <v>233</v>
      </c>
      <c r="D76" s="8">
        <v>20</v>
      </c>
      <c r="E76" s="8"/>
      <c r="F76" s="153">
        <v>49221</v>
      </c>
      <c r="G76" s="8"/>
      <c r="H76" s="10">
        <v>0</v>
      </c>
      <c r="I76" s="8"/>
      <c r="J76" s="8"/>
      <c r="K76" s="153">
        <v>49221</v>
      </c>
      <c r="L76" s="10"/>
      <c r="M76" s="10">
        <v>0</v>
      </c>
    </row>
    <row r="77" spans="2:13">
      <c r="C77" s="4" t="s">
        <v>37</v>
      </c>
      <c r="D77" s="8"/>
      <c r="E77" s="8"/>
      <c r="F77" s="153">
        <v>2744</v>
      </c>
      <c r="G77" s="8"/>
      <c r="H77" s="153">
        <v>2646</v>
      </c>
      <c r="I77" s="8"/>
      <c r="J77" s="8"/>
      <c r="K77" s="153">
        <v>854</v>
      </c>
      <c r="L77" s="10"/>
      <c r="M77" s="153">
        <v>1031</v>
      </c>
    </row>
    <row r="78" spans="2:13">
      <c r="B78" s="7" t="s">
        <v>38</v>
      </c>
      <c r="D78" s="8"/>
      <c r="E78" s="8"/>
      <c r="F78" s="12">
        <f>SUM(F73:F77)</f>
        <v>141928</v>
      </c>
      <c r="G78" s="8"/>
      <c r="H78" s="12">
        <f>SUM(H73:H77)</f>
        <v>144972</v>
      </c>
      <c r="I78" s="8"/>
      <c r="J78" s="8"/>
      <c r="K78" s="172">
        <f>SUM(K73:K77)</f>
        <v>104492</v>
      </c>
      <c r="L78" s="10"/>
      <c r="M78" s="172">
        <f>SUM(M73:M77)</f>
        <v>112950</v>
      </c>
    </row>
    <row r="79" spans="2:13" ht="8.25" customHeight="1">
      <c r="C79" s="7"/>
      <c r="D79" s="8"/>
      <c r="E79" s="8"/>
      <c r="F79" s="9"/>
      <c r="G79" s="8"/>
      <c r="H79" s="9"/>
      <c r="I79" s="8"/>
      <c r="J79" s="8"/>
      <c r="K79" s="165"/>
      <c r="L79" s="10"/>
      <c r="M79" s="165"/>
    </row>
    <row r="80" spans="2:13">
      <c r="B80" s="7" t="s">
        <v>39</v>
      </c>
      <c r="D80" s="8"/>
      <c r="E80" s="8"/>
      <c r="F80" s="9"/>
      <c r="G80" s="8"/>
      <c r="H80" s="9"/>
      <c r="I80" s="8"/>
      <c r="J80" s="8"/>
      <c r="K80" s="165"/>
      <c r="L80" s="10"/>
      <c r="M80" s="165"/>
    </row>
    <row r="81" spans="2:13">
      <c r="C81" s="4" t="s">
        <v>40</v>
      </c>
      <c r="D81" s="8">
        <v>19</v>
      </c>
      <c r="E81" s="8"/>
      <c r="F81" s="165">
        <v>67564</v>
      </c>
      <c r="G81" s="8"/>
      <c r="H81" s="165">
        <v>72059</v>
      </c>
      <c r="I81" s="8"/>
      <c r="J81" s="8"/>
      <c r="K81" s="165">
        <v>33041</v>
      </c>
      <c r="L81" s="10"/>
      <c r="M81" s="165">
        <v>36983</v>
      </c>
    </row>
    <row r="82" spans="2:13">
      <c r="C82" s="4" t="s">
        <v>41</v>
      </c>
      <c r="D82" s="8">
        <v>21</v>
      </c>
      <c r="E82" s="8"/>
      <c r="F82" s="165">
        <v>2238</v>
      </c>
      <c r="G82" s="8"/>
      <c r="H82" s="165">
        <v>1938</v>
      </c>
      <c r="I82" s="8"/>
      <c r="J82" s="8"/>
      <c r="K82" s="165">
        <v>689</v>
      </c>
      <c r="L82" s="10"/>
      <c r="M82" s="165">
        <v>621</v>
      </c>
    </row>
    <row r="83" spans="2:13">
      <c r="C83" s="4" t="s">
        <v>42</v>
      </c>
      <c r="D83" s="8"/>
      <c r="E83" s="8"/>
      <c r="F83" s="153">
        <v>7248</v>
      </c>
      <c r="G83" s="8"/>
      <c r="H83" s="153">
        <v>3221</v>
      </c>
      <c r="I83" s="8"/>
      <c r="J83" s="8"/>
      <c r="K83" s="153">
        <v>4304</v>
      </c>
      <c r="L83" s="10"/>
      <c r="M83" s="153">
        <v>522</v>
      </c>
    </row>
    <row r="84" spans="2:13">
      <c r="C84" s="4" t="s">
        <v>43</v>
      </c>
      <c r="D84" s="8"/>
      <c r="E84" s="8"/>
      <c r="F84" s="153">
        <v>23409</v>
      </c>
      <c r="G84" s="8"/>
      <c r="H84" s="165">
        <v>23756</v>
      </c>
      <c r="I84" s="8"/>
      <c r="J84" s="8"/>
      <c r="K84" s="165">
        <v>0</v>
      </c>
      <c r="L84" s="165"/>
      <c r="M84" s="165">
        <v>0</v>
      </c>
    </row>
    <row r="85" spans="2:13">
      <c r="B85" s="7" t="s">
        <v>44</v>
      </c>
      <c r="D85" s="8"/>
      <c r="E85" s="8"/>
      <c r="F85" s="12">
        <f>SUM(F81:F84)</f>
        <v>100459</v>
      </c>
      <c r="G85" s="8"/>
      <c r="H85" s="12">
        <f>SUM(H81:H84)</f>
        <v>100974</v>
      </c>
      <c r="I85" s="8"/>
      <c r="J85" s="8"/>
      <c r="K85" s="12">
        <f>SUM(K81:K84)</f>
        <v>38034</v>
      </c>
      <c r="L85" s="10"/>
      <c r="M85" s="12">
        <f>SUM(M81:M84)</f>
        <v>38126</v>
      </c>
    </row>
    <row r="86" spans="2:13" ht="19.899999999999999" customHeight="1">
      <c r="B86" s="7" t="s">
        <v>45</v>
      </c>
      <c r="C86" s="7"/>
      <c r="D86" s="8"/>
      <c r="E86" s="8"/>
      <c r="F86" s="18">
        <f>+F85+F78</f>
        <v>242387</v>
      </c>
      <c r="G86" s="8"/>
      <c r="H86" s="18">
        <f>+H85+H78</f>
        <v>245946</v>
      </c>
      <c r="I86" s="8"/>
      <c r="J86" s="8"/>
      <c r="K86" s="18">
        <f>+K85+K78</f>
        <v>142526</v>
      </c>
      <c r="L86" s="19"/>
      <c r="M86" s="18">
        <f>+M85+M78</f>
        <v>151076</v>
      </c>
    </row>
    <row r="87" spans="2:13" ht="8.25" customHeight="1">
      <c r="C87" s="7"/>
      <c r="D87" s="8"/>
      <c r="E87" s="8"/>
      <c r="F87" s="10"/>
      <c r="G87" s="8"/>
      <c r="H87" s="10"/>
      <c r="I87" s="8"/>
      <c r="J87" s="8"/>
      <c r="K87" s="173"/>
      <c r="L87" s="19"/>
      <c r="M87" s="173"/>
    </row>
    <row r="88" spans="2:13">
      <c r="B88" s="170"/>
      <c r="C88" s="171" t="s">
        <v>46</v>
      </c>
      <c r="D88" s="8"/>
      <c r="E88" s="8"/>
      <c r="F88" s="174"/>
      <c r="G88" s="8"/>
      <c r="H88" s="174"/>
      <c r="I88" s="8"/>
      <c r="J88" s="8"/>
      <c r="K88" s="175"/>
      <c r="L88" s="174"/>
      <c r="M88" s="175"/>
    </row>
    <row r="89" spans="2:13">
      <c r="C89" s="4" t="s">
        <v>47</v>
      </c>
      <c r="D89" s="8"/>
      <c r="E89" s="8"/>
      <c r="F89" s="174"/>
      <c r="G89" s="8"/>
      <c r="H89" s="174"/>
      <c r="I89" s="8"/>
      <c r="J89" s="8"/>
      <c r="K89" s="175"/>
      <c r="L89" s="174"/>
      <c r="M89" s="175"/>
    </row>
    <row r="90" spans="2:13">
      <c r="C90" s="4" t="s">
        <v>200</v>
      </c>
      <c r="D90" s="92"/>
      <c r="E90" s="92"/>
      <c r="F90" s="92"/>
      <c r="G90" s="92"/>
      <c r="H90" s="92"/>
      <c r="I90" s="92"/>
      <c r="J90" s="92"/>
      <c r="K90" s="92"/>
      <c r="L90" s="92"/>
      <c r="M90" s="92"/>
    </row>
    <row r="91" spans="2:13" ht="21.75" thickBot="1">
      <c r="C91" s="4" t="s">
        <v>201</v>
      </c>
      <c r="D91" s="8">
        <v>23</v>
      </c>
      <c r="E91" s="8"/>
      <c r="F91" s="15">
        <v>3093442</v>
      </c>
      <c r="G91" s="8"/>
      <c r="H91" s="15">
        <v>3093442</v>
      </c>
      <c r="I91" s="8"/>
      <c r="J91" s="8"/>
      <c r="K91" s="15">
        <v>3093442</v>
      </c>
      <c r="L91" s="10"/>
      <c r="M91" s="15">
        <v>3093442</v>
      </c>
    </row>
    <row r="92" spans="2:13" ht="21.75" thickTop="1">
      <c r="C92" s="4" t="s">
        <v>198</v>
      </c>
      <c r="D92" s="8"/>
      <c r="E92" s="8"/>
      <c r="F92" s="10"/>
      <c r="G92" s="8"/>
      <c r="H92" s="10"/>
      <c r="I92" s="8"/>
      <c r="J92" s="8"/>
      <c r="K92" s="173"/>
      <c r="L92" s="10"/>
      <c r="M92" s="173"/>
    </row>
    <row r="93" spans="2:13">
      <c r="C93" s="4" t="s">
        <v>199</v>
      </c>
      <c r="D93" s="8">
        <v>23</v>
      </c>
      <c r="E93" s="8"/>
      <c r="F93" s="10">
        <v>2352976</v>
      </c>
      <c r="G93" s="8"/>
      <c r="H93" s="10">
        <v>2352976</v>
      </c>
      <c r="I93" s="8"/>
      <c r="J93" s="8"/>
      <c r="K93" s="173">
        <v>2352976</v>
      </c>
      <c r="L93" s="10"/>
      <c r="M93" s="173">
        <v>2352976</v>
      </c>
    </row>
    <row r="94" spans="2:13">
      <c r="C94" s="4" t="s">
        <v>48</v>
      </c>
      <c r="D94" s="8">
        <v>23</v>
      </c>
      <c r="E94" s="8"/>
      <c r="F94" s="11">
        <v>-272294</v>
      </c>
      <c r="G94" s="8"/>
      <c r="H94" s="11">
        <v>-272294</v>
      </c>
      <c r="I94" s="8"/>
      <c r="J94" s="8"/>
      <c r="K94" s="154">
        <v>-272294</v>
      </c>
      <c r="L94" s="10"/>
      <c r="M94" s="154">
        <v>-272294</v>
      </c>
    </row>
    <row r="95" spans="2:13">
      <c r="C95" s="4" t="s">
        <v>49</v>
      </c>
      <c r="D95" s="8"/>
      <c r="E95" s="8"/>
      <c r="F95" s="9"/>
      <c r="G95" s="8"/>
      <c r="H95" s="9"/>
      <c r="I95" s="8"/>
      <c r="J95" s="8"/>
      <c r="K95" s="165"/>
      <c r="L95" s="10"/>
      <c r="M95" s="165"/>
    </row>
    <row r="96" spans="2:13">
      <c r="C96" s="4" t="s">
        <v>50</v>
      </c>
      <c r="D96" s="8"/>
      <c r="E96" s="8"/>
      <c r="F96" s="10">
        <f>'SE Conso'!J22</f>
        <v>23444</v>
      </c>
      <c r="G96" s="8"/>
      <c r="H96" s="10">
        <v>17802</v>
      </c>
      <c r="I96" s="8"/>
      <c r="J96" s="8"/>
      <c r="K96" s="154">
        <f>SE!J23</f>
        <v>-107475</v>
      </c>
      <c r="L96" s="10"/>
      <c r="M96" s="154">
        <v>-91181</v>
      </c>
    </row>
    <row r="97" spans="2:13">
      <c r="C97" s="4" t="s">
        <v>51</v>
      </c>
      <c r="D97" s="8"/>
      <c r="E97" s="8"/>
      <c r="F97" s="165">
        <v>0</v>
      </c>
      <c r="G97" s="8"/>
      <c r="H97" s="10">
        <v>0</v>
      </c>
      <c r="I97" s="8"/>
      <c r="J97" s="8"/>
      <c r="K97" s="165">
        <v>0</v>
      </c>
      <c r="L97" s="10"/>
      <c r="M97" s="165">
        <v>0</v>
      </c>
    </row>
    <row r="98" spans="2:13">
      <c r="C98" s="4" t="s">
        <v>52</v>
      </c>
      <c r="D98" s="8"/>
      <c r="E98" s="8"/>
      <c r="F98" s="18">
        <f>'SE Conso'!R22</f>
        <v>67165</v>
      </c>
      <c r="G98" s="8"/>
      <c r="H98" s="18">
        <v>69072</v>
      </c>
      <c r="I98" s="8"/>
      <c r="J98" s="8"/>
      <c r="K98" s="18">
        <v>0</v>
      </c>
      <c r="L98" s="18"/>
      <c r="M98" s="18">
        <v>0</v>
      </c>
    </row>
    <row r="99" spans="2:13">
      <c r="B99" s="7" t="s">
        <v>53</v>
      </c>
      <c r="D99" s="8"/>
      <c r="E99" s="8"/>
      <c r="F99" s="12">
        <f>SUM(F92:F98)</f>
        <v>2171291</v>
      </c>
      <c r="G99" s="8"/>
      <c r="H99" s="12">
        <f>SUM(H92:H98)</f>
        <v>2167556</v>
      </c>
      <c r="I99" s="8"/>
      <c r="J99" s="8"/>
      <c r="K99" s="12">
        <f>SUM(K92:K98)</f>
        <v>1973207</v>
      </c>
      <c r="L99" s="10"/>
      <c r="M99" s="12">
        <f>SUM(M92:M98)</f>
        <v>1989501</v>
      </c>
    </row>
    <row r="100" spans="2:13" ht="21.75" thickBot="1">
      <c r="B100" s="7" t="s">
        <v>54</v>
      </c>
      <c r="D100" s="8"/>
      <c r="E100" s="8"/>
      <c r="F100" s="15">
        <f>+F86+F99</f>
        <v>2413678</v>
      </c>
      <c r="G100" s="8"/>
      <c r="H100" s="15">
        <f>+H86+H99</f>
        <v>2413502</v>
      </c>
      <c r="I100" s="8"/>
      <c r="J100" s="8"/>
      <c r="K100" s="15">
        <f>+K86+K99</f>
        <v>2115733</v>
      </c>
      <c r="L100" s="10"/>
      <c r="M100" s="15">
        <f>+M86+M99</f>
        <v>2140577</v>
      </c>
    </row>
    <row r="101" spans="2:13" ht="12.75" customHeight="1" thickTop="1">
      <c r="C101" s="176"/>
      <c r="D101" s="177"/>
      <c r="E101" s="177"/>
      <c r="F101" s="177"/>
      <c r="G101" s="177"/>
      <c r="H101" s="177"/>
      <c r="I101" s="177"/>
      <c r="J101" s="177"/>
      <c r="K101" s="177"/>
      <c r="L101" s="177"/>
      <c r="M101" s="177"/>
    </row>
    <row r="102" spans="2:13">
      <c r="C102" s="17" t="s">
        <v>211</v>
      </c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</row>
    <row r="103" spans="2:13">
      <c r="D103" s="177"/>
      <c r="E103" s="177"/>
      <c r="F103" s="177"/>
      <c r="G103" s="177"/>
      <c r="H103" s="177"/>
      <c r="I103" s="177"/>
      <c r="J103" s="177"/>
      <c r="K103" s="177"/>
      <c r="L103" s="177"/>
      <c r="M103" s="177"/>
    </row>
    <row r="104" spans="2:13">
      <c r="D104" s="177"/>
      <c r="E104" s="177"/>
      <c r="F104" s="177"/>
      <c r="G104" s="177"/>
      <c r="H104" s="177"/>
      <c r="I104" s="177"/>
      <c r="J104" s="177"/>
      <c r="K104" s="177"/>
      <c r="L104" s="177"/>
      <c r="M104" s="177"/>
    </row>
    <row r="105" spans="2:13">
      <c r="D105" s="177"/>
      <c r="E105" s="177"/>
      <c r="F105" s="177"/>
      <c r="G105" s="177"/>
      <c r="H105" s="177"/>
      <c r="I105" s="177"/>
      <c r="J105" s="177"/>
      <c r="K105" s="177"/>
      <c r="L105" s="177"/>
      <c r="M105" s="177"/>
    </row>
    <row r="106" spans="2:13"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</row>
    <row r="107" spans="2:13">
      <c r="C107" s="8" t="s">
        <v>162</v>
      </c>
      <c r="D107" s="8"/>
      <c r="E107" s="8"/>
      <c r="F107" s="205" t="s">
        <v>163</v>
      </c>
      <c r="G107" s="206"/>
      <c r="H107" s="206"/>
      <c r="I107" s="206"/>
      <c r="J107" s="206"/>
      <c r="K107" s="206"/>
      <c r="L107" s="206"/>
      <c r="M107" s="206"/>
    </row>
    <row r="108" spans="2:13">
      <c r="C108" s="8" t="s">
        <v>161</v>
      </c>
      <c r="D108" s="8"/>
      <c r="E108" s="8"/>
      <c r="F108" s="205" t="s">
        <v>164</v>
      </c>
      <c r="G108" s="206"/>
      <c r="H108" s="206"/>
      <c r="I108" s="206"/>
      <c r="J108" s="206"/>
      <c r="K108" s="206"/>
      <c r="L108" s="206"/>
      <c r="M108" s="206"/>
    </row>
    <row r="109" spans="2:13" ht="22.15" customHeight="1">
      <c r="C109" s="8"/>
      <c r="D109" s="8"/>
      <c r="E109" s="8"/>
      <c r="F109" s="169"/>
      <c r="G109" s="8"/>
      <c r="H109" s="8"/>
      <c r="I109" s="8"/>
      <c r="J109" s="8"/>
      <c r="K109" s="8"/>
      <c r="L109" s="8"/>
      <c r="M109" s="8"/>
    </row>
    <row r="110" spans="2:13">
      <c r="C110" s="205" t="s">
        <v>176</v>
      </c>
      <c r="D110" s="206"/>
      <c r="E110" s="206"/>
      <c r="F110" s="206"/>
      <c r="G110" s="206"/>
      <c r="H110" s="206"/>
      <c r="I110" s="206"/>
      <c r="J110" s="206"/>
      <c r="K110" s="206"/>
      <c r="L110" s="206"/>
      <c r="M110" s="206"/>
    </row>
    <row r="111" spans="2:13">
      <c r="C111" s="2"/>
      <c r="F111" s="155">
        <f t="shared" ref="F111:M111" si="0">+F100-F46</f>
        <v>0</v>
      </c>
      <c r="G111" s="155">
        <f t="shared" si="0"/>
        <v>0</v>
      </c>
      <c r="H111" s="155">
        <f t="shared" si="0"/>
        <v>0</v>
      </c>
      <c r="I111" s="155">
        <f t="shared" si="0"/>
        <v>0</v>
      </c>
      <c r="J111" s="155">
        <f t="shared" si="0"/>
        <v>0</v>
      </c>
      <c r="K111" s="155">
        <f t="shared" si="0"/>
        <v>0</v>
      </c>
      <c r="L111" s="155">
        <f t="shared" si="0"/>
        <v>0</v>
      </c>
      <c r="M111" s="155">
        <f t="shared" si="0"/>
        <v>0</v>
      </c>
    </row>
    <row r="112" spans="2:13">
      <c r="C112" s="2"/>
      <c r="F112" s="178"/>
      <c r="G112" s="177"/>
      <c r="H112" s="177"/>
      <c r="I112" s="177"/>
      <c r="J112" s="177"/>
      <c r="K112" s="179"/>
      <c r="L112" s="177"/>
      <c r="M112" s="177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  <row r="118" spans="3:3">
      <c r="C118" s="2"/>
    </row>
    <row r="119" spans="3:3">
      <c r="C119" s="2"/>
    </row>
    <row r="120" spans="3:3">
      <c r="C120" s="2"/>
    </row>
    <row r="121" spans="3:3">
      <c r="C121" s="2"/>
    </row>
    <row r="122" spans="3:3">
      <c r="C122" s="2"/>
    </row>
    <row r="123" spans="3:3">
      <c r="C123" s="2"/>
    </row>
    <row r="124" spans="3:3">
      <c r="C124" s="2"/>
    </row>
    <row r="125" spans="3:3">
      <c r="C125" s="2"/>
    </row>
    <row r="126" spans="3:3">
      <c r="C126" s="2"/>
    </row>
    <row r="127" spans="3:3">
      <c r="C127" s="2"/>
    </row>
    <row r="128" spans="3:3">
      <c r="C128" s="2"/>
    </row>
    <row r="129" spans="3:3">
      <c r="C129" s="2"/>
    </row>
    <row r="130" spans="3:3">
      <c r="C130" s="2"/>
    </row>
    <row r="131" spans="3:3">
      <c r="C131" s="2"/>
    </row>
    <row r="132" spans="3:3">
      <c r="C132" s="2"/>
    </row>
    <row r="133" spans="3:3">
      <c r="C133" s="2"/>
    </row>
    <row r="134" spans="3:3">
      <c r="C134" s="2"/>
    </row>
    <row r="135" spans="3:3">
      <c r="C135" s="2"/>
    </row>
    <row r="136" spans="3:3">
      <c r="C136" s="2"/>
    </row>
    <row r="137" spans="3:3">
      <c r="C137" s="2"/>
    </row>
    <row r="138" spans="3:3">
      <c r="C138" s="2"/>
    </row>
    <row r="139" spans="3:3">
      <c r="C139" s="2"/>
    </row>
    <row r="140" spans="3:3">
      <c r="C140" s="2"/>
    </row>
  </sheetData>
  <mergeCells count="20">
    <mergeCell ref="F7:M7"/>
    <mergeCell ref="F8:I8"/>
    <mergeCell ref="K8:M8"/>
    <mergeCell ref="B12:C12"/>
    <mergeCell ref="K2:M2"/>
    <mergeCell ref="C3:M3"/>
    <mergeCell ref="C4:M4"/>
    <mergeCell ref="C5:M5"/>
    <mergeCell ref="C110:M110"/>
    <mergeCell ref="F55:M55"/>
    <mergeCell ref="F56:M56"/>
    <mergeCell ref="F107:M107"/>
    <mergeCell ref="F108:M108"/>
    <mergeCell ref="C58:M58"/>
    <mergeCell ref="C61:M61"/>
    <mergeCell ref="C62:M62"/>
    <mergeCell ref="C63:M63"/>
    <mergeCell ref="F65:M65"/>
    <mergeCell ref="F66:I66"/>
    <mergeCell ref="K66:M66"/>
  </mergeCells>
  <pageMargins left="0.59055118110236227" right="0.27559055118110237" top="0.59055118110236227" bottom="0.43307086614173229" header="0.31496062992125984" footer="0.31496062992125984"/>
  <pageSetup paperSize="9" scale="76" fitToHeight="0" orientation="portrait" r:id="rId1"/>
  <rowBreaks count="1" manualBreakCount="1">
    <brk id="5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72E42-6A59-4805-8F3A-9438F5454CD1}">
  <sheetPr>
    <tabColor rgb="FF92D050"/>
    <pageSetUpPr fitToPage="1"/>
  </sheetPr>
  <dimension ref="A1:V34"/>
  <sheetViews>
    <sheetView view="pageBreakPreview" zoomScale="98" zoomScaleNormal="100" zoomScaleSheetLayoutView="98" workbookViewId="0">
      <selection activeCell="P17" sqref="P17"/>
    </sheetView>
  </sheetViews>
  <sheetFormatPr defaultColWidth="9.140625" defaultRowHeight="21"/>
  <cols>
    <col min="1" max="1" width="30.140625" style="4" customWidth="1"/>
    <col min="2" max="2" width="6.5703125" style="45" customWidth="1"/>
    <col min="3" max="3" width="0.7109375" style="2" customWidth="1"/>
    <col min="4" max="4" width="11.140625" style="2" bestFit="1" customWidth="1"/>
    <col min="5" max="5" width="0.7109375" style="2" customWidth="1"/>
    <col min="6" max="6" width="14.28515625" style="2" bestFit="1" customWidth="1"/>
    <col min="7" max="7" width="0.7109375" style="2" customWidth="1"/>
    <col min="8" max="8" width="10.140625" style="2" bestFit="1" customWidth="1"/>
    <col min="9" max="9" width="0.7109375" style="2" customWidth="1"/>
    <col min="10" max="10" width="11.140625" style="2" customWidth="1"/>
    <col min="11" max="11" width="0.7109375" style="2" customWidth="1"/>
    <col min="12" max="12" width="17.28515625" style="2" customWidth="1"/>
    <col min="13" max="13" width="0.7109375" style="2" customWidth="1"/>
    <col min="14" max="14" width="20.7109375" style="2" customWidth="1"/>
    <col min="15" max="15" width="0.7109375" style="2" customWidth="1"/>
    <col min="16" max="16" width="12.140625" style="2" customWidth="1"/>
    <col min="17" max="17" width="0.7109375" style="2" customWidth="1"/>
    <col min="18" max="18" width="10.140625" style="2" bestFit="1" customWidth="1"/>
    <col min="19" max="19" width="0.7109375" style="2" customWidth="1"/>
    <col min="20" max="20" width="10" style="2" customWidth="1"/>
    <col min="21" max="21" width="13.7109375" style="2" customWidth="1"/>
    <col min="22" max="16384" width="9.140625" style="2"/>
  </cols>
  <sheetData>
    <row r="1" spans="1:21">
      <c r="B1" s="20"/>
      <c r="J1" s="1"/>
      <c r="K1" s="1"/>
      <c r="L1" s="1"/>
      <c r="M1" s="1"/>
      <c r="N1" s="21"/>
      <c r="O1" s="21"/>
      <c r="P1" s="213" t="s">
        <v>210</v>
      </c>
      <c r="Q1" s="213"/>
      <c r="R1" s="213"/>
      <c r="S1" s="213"/>
      <c r="T1" s="213"/>
    </row>
    <row r="2" spans="1:21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</row>
    <row r="3" spans="1:21">
      <c r="A3" s="207" t="s">
        <v>55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</row>
    <row r="4" spans="1:21">
      <c r="A4" s="216" t="s">
        <v>208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</row>
    <row r="5" spans="1:21" ht="15.4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1">
      <c r="A6" s="23"/>
      <c r="B6" s="20"/>
      <c r="D6" s="208" t="s">
        <v>2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</row>
    <row r="7" spans="1:21">
      <c r="A7" s="23"/>
      <c r="B7" s="20"/>
      <c r="D7" s="210" t="s">
        <v>3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</row>
    <row r="8" spans="1:21">
      <c r="A8" s="23"/>
      <c r="B8" s="20"/>
      <c r="D8" s="3"/>
      <c r="E8" s="3"/>
      <c r="F8" s="3"/>
      <c r="G8" s="3"/>
      <c r="H8" s="3"/>
      <c r="I8" s="3"/>
      <c r="J8" s="3"/>
      <c r="K8" s="3"/>
      <c r="L8" s="208" t="s">
        <v>51</v>
      </c>
      <c r="M8" s="208"/>
      <c r="N8" s="208"/>
      <c r="O8" s="208"/>
      <c r="P8" s="208"/>
      <c r="Q8" s="3"/>
      <c r="R8" s="3"/>
      <c r="S8" s="3"/>
      <c r="T8" s="3"/>
    </row>
    <row r="9" spans="1:21">
      <c r="A9" s="24"/>
      <c r="B9" s="20"/>
      <c r="C9" s="25"/>
      <c r="E9" s="26"/>
      <c r="F9" s="1"/>
      <c r="G9" s="26"/>
      <c r="K9" s="27"/>
      <c r="L9" s="28" t="s">
        <v>56</v>
      </c>
      <c r="M9" s="27"/>
      <c r="N9" s="28"/>
      <c r="O9" s="27"/>
      <c r="P9" s="28" t="s">
        <v>57</v>
      </c>
      <c r="Q9" s="26"/>
      <c r="R9" s="28"/>
      <c r="S9" s="26"/>
      <c r="T9" s="27"/>
    </row>
    <row r="10" spans="1:21">
      <c r="A10" s="24"/>
      <c r="B10" s="20"/>
      <c r="C10" s="25"/>
      <c r="D10" s="27"/>
      <c r="E10" s="26"/>
      <c r="G10" s="26"/>
      <c r="H10" s="214" t="s">
        <v>49</v>
      </c>
      <c r="I10" s="214"/>
      <c r="J10" s="214"/>
      <c r="K10" s="27"/>
      <c r="L10" s="28" t="s">
        <v>58</v>
      </c>
      <c r="M10" s="27"/>
      <c r="N10" s="28" t="s">
        <v>59</v>
      </c>
      <c r="O10" s="27"/>
      <c r="P10" s="28" t="s">
        <v>60</v>
      </c>
      <c r="Q10" s="26"/>
      <c r="R10" s="28" t="s">
        <v>61</v>
      </c>
      <c r="U10" s="29"/>
    </row>
    <row r="11" spans="1:21">
      <c r="A11" s="30"/>
      <c r="B11" s="20"/>
      <c r="C11" s="31"/>
      <c r="D11" s="28" t="s">
        <v>62</v>
      </c>
      <c r="E11" s="32"/>
      <c r="F11" s="33" t="s">
        <v>63</v>
      </c>
      <c r="G11" s="32"/>
      <c r="H11" s="28" t="s">
        <v>64</v>
      </c>
      <c r="I11" s="32"/>
      <c r="J11" s="28"/>
      <c r="K11" s="28"/>
      <c r="L11" s="28" t="s">
        <v>65</v>
      </c>
      <c r="M11" s="28"/>
      <c r="N11" s="28" t="s">
        <v>66</v>
      </c>
      <c r="O11" s="28"/>
      <c r="P11" s="28" t="s">
        <v>67</v>
      </c>
      <c r="Q11" s="32"/>
      <c r="R11" s="3" t="s">
        <v>68</v>
      </c>
      <c r="S11" s="32"/>
      <c r="T11" s="3" t="s">
        <v>69</v>
      </c>
      <c r="U11" s="34"/>
    </row>
    <row r="12" spans="1:21" ht="42">
      <c r="A12" s="24"/>
      <c r="B12" s="5" t="s">
        <v>5</v>
      </c>
      <c r="C12" s="35"/>
      <c r="D12" s="36" t="s">
        <v>70</v>
      </c>
      <c r="E12" s="26"/>
      <c r="F12" s="37" t="s">
        <v>71</v>
      </c>
      <c r="G12" s="26"/>
      <c r="H12" s="36" t="s">
        <v>72</v>
      </c>
      <c r="I12" s="26"/>
      <c r="J12" s="37" t="s">
        <v>73</v>
      </c>
      <c r="K12" s="28"/>
      <c r="L12" s="5" t="s">
        <v>74</v>
      </c>
      <c r="M12" s="28"/>
      <c r="N12" s="37" t="s">
        <v>75</v>
      </c>
      <c r="O12" s="28"/>
      <c r="P12" s="37" t="s">
        <v>76</v>
      </c>
      <c r="Q12" s="26"/>
      <c r="R12" s="37" t="s">
        <v>77</v>
      </c>
      <c r="S12" s="26"/>
      <c r="T12" s="36" t="s">
        <v>78</v>
      </c>
    </row>
    <row r="13" spans="1:21">
      <c r="A13" s="94" t="s">
        <v>167</v>
      </c>
      <c r="B13" s="20"/>
      <c r="C13" s="35"/>
      <c r="D13" s="38">
        <v>1437832</v>
      </c>
      <c r="E13" s="10"/>
      <c r="F13" s="38">
        <v>-267007</v>
      </c>
      <c r="G13" s="19"/>
      <c r="H13" s="39">
        <v>0</v>
      </c>
      <c r="I13" s="10"/>
      <c r="J13" s="38">
        <v>-53905</v>
      </c>
      <c r="K13" s="10"/>
      <c r="L13" s="39">
        <v>0</v>
      </c>
      <c r="M13" s="10"/>
      <c r="N13" s="10">
        <v>0</v>
      </c>
      <c r="O13" s="10"/>
      <c r="P13" s="10">
        <v>0</v>
      </c>
      <c r="Q13" s="10"/>
      <c r="R13" s="39">
        <v>58131</v>
      </c>
      <c r="S13" s="10"/>
      <c r="T13" s="38">
        <f>SUM(D13:R13)</f>
        <v>1175051</v>
      </c>
      <c r="U13" s="29"/>
    </row>
    <row r="14" spans="1:21">
      <c r="A14" s="24" t="s">
        <v>80</v>
      </c>
      <c r="B14" s="20"/>
      <c r="C14" s="35"/>
      <c r="D14" s="42">
        <v>915144</v>
      </c>
      <c r="E14" s="10"/>
      <c r="F14" s="42">
        <v>-5287</v>
      </c>
      <c r="G14" s="19"/>
      <c r="H14" s="10">
        <v>0</v>
      </c>
      <c r="I14" s="10"/>
      <c r="J14" s="10">
        <v>0</v>
      </c>
      <c r="K14" s="10"/>
      <c r="L14" s="10">
        <v>0</v>
      </c>
      <c r="M14" s="10"/>
      <c r="N14" s="10">
        <v>0</v>
      </c>
      <c r="O14" s="10"/>
      <c r="P14" s="10">
        <v>0</v>
      </c>
      <c r="Q14" s="10"/>
      <c r="R14" s="10">
        <v>0</v>
      </c>
      <c r="S14" s="10"/>
      <c r="T14" s="42">
        <f>SUM(D14:R14)</f>
        <v>909857</v>
      </c>
      <c r="U14" s="29"/>
    </row>
    <row r="15" spans="1:21">
      <c r="A15" s="4" t="s">
        <v>209</v>
      </c>
      <c r="B15" s="20"/>
      <c r="C15" s="35"/>
      <c r="D15" s="10">
        <v>0</v>
      </c>
      <c r="E15" s="10"/>
      <c r="F15" s="10">
        <v>0</v>
      </c>
      <c r="G15" s="10"/>
      <c r="H15" s="10">
        <v>0</v>
      </c>
      <c r="I15" s="10"/>
      <c r="J15" s="40">
        <v>432</v>
      </c>
      <c r="K15" s="10"/>
      <c r="L15" s="10">
        <v>0</v>
      </c>
      <c r="M15" s="10"/>
      <c r="N15" s="18">
        <v>0</v>
      </c>
      <c r="O15" s="10"/>
      <c r="P15" s="18">
        <v>0</v>
      </c>
      <c r="Q15" s="10"/>
      <c r="R15" s="10">
        <v>765</v>
      </c>
      <c r="S15" s="10"/>
      <c r="T15" s="41">
        <f>SUM(D15:R15)</f>
        <v>1197</v>
      </c>
      <c r="U15" s="29"/>
    </row>
    <row r="16" spans="1:21" ht="21.75" thickBot="1">
      <c r="A16" s="93" t="s">
        <v>205</v>
      </c>
      <c r="B16" s="8"/>
      <c r="D16" s="44">
        <f>SUM(D13:D15)</f>
        <v>2352976</v>
      </c>
      <c r="E16" s="10"/>
      <c r="F16" s="44">
        <f>SUM(F13:F15)</f>
        <v>-272294</v>
      </c>
      <c r="G16" s="19"/>
      <c r="H16" s="73">
        <f>SUM(H13:H15)</f>
        <v>0</v>
      </c>
      <c r="I16" s="10"/>
      <c r="J16" s="44">
        <f>SUM(J13:J15)</f>
        <v>-53473</v>
      </c>
      <c r="K16" s="10"/>
      <c r="L16" s="73">
        <f>SUM(L13:L15)</f>
        <v>0</v>
      </c>
      <c r="M16" s="10"/>
      <c r="N16" s="73">
        <v>0</v>
      </c>
      <c r="O16" s="10"/>
      <c r="P16" s="73">
        <v>0</v>
      </c>
      <c r="Q16" s="10"/>
      <c r="R16" s="73">
        <f>SUM(R13:R15)</f>
        <v>58896</v>
      </c>
      <c r="S16" s="10"/>
      <c r="T16" s="44">
        <f>SUM(D16:R16)</f>
        <v>2086105</v>
      </c>
      <c r="U16" s="9"/>
    </row>
    <row r="17" spans="1:22" ht="21.75" thickTop="1">
      <c r="A17" s="30"/>
      <c r="B17" s="8"/>
      <c r="D17" s="42"/>
      <c r="E17" s="10"/>
      <c r="F17" s="42"/>
      <c r="G17" s="19"/>
      <c r="H17" s="10"/>
      <c r="I17" s="10"/>
      <c r="J17" s="42"/>
      <c r="K17" s="10"/>
      <c r="L17" s="10"/>
      <c r="M17" s="10"/>
      <c r="N17" s="42"/>
      <c r="O17" s="10"/>
      <c r="P17" s="10"/>
      <c r="Q17" s="10"/>
      <c r="R17" s="10"/>
      <c r="S17" s="10"/>
      <c r="T17" s="42"/>
      <c r="U17" s="9"/>
    </row>
    <row r="18" spans="1:22">
      <c r="A18" s="93" t="s">
        <v>206</v>
      </c>
      <c r="B18" s="8"/>
      <c r="D18" s="42">
        <v>2352976</v>
      </c>
      <c r="E18" s="10"/>
      <c r="F18" s="42">
        <v>-272294</v>
      </c>
      <c r="G18" s="19"/>
      <c r="H18" s="10">
        <v>0</v>
      </c>
      <c r="I18" s="10"/>
      <c r="J18" s="42">
        <v>17802</v>
      </c>
      <c r="K18" s="10"/>
      <c r="L18" s="10">
        <v>0</v>
      </c>
      <c r="M18" s="10"/>
      <c r="N18" s="10">
        <v>0</v>
      </c>
      <c r="O18" s="10"/>
      <c r="P18" s="10">
        <v>0</v>
      </c>
      <c r="Q18" s="10"/>
      <c r="R18" s="10">
        <v>69072</v>
      </c>
      <c r="S18" s="10"/>
      <c r="T18" s="42">
        <f>SUM(D18:R18)</f>
        <v>2167556</v>
      </c>
      <c r="U18" s="9"/>
    </row>
    <row r="19" spans="1:22" hidden="1">
      <c r="A19" s="30" t="s">
        <v>80</v>
      </c>
      <c r="B19" s="8"/>
      <c r="D19" s="10">
        <v>0</v>
      </c>
      <c r="E19" s="10"/>
      <c r="F19" s="10">
        <v>0</v>
      </c>
      <c r="G19" s="19"/>
      <c r="H19" s="10">
        <v>0</v>
      </c>
      <c r="I19" s="10"/>
      <c r="J19" s="10">
        <v>0</v>
      </c>
      <c r="K19" s="10"/>
      <c r="L19" s="10">
        <v>0</v>
      </c>
      <c r="M19" s="10"/>
      <c r="N19" s="10">
        <v>0</v>
      </c>
      <c r="O19" s="10"/>
      <c r="P19" s="10">
        <v>0</v>
      </c>
      <c r="Q19" s="10"/>
      <c r="R19" s="10">
        <v>0</v>
      </c>
      <c r="S19" s="10"/>
      <c r="T19" s="10">
        <v>0</v>
      </c>
      <c r="U19" s="9"/>
    </row>
    <row r="20" spans="1:22" hidden="1">
      <c r="A20" s="30" t="s">
        <v>79</v>
      </c>
      <c r="B20" s="8"/>
      <c r="D20" s="10">
        <v>0</v>
      </c>
      <c r="E20" s="10"/>
      <c r="F20" s="10">
        <v>0</v>
      </c>
      <c r="G20" s="19"/>
      <c r="H20" s="10">
        <v>0</v>
      </c>
      <c r="I20" s="10"/>
      <c r="J20" s="10">
        <v>0</v>
      </c>
      <c r="K20" s="10"/>
      <c r="L20" s="10">
        <v>0</v>
      </c>
      <c r="M20" s="10"/>
      <c r="N20" s="10">
        <v>0</v>
      </c>
      <c r="O20" s="10"/>
      <c r="P20" s="10">
        <v>0</v>
      </c>
      <c r="Q20" s="10"/>
      <c r="R20" s="10">
        <v>0</v>
      </c>
      <c r="S20" s="10"/>
      <c r="T20" s="10">
        <f>SUM(D20:R20)</f>
        <v>0</v>
      </c>
      <c r="U20" s="9"/>
    </row>
    <row r="21" spans="1:22">
      <c r="A21" s="4" t="s">
        <v>209</v>
      </c>
      <c r="B21" s="8"/>
      <c r="D21" s="10">
        <v>0</v>
      </c>
      <c r="E21" s="10"/>
      <c r="F21" s="10">
        <v>0</v>
      </c>
      <c r="G21" s="10"/>
      <c r="H21" s="10">
        <v>0</v>
      </c>
      <c r="I21" s="10"/>
      <c r="J21" s="10">
        <f>'PL 12 M'!E35</f>
        <v>5642</v>
      </c>
      <c r="K21" s="10"/>
      <c r="L21" s="10">
        <v>0</v>
      </c>
      <c r="M21" s="10"/>
      <c r="N21" s="10">
        <v>0</v>
      </c>
      <c r="O21" s="10"/>
      <c r="P21" s="10">
        <v>0</v>
      </c>
      <c r="Q21" s="10"/>
      <c r="R21" s="10">
        <f>'PL 12 M'!E36</f>
        <v>-1907</v>
      </c>
      <c r="S21" s="10"/>
      <c r="T21" s="10">
        <f>SUM(D21:R21)</f>
        <v>3735</v>
      </c>
      <c r="U21" s="9"/>
      <c r="V21" s="9"/>
    </row>
    <row r="22" spans="1:22" ht="21.75" thickBot="1">
      <c r="A22" s="93" t="s">
        <v>207</v>
      </c>
      <c r="B22" s="8"/>
      <c r="D22" s="44">
        <f>SUM(D18:D21)</f>
        <v>2352976</v>
      </c>
      <c r="E22" s="10"/>
      <c r="F22" s="44">
        <f>SUM(F18:F21)</f>
        <v>-272294</v>
      </c>
      <c r="G22" s="10"/>
      <c r="H22" s="73">
        <f>SUM(H18:H21)</f>
        <v>0</v>
      </c>
      <c r="I22" s="10"/>
      <c r="J22" s="44">
        <f>SUM(J18:J21)</f>
        <v>23444</v>
      </c>
      <c r="K22" s="10"/>
      <c r="L22" s="73">
        <f>SUM(L18:L21)</f>
        <v>0</v>
      </c>
      <c r="M22" s="10"/>
      <c r="N22" s="73">
        <f>SUM(N18:N21)</f>
        <v>0</v>
      </c>
      <c r="O22" s="10"/>
      <c r="P22" s="73">
        <f>SUM(P18:P21)</f>
        <v>0</v>
      </c>
      <c r="Q22" s="10"/>
      <c r="R22" s="44">
        <f>SUM(R18:R21)</f>
        <v>67165</v>
      </c>
      <c r="S22" s="10"/>
      <c r="T22" s="44">
        <f>SUM(T18:T21)</f>
        <v>2171291</v>
      </c>
      <c r="U22" s="150">
        <v>0</v>
      </c>
    </row>
    <row r="23" spans="1:22" ht="21.75" thickTop="1"/>
    <row r="24" spans="1:22">
      <c r="A24" s="17" t="s">
        <v>211</v>
      </c>
      <c r="D24" s="9"/>
      <c r="J24" s="9"/>
      <c r="N24" s="9"/>
    </row>
    <row r="25" spans="1:22">
      <c r="A25" s="17"/>
      <c r="D25" s="9"/>
      <c r="J25" s="9"/>
      <c r="N25" s="9"/>
    </row>
    <row r="26" spans="1:22">
      <c r="A26" s="17"/>
      <c r="D26" s="9"/>
      <c r="J26" s="9"/>
      <c r="N26" s="9"/>
    </row>
    <row r="27" spans="1:22">
      <c r="A27" s="17"/>
      <c r="D27" s="9"/>
      <c r="J27" s="9"/>
      <c r="N27" s="9"/>
    </row>
    <row r="28" spans="1:22">
      <c r="A28" s="17"/>
      <c r="D28" s="9"/>
      <c r="J28" s="9"/>
      <c r="N28" s="9"/>
    </row>
    <row r="29" spans="1:22">
      <c r="A29" s="17"/>
      <c r="D29" s="9"/>
      <c r="J29" s="9"/>
      <c r="N29" s="9"/>
    </row>
    <row r="30" spans="1:22" ht="13.15" customHeight="1">
      <c r="D30" s="46"/>
      <c r="F30" s="46"/>
      <c r="J30" s="46"/>
      <c r="N30" s="46"/>
    </row>
    <row r="31" spans="1:22">
      <c r="B31" s="8" t="s">
        <v>162</v>
      </c>
      <c r="D31" s="47"/>
      <c r="F31" s="46"/>
      <c r="J31" s="43"/>
      <c r="O31" s="8" t="s">
        <v>163</v>
      </c>
    </row>
    <row r="32" spans="1:22">
      <c r="B32" s="8" t="s">
        <v>161</v>
      </c>
      <c r="O32" s="8" t="s">
        <v>164</v>
      </c>
    </row>
    <row r="33" spans="1:20" ht="6.6" customHeight="1">
      <c r="B33" s="8"/>
      <c r="O33" s="8"/>
    </row>
    <row r="34" spans="1:20" ht="16.149999999999999" customHeight="1">
      <c r="A34" s="215" t="s">
        <v>177</v>
      </c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</row>
  </sheetData>
  <mergeCells count="9">
    <mergeCell ref="P1:T1"/>
    <mergeCell ref="L8:P8"/>
    <mergeCell ref="H10:J10"/>
    <mergeCell ref="A34:T34"/>
    <mergeCell ref="A2:T2"/>
    <mergeCell ref="A3:T3"/>
    <mergeCell ref="A4:T4"/>
    <mergeCell ref="D6:T6"/>
    <mergeCell ref="D7:T7"/>
  </mergeCells>
  <pageMargins left="0.51181102362204722" right="0.31496062992125984" top="0.59055118110236227" bottom="0.27559055118110237" header="0.31496062992125984" footer="0.15748031496062992"/>
  <pageSetup paperSize="9" scale="86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03ECF-E66B-474E-BEF9-2A8687A2061F}">
  <sheetPr>
    <tabColor rgb="FF92D050"/>
    <pageSetUpPr fitToPage="1"/>
  </sheetPr>
  <dimension ref="A1:T74"/>
  <sheetViews>
    <sheetView view="pageBreakPreview" zoomScale="90" zoomScaleNormal="130" zoomScaleSheetLayoutView="90" workbookViewId="0">
      <selection activeCell="A29" sqref="A29:XFD30"/>
    </sheetView>
  </sheetViews>
  <sheetFormatPr defaultColWidth="9.140625" defaultRowHeight="21"/>
  <cols>
    <col min="1" max="1" width="29.7109375" style="4" customWidth="1"/>
    <col min="2" max="2" width="8" style="45" customWidth="1"/>
    <col min="3" max="3" width="0.7109375" style="2" customWidth="1"/>
    <col min="4" max="4" width="13" style="2" customWidth="1"/>
    <col min="5" max="5" width="0.7109375" style="2" customWidth="1"/>
    <col min="6" max="6" width="13.140625" style="2" customWidth="1"/>
    <col min="7" max="7" width="1.28515625" style="2" customWidth="1"/>
    <col min="8" max="8" width="12" style="2" customWidth="1"/>
    <col min="9" max="9" width="0.7109375" style="2" customWidth="1"/>
    <col min="10" max="10" width="11.7109375" style="2" customWidth="1"/>
    <col min="11" max="11" width="0.7109375" style="2" customWidth="1"/>
    <col min="12" max="12" width="17.140625" style="2" customWidth="1"/>
    <col min="13" max="13" width="0.7109375" style="2" customWidth="1"/>
    <col min="14" max="14" width="18.5703125" style="2" customWidth="1"/>
    <col min="15" max="15" width="0.7109375" style="2" customWidth="1"/>
    <col min="16" max="16" width="12.28515625" style="2" customWidth="1"/>
    <col min="17" max="17" width="0.7109375" style="2" customWidth="1"/>
    <col min="18" max="18" width="12" style="2" customWidth="1"/>
    <col min="19" max="19" width="13.7109375" style="2" customWidth="1"/>
    <col min="20" max="16384" width="9.140625" style="2"/>
  </cols>
  <sheetData>
    <row r="1" spans="1:20">
      <c r="B1" s="20"/>
      <c r="J1" s="1"/>
      <c r="K1" s="1"/>
      <c r="L1" s="1"/>
      <c r="M1" s="1"/>
      <c r="N1" s="1"/>
      <c r="O1" s="1"/>
      <c r="P1" s="217" t="s">
        <v>210</v>
      </c>
      <c r="Q1" s="217"/>
      <c r="R1" s="217"/>
      <c r="S1" s="217"/>
      <c r="T1" s="217"/>
    </row>
    <row r="2" spans="1:20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</row>
    <row r="3" spans="1:20">
      <c r="A3" s="207" t="s">
        <v>55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</row>
    <row r="4" spans="1:20">
      <c r="A4" s="216" t="s">
        <v>208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</row>
    <row r="5" spans="1:20" ht="5.4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20">
      <c r="A6" s="23"/>
      <c r="B6" s="20"/>
      <c r="D6" s="208" t="s">
        <v>2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</row>
    <row r="7" spans="1:20">
      <c r="A7" s="23"/>
      <c r="B7" s="20"/>
      <c r="D7" s="210" t="s">
        <v>4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</row>
    <row r="8" spans="1:20">
      <c r="A8" s="23"/>
      <c r="B8" s="20"/>
      <c r="D8" s="3"/>
      <c r="E8" s="3"/>
      <c r="F8" s="3"/>
      <c r="G8" s="3"/>
      <c r="H8" s="3"/>
      <c r="I8" s="3"/>
      <c r="J8" s="3"/>
      <c r="K8" s="3"/>
      <c r="L8" s="208" t="s">
        <v>51</v>
      </c>
      <c r="M8" s="208"/>
      <c r="N8" s="208"/>
      <c r="O8" s="208"/>
      <c r="P8" s="208"/>
      <c r="Q8" s="3"/>
      <c r="R8" s="3"/>
    </row>
    <row r="9" spans="1:20">
      <c r="A9" s="24"/>
      <c r="B9" s="20"/>
      <c r="C9" s="25"/>
      <c r="D9" s="27"/>
      <c r="E9" s="26"/>
      <c r="F9" s="1"/>
      <c r="G9" s="26"/>
      <c r="K9" s="27"/>
      <c r="L9" s="28" t="s">
        <v>81</v>
      </c>
      <c r="M9" s="27"/>
      <c r="N9" s="28"/>
      <c r="O9" s="28"/>
      <c r="P9" s="28" t="s">
        <v>57</v>
      </c>
      <c r="Q9" s="26"/>
      <c r="R9" s="27"/>
    </row>
    <row r="10" spans="1:20">
      <c r="A10" s="24"/>
      <c r="B10" s="20"/>
      <c r="C10" s="25"/>
      <c r="D10" s="27"/>
      <c r="E10" s="26"/>
      <c r="F10" s="1"/>
      <c r="G10" s="26"/>
      <c r="H10" s="214" t="s">
        <v>49</v>
      </c>
      <c r="I10" s="214"/>
      <c r="J10" s="214"/>
      <c r="K10" s="27"/>
      <c r="L10" s="28" t="s">
        <v>82</v>
      </c>
      <c r="M10" s="27"/>
      <c r="N10" s="28" t="s">
        <v>59</v>
      </c>
      <c r="O10" s="28"/>
      <c r="P10" s="28" t="s">
        <v>60</v>
      </c>
      <c r="Q10" s="26"/>
      <c r="R10" s="27"/>
      <c r="S10" s="29"/>
    </row>
    <row r="11" spans="1:20" ht="42">
      <c r="A11" s="24"/>
      <c r="B11" s="20"/>
      <c r="C11" s="25"/>
      <c r="D11" s="27" t="s">
        <v>62</v>
      </c>
      <c r="E11" s="26"/>
      <c r="F11" s="48" t="s">
        <v>63</v>
      </c>
      <c r="G11" s="26"/>
      <c r="H11" s="27" t="s">
        <v>64</v>
      </c>
      <c r="I11" s="26"/>
      <c r="J11" s="27"/>
      <c r="K11" s="27"/>
      <c r="L11" s="28" t="s">
        <v>65</v>
      </c>
      <c r="M11" s="27"/>
      <c r="N11" s="28" t="s">
        <v>66</v>
      </c>
      <c r="O11" s="28"/>
      <c r="P11" s="28" t="s">
        <v>67</v>
      </c>
      <c r="Q11" s="26"/>
      <c r="R11" s="3" t="s">
        <v>69</v>
      </c>
      <c r="S11" s="29"/>
    </row>
    <row r="12" spans="1:20">
      <c r="A12" s="24"/>
      <c r="B12" s="5" t="s">
        <v>5</v>
      </c>
      <c r="C12" s="35"/>
      <c r="D12" s="36" t="s">
        <v>70</v>
      </c>
      <c r="E12" s="26"/>
      <c r="F12" s="37" t="s">
        <v>71</v>
      </c>
      <c r="G12" s="26"/>
      <c r="H12" s="36" t="s">
        <v>72</v>
      </c>
      <c r="I12" s="26"/>
      <c r="J12" s="37" t="s">
        <v>73</v>
      </c>
      <c r="K12" s="28"/>
      <c r="L12" s="37" t="s">
        <v>74</v>
      </c>
      <c r="M12" s="28"/>
      <c r="N12" s="37" t="s">
        <v>75</v>
      </c>
      <c r="O12" s="28"/>
      <c r="P12" s="37" t="s">
        <v>76</v>
      </c>
      <c r="Q12" s="26"/>
      <c r="R12" s="36" t="s">
        <v>78</v>
      </c>
    </row>
    <row r="13" spans="1:20">
      <c r="A13" s="24"/>
      <c r="B13" s="20"/>
      <c r="C13" s="35"/>
      <c r="D13" s="25"/>
      <c r="E13" s="35"/>
      <c r="F13" s="31"/>
      <c r="G13" s="35"/>
      <c r="H13" s="25"/>
      <c r="I13" s="35"/>
      <c r="J13" s="31"/>
      <c r="K13" s="31"/>
      <c r="M13" s="31"/>
      <c r="N13" s="31"/>
      <c r="O13" s="31"/>
      <c r="Q13" s="35"/>
      <c r="R13" s="8"/>
      <c r="S13" s="29"/>
    </row>
    <row r="14" spans="1:20" s="55" customFormat="1" ht="23.85" customHeight="1">
      <c r="A14" s="91" t="s">
        <v>167</v>
      </c>
      <c r="B14" s="50"/>
      <c r="C14" s="51"/>
      <c r="D14" s="42">
        <v>1437832</v>
      </c>
      <c r="E14" s="11"/>
      <c r="F14" s="42">
        <v>-267007</v>
      </c>
      <c r="G14" s="11"/>
      <c r="H14" s="52">
        <v>0</v>
      </c>
      <c r="I14" s="11"/>
      <c r="J14" s="53">
        <v>-89461</v>
      </c>
      <c r="K14" s="54"/>
      <c r="L14" s="52">
        <v>0</v>
      </c>
      <c r="M14" s="54"/>
      <c r="N14" s="53">
        <v>0</v>
      </c>
      <c r="O14" s="54"/>
      <c r="P14" s="53">
        <v>0</v>
      </c>
      <c r="Q14" s="42"/>
      <c r="R14" s="11">
        <v>1081364</v>
      </c>
    </row>
    <row r="15" spans="1:20" s="55" customFormat="1" ht="23.85" customHeight="1">
      <c r="A15" s="49" t="s">
        <v>80</v>
      </c>
      <c r="B15" s="50"/>
      <c r="C15" s="51"/>
      <c r="D15" s="42">
        <v>915144</v>
      </c>
      <c r="E15" s="11"/>
      <c r="F15" s="42">
        <v>-5287</v>
      </c>
      <c r="G15" s="11"/>
      <c r="H15" s="52">
        <v>0</v>
      </c>
      <c r="I15" s="11"/>
      <c r="J15" s="53">
        <v>0</v>
      </c>
      <c r="K15" s="54"/>
      <c r="L15" s="52">
        <v>0</v>
      </c>
      <c r="M15" s="54"/>
      <c r="N15" s="53">
        <v>0</v>
      </c>
      <c r="O15" s="54"/>
      <c r="P15" s="53">
        <v>0</v>
      </c>
      <c r="Q15" s="42"/>
      <c r="R15" s="11">
        <v>909857</v>
      </c>
      <c r="S15" s="103"/>
    </row>
    <row r="16" spans="1:20" s="55" customFormat="1" ht="23.85" customHeight="1">
      <c r="A16" s="49" t="s">
        <v>209</v>
      </c>
      <c r="B16" s="56"/>
      <c r="D16" s="52">
        <v>0</v>
      </c>
      <c r="E16" s="11"/>
      <c r="F16" s="52">
        <v>0</v>
      </c>
      <c r="G16" s="13"/>
      <c r="H16" s="52">
        <v>0</v>
      </c>
      <c r="I16" s="57"/>
      <c r="J16" s="52">
        <v>-5219</v>
      </c>
      <c r="K16" s="53"/>
      <c r="L16" s="52">
        <v>0</v>
      </c>
      <c r="M16" s="52"/>
      <c r="N16" s="52">
        <v>0</v>
      </c>
      <c r="O16" s="52"/>
      <c r="P16" s="52">
        <v>0</v>
      </c>
      <c r="Q16" s="52"/>
      <c r="R16" s="52">
        <f>J16+P16</f>
        <v>-5219</v>
      </c>
      <c r="S16" s="53"/>
      <c r="T16" s="53"/>
    </row>
    <row r="17" spans="1:20" s="55" customFormat="1" ht="23.85" customHeight="1" thickBot="1">
      <c r="A17" s="95" t="s">
        <v>205</v>
      </c>
      <c r="B17" s="56"/>
      <c r="D17" s="59">
        <f>SUM(D14:D16)</f>
        <v>2352976</v>
      </c>
      <c r="E17" s="57"/>
      <c r="F17" s="59">
        <f>SUM(F14:F16)</f>
        <v>-272294</v>
      </c>
      <c r="G17" s="57"/>
      <c r="H17" s="59">
        <f>SUM(H14:H16)</f>
        <v>0</v>
      </c>
      <c r="I17" s="57"/>
      <c r="J17" s="59">
        <f>SUM(J14:J16)</f>
        <v>-94680</v>
      </c>
      <c r="K17" s="53"/>
      <c r="L17" s="59">
        <f>SUM(L14:L16)</f>
        <v>0</v>
      </c>
      <c r="M17" s="53"/>
      <c r="N17" s="59">
        <v>0</v>
      </c>
      <c r="O17" s="53"/>
      <c r="P17" s="59">
        <v>0</v>
      </c>
      <c r="Q17" s="11"/>
      <c r="R17" s="59">
        <f>SUM(R14:R16)</f>
        <v>1986002</v>
      </c>
      <c r="S17" s="60">
        <v>0</v>
      </c>
    </row>
    <row r="18" spans="1:20" s="55" customFormat="1" ht="23.85" customHeight="1" thickTop="1">
      <c r="A18" s="58"/>
      <c r="B18" s="56"/>
      <c r="D18" s="52"/>
      <c r="E18" s="57"/>
      <c r="F18" s="52"/>
      <c r="G18" s="57"/>
      <c r="H18" s="52"/>
      <c r="I18" s="57"/>
      <c r="J18" s="52"/>
      <c r="K18" s="53"/>
      <c r="L18" s="52"/>
      <c r="M18" s="53"/>
      <c r="N18" s="52"/>
      <c r="O18" s="53"/>
      <c r="P18" s="52"/>
      <c r="Q18" s="11"/>
      <c r="R18" s="52"/>
      <c r="S18" s="60"/>
    </row>
    <row r="19" spans="1:20">
      <c r="A19" s="7" t="s">
        <v>206</v>
      </c>
      <c r="B19" s="8"/>
      <c r="D19" s="10">
        <v>2352976</v>
      </c>
      <c r="E19" s="10"/>
      <c r="F19" s="10">
        <v>-272294</v>
      </c>
      <c r="G19" s="61"/>
      <c r="H19" s="10">
        <v>0</v>
      </c>
      <c r="I19" s="10"/>
      <c r="J19" s="10">
        <v>-91181</v>
      </c>
      <c r="K19" s="10"/>
      <c r="L19" s="10">
        <v>0</v>
      </c>
      <c r="M19" s="10"/>
      <c r="N19" s="9">
        <v>0</v>
      </c>
      <c r="O19" s="10"/>
      <c r="P19" s="10">
        <v>0</v>
      </c>
      <c r="Q19" s="9"/>
      <c r="R19" s="11">
        <v>1989501</v>
      </c>
      <c r="S19" s="9"/>
      <c r="T19" s="9"/>
    </row>
    <row r="20" spans="1:20" hidden="1">
      <c r="A20" s="4" t="s">
        <v>80</v>
      </c>
      <c r="B20" s="8">
        <v>21</v>
      </c>
      <c r="D20" s="10">
        <v>0</v>
      </c>
      <c r="E20" s="10"/>
      <c r="F20" s="10">
        <v>0</v>
      </c>
      <c r="G20" s="61"/>
      <c r="H20" s="10">
        <v>0</v>
      </c>
      <c r="I20" s="10"/>
      <c r="J20" s="10">
        <v>0</v>
      </c>
      <c r="K20" s="10"/>
      <c r="L20" s="10">
        <v>0</v>
      </c>
      <c r="M20" s="10"/>
      <c r="N20" s="9">
        <v>0</v>
      </c>
      <c r="O20" s="10"/>
      <c r="P20" s="10">
        <v>0</v>
      </c>
      <c r="Q20" s="9"/>
      <c r="R20" s="10">
        <v>0</v>
      </c>
      <c r="S20" s="9"/>
      <c r="T20" s="9"/>
    </row>
    <row r="21" spans="1:20" hidden="1">
      <c r="A21" s="4" t="s">
        <v>79</v>
      </c>
      <c r="B21" s="8"/>
      <c r="D21" s="10">
        <v>0</v>
      </c>
      <c r="E21" s="10"/>
      <c r="F21" s="10">
        <v>0</v>
      </c>
      <c r="G21" s="10"/>
      <c r="H21" s="10">
        <v>0</v>
      </c>
      <c r="I21" s="10"/>
      <c r="J21" s="10">
        <v>0</v>
      </c>
      <c r="K21" s="10"/>
      <c r="L21" s="10">
        <v>0</v>
      </c>
      <c r="M21" s="10"/>
      <c r="N21" s="10">
        <v>0</v>
      </c>
      <c r="O21" s="10"/>
      <c r="P21" s="10">
        <v>0</v>
      </c>
      <c r="Q21" s="10"/>
      <c r="R21" s="10">
        <v>0</v>
      </c>
      <c r="S21" s="29"/>
    </row>
    <row r="22" spans="1:20">
      <c r="A22" s="4" t="s">
        <v>209</v>
      </c>
      <c r="B22" s="8"/>
      <c r="D22" s="10">
        <v>0</v>
      </c>
      <c r="E22" s="10"/>
      <c r="F22" s="10">
        <v>0</v>
      </c>
      <c r="G22" s="61"/>
      <c r="H22" s="10">
        <v>0</v>
      </c>
      <c r="I22" s="10"/>
      <c r="J22" s="10">
        <f>'PL 12 M'!I32</f>
        <v>-16294</v>
      </c>
      <c r="K22" s="10"/>
      <c r="L22" s="10">
        <v>0</v>
      </c>
      <c r="M22" s="10"/>
      <c r="N22" s="9">
        <v>0</v>
      </c>
      <c r="O22" s="10"/>
      <c r="P22" s="10">
        <v>0</v>
      </c>
      <c r="Q22" s="10"/>
      <c r="R22" s="10">
        <f>J22+P22</f>
        <v>-16294</v>
      </c>
      <c r="S22" s="9"/>
      <c r="T22" s="9"/>
    </row>
    <row r="23" spans="1:20" ht="21.75" thickBot="1">
      <c r="A23" s="93" t="s">
        <v>207</v>
      </c>
      <c r="B23" s="8"/>
      <c r="D23" s="149">
        <f>SUM(D19:D22)</f>
        <v>2352976</v>
      </c>
      <c r="E23" s="10"/>
      <c r="F23" s="149">
        <f>SUM(F19:F22)</f>
        <v>-272294</v>
      </c>
      <c r="G23" s="10"/>
      <c r="H23" s="73">
        <f>SUM(H19:H22)</f>
        <v>0</v>
      </c>
      <c r="I23" s="10"/>
      <c r="J23" s="149">
        <f>SUM(J19:J22)</f>
        <v>-107475</v>
      </c>
      <c r="K23" s="10"/>
      <c r="L23" s="73">
        <f>SUM(L19:L22)</f>
        <v>0</v>
      </c>
      <c r="M23" s="10"/>
      <c r="N23" s="73">
        <f>SUM(N19:N22)</f>
        <v>0</v>
      </c>
      <c r="O23" s="10"/>
      <c r="P23" s="73">
        <f>SUM(P19:P22)</f>
        <v>0</v>
      </c>
      <c r="Q23" s="10"/>
      <c r="R23" s="149">
        <f>SUM(R19:R22)</f>
        <v>1973207</v>
      </c>
      <c r="S23" s="150"/>
    </row>
    <row r="24" spans="1:20" ht="18.399999999999999" customHeight="1" thickTop="1">
      <c r="D24" s="9"/>
    </row>
    <row r="25" spans="1:20">
      <c r="A25" s="17" t="s">
        <v>211</v>
      </c>
    </row>
    <row r="26" spans="1:20">
      <c r="A26" s="17"/>
    </row>
    <row r="27" spans="1:20">
      <c r="A27" s="17"/>
    </row>
    <row r="28" spans="1:20">
      <c r="A28" s="17"/>
    </row>
    <row r="29" spans="1:20">
      <c r="B29" s="8" t="s">
        <v>162</v>
      </c>
      <c r="D29" s="47"/>
      <c r="F29" s="46"/>
      <c r="J29" s="43"/>
      <c r="N29" s="8" t="s">
        <v>163</v>
      </c>
    </row>
    <row r="30" spans="1:20">
      <c r="B30" s="8" t="s">
        <v>161</v>
      </c>
      <c r="N30" s="8" t="s">
        <v>164</v>
      </c>
    </row>
    <row r="31" spans="1:20" ht="6.6" customHeight="1">
      <c r="B31" s="8"/>
      <c r="N31" s="8"/>
    </row>
    <row r="32" spans="1:20">
      <c r="A32" s="215" t="s">
        <v>178</v>
      </c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3"/>
    </row>
    <row r="34" spans="4:8">
      <c r="D34" s="43"/>
    </row>
    <row r="35" spans="4:8">
      <c r="F35" s="9"/>
    </row>
    <row r="41" spans="4:8">
      <c r="D41" s="1"/>
      <c r="H41" s="1"/>
    </row>
    <row r="74" spans="12:12">
      <c r="L74" s="2">
        <v>88888</v>
      </c>
    </row>
  </sheetData>
  <mergeCells count="9">
    <mergeCell ref="P1:T1"/>
    <mergeCell ref="L8:P8"/>
    <mergeCell ref="H10:J10"/>
    <mergeCell ref="A32:R32"/>
    <mergeCell ref="A2:R2"/>
    <mergeCell ref="A3:R3"/>
    <mergeCell ref="A4:R4"/>
    <mergeCell ref="D6:R6"/>
    <mergeCell ref="D7:R7"/>
  </mergeCells>
  <pageMargins left="0.62992125984251968" right="0.27559055118110237" top="0.59055118110236227" bottom="0.27559055118110237" header="0.31496062992125984" footer="0.19685039370078741"/>
  <pageSetup paperSize="9" scale="89" fitToHeight="0" orientation="landscape" r:id="rId1"/>
  <colBreaks count="1" manualBreakCount="1">
    <brk id="18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01D5E-8406-4A8F-9BFA-944258D3D412}">
  <sheetPr>
    <tabColor rgb="FF92D050"/>
    <pageSetUpPr fitToPage="1"/>
  </sheetPr>
  <dimension ref="A1:N44"/>
  <sheetViews>
    <sheetView view="pageBreakPreview" topLeftCell="A10" zoomScale="90" zoomScaleNormal="130" zoomScaleSheetLayoutView="90" workbookViewId="0">
      <selection activeCell="E37" sqref="E37"/>
    </sheetView>
  </sheetViews>
  <sheetFormatPr defaultRowHeight="21"/>
  <cols>
    <col min="1" max="1" width="2.5703125" customWidth="1"/>
    <col min="2" max="2" width="39.140625" style="4" customWidth="1"/>
    <col min="3" max="3" width="4.85546875" style="2" customWidth="1"/>
    <col min="4" max="4" width="1" style="2" customWidth="1"/>
    <col min="5" max="5" width="13.5703125" style="2" customWidth="1"/>
    <col min="6" max="6" width="1" style="2" customWidth="1"/>
    <col min="7" max="7" width="12.7109375" style="2" customWidth="1"/>
    <col min="8" max="8" width="1" style="2" customWidth="1"/>
    <col min="9" max="9" width="13" style="144" customWidth="1"/>
    <col min="10" max="10" width="1" style="2" customWidth="1"/>
    <col min="11" max="11" width="13.140625" style="2" customWidth="1"/>
    <col min="12" max="13" width="11.140625" bestFit="1" customWidth="1"/>
  </cols>
  <sheetData>
    <row r="1" spans="1:13">
      <c r="I1" s="213" t="s">
        <v>210</v>
      </c>
      <c r="J1" s="213"/>
      <c r="K1" s="213"/>
    </row>
    <row r="2" spans="1:13">
      <c r="B2" s="207" t="s">
        <v>0</v>
      </c>
      <c r="C2" s="207"/>
      <c r="D2" s="207"/>
      <c r="E2" s="207"/>
      <c r="F2" s="207"/>
      <c r="G2" s="207"/>
      <c r="H2" s="207"/>
      <c r="I2" s="207"/>
      <c r="J2" s="207"/>
      <c r="K2" s="207"/>
    </row>
    <row r="3" spans="1:13">
      <c r="B3" s="218" t="s">
        <v>165</v>
      </c>
      <c r="C3" s="218"/>
      <c r="D3" s="218"/>
      <c r="E3" s="218"/>
      <c r="F3" s="218"/>
      <c r="G3" s="218"/>
      <c r="H3" s="218"/>
      <c r="I3" s="218"/>
      <c r="J3" s="218"/>
      <c r="K3" s="218"/>
    </row>
    <row r="4" spans="1:13">
      <c r="B4" s="216" t="s">
        <v>208</v>
      </c>
      <c r="C4" s="216"/>
      <c r="D4" s="216"/>
      <c r="E4" s="216"/>
      <c r="F4" s="216"/>
      <c r="G4" s="216"/>
      <c r="H4" s="216"/>
      <c r="I4" s="216"/>
      <c r="J4" s="216"/>
      <c r="K4" s="216"/>
    </row>
    <row r="5" spans="1:13" ht="13.9" customHeight="1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3">
      <c r="E6" s="208" t="s">
        <v>2</v>
      </c>
      <c r="F6" s="208"/>
      <c r="G6" s="208"/>
      <c r="H6" s="208"/>
      <c r="I6" s="208"/>
      <c r="J6" s="208"/>
      <c r="K6" s="208"/>
    </row>
    <row r="7" spans="1:13">
      <c r="B7" s="1"/>
      <c r="E7" s="210" t="s">
        <v>3</v>
      </c>
      <c r="F7" s="210"/>
      <c r="G7" s="210"/>
      <c r="I7" s="208" t="s">
        <v>4</v>
      </c>
      <c r="J7" s="208"/>
      <c r="K7" s="208"/>
    </row>
    <row r="8" spans="1:13">
      <c r="B8" s="1"/>
      <c r="E8" s="208" t="s">
        <v>229</v>
      </c>
      <c r="F8" s="208"/>
      <c r="G8" s="208"/>
      <c r="H8" s="208"/>
      <c r="I8" s="208"/>
      <c r="J8" s="208"/>
      <c r="K8" s="208"/>
    </row>
    <row r="9" spans="1:13">
      <c r="C9" s="3"/>
      <c r="D9" s="3"/>
      <c r="E9" s="140" t="s">
        <v>203</v>
      </c>
      <c r="F9" s="6"/>
      <c r="G9" s="140" t="s">
        <v>214</v>
      </c>
      <c r="H9" s="3"/>
      <c r="I9" s="140" t="str">
        <f>E9</f>
        <v>31 มีนาคม 2566</v>
      </c>
      <c r="J9" s="6"/>
      <c r="K9" s="140" t="s">
        <v>214</v>
      </c>
    </row>
    <row r="10" spans="1:13">
      <c r="A10" s="7" t="s">
        <v>84</v>
      </c>
      <c r="C10" s="8"/>
      <c r="D10" s="8"/>
      <c r="E10" s="62"/>
      <c r="F10" s="62"/>
      <c r="G10" s="62"/>
      <c r="H10" s="8"/>
      <c r="I10" s="145"/>
      <c r="J10" s="62"/>
      <c r="K10" s="98"/>
    </row>
    <row r="11" spans="1:13">
      <c r="B11" s="4" t="s">
        <v>85</v>
      </c>
      <c r="C11" s="8"/>
      <c r="D11" s="8"/>
      <c r="E11" s="96">
        <v>44220</v>
      </c>
      <c r="F11" s="96"/>
      <c r="G11" s="96">
        <v>56948</v>
      </c>
      <c r="H11" s="97"/>
      <c r="I11" s="96">
        <v>29682</v>
      </c>
      <c r="J11" s="96"/>
      <c r="K11" s="96">
        <v>41162</v>
      </c>
      <c r="L11" s="184"/>
      <c r="M11" s="186"/>
    </row>
    <row r="12" spans="1:13">
      <c r="A12" s="7" t="s">
        <v>88</v>
      </c>
      <c r="C12" s="8"/>
      <c r="D12" s="8"/>
      <c r="E12" s="96"/>
      <c r="F12" s="96"/>
      <c r="G12" s="96"/>
      <c r="H12" s="97"/>
      <c r="I12" s="96"/>
      <c r="J12" s="96"/>
      <c r="K12" s="96"/>
      <c r="L12" s="184"/>
      <c r="M12" s="186"/>
    </row>
    <row r="13" spans="1:13">
      <c r="B13" s="4" t="s">
        <v>86</v>
      </c>
      <c r="C13" s="8"/>
      <c r="D13" s="8"/>
      <c r="E13" s="96">
        <v>696</v>
      </c>
      <c r="F13" s="96"/>
      <c r="G13" s="96">
        <v>327</v>
      </c>
      <c r="H13" s="97"/>
      <c r="I13" s="96">
        <v>3180</v>
      </c>
      <c r="J13" s="96"/>
      <c r="K13" s="98">
        <v>2566</v>
      </c>
      <c r="L13" s="184"/>
      <c r="M13" s="186"/>
    </row>
    <row r="14" spans="1:13">
      <c r="B14" s="4" t="s">
        <v>171</v>
      </c>
      <c r="C14" s="8"/>
      <c r="D14" s="8"/>
      <c r="E14" s="96">
        <v>1869</v>
      </c>
      <c r="F14" s="96"/>
      <c r="G14" s="10">
        <v>3351</v>
      </c>
      <c r="H14" s="97"/>
      <c r="I14" s="96">
        <v>1869</v>
      </c>
      <c r="J14" s="96"/>
      <c r="K14" s="98">
        <v>1892</v>
      </c>
      <c r="L14" s="184"/>
      <c r="M14" s="186"/>
    </row>
    <row r="15" spans="1:13" hidden="1">
      <c r="B15" s="4" t="s">
        <v>195</v>
      </c>
      <c r="C15" s="8"/>
      <c r="D15" s="8"/>
      <c r="E15" s="96">
        <v>0</v>
      </c>
      <c r="F15" s="96"/>
      <c r="G15" s="10">
        <v>0</v>
      </c>
      <c r="H15" s="97"/>
      <c r="I15" s="96">
        <v>0</v>
      </c>
      <c r="J15" s="96"/>
      <c r="K15" s="98">
        <v>0</v>
      </c>
      <c r="L15" s="184"/>
      <c r="M15" s="186"/>
    </row>
    <row r="16" spans="1:13" hidden="1">
      <c r="B16" s="4" t="s">
        <v>170</v>
      </c>
      <c r="C16" s="8"/>
      <c r="D16" s="8"/>
      <c r="E16" s="96">
        <v>0</v>
      </c>
      <c r="F16" s="96"/>
      <c r="G16" s="10">
        <v>0</v>
      </c>
      <c r="H16" s="97"/>
      <c r="I16" s="96">
        <v>0</v>
      </c>
      <c r="J16" s="96"/>
      <c r="K16" s="98">
        <v>0</v>
      </c>
      <c r="L16" s="184"/>
      <c r="M16" s="186"/>
    </row>
    <row r="17" spans="1:13" hidden="1">
      <c r="B17" s="4" t="s">
        <v>183</v>
      </c>
      <c r="C17" s="8"/>
      <c r="D17" s="8"/>
      <c r="E17" s="96">
        <v>0</v>
      </c>
      <c r="F17" s="96"/>
      <c r="G17" s="10">
        <v>0</v>
      </c>
      <c r="H17" s="97"/>
      <c r="I17" s="96">
        <v>0</v>
      </c>
      <c r="J17" s="96"/>
      <c r="K17" s="98">
        <v>0</v>
      </c>
      <c r="L17" s="184"/>
      <c r="M17" s="186"/>
    </row>
    <row r="18" spans="1:13">
      <c r="B18" s="4" t="s">
        <v>88</v>
      </c>
      <c r="C18" s="8"/>
      <c r="D18" s="8"/>
      <c r="E18" s="96">
        <v>1292</v>
      </c>
      <c r="F18" s="96"/>
      <c r="G18" s="96">
        <v>513</v>
      </c>
      <c r="H18" s="97"/>
      <c r="I18" s="96">
        <v>1735</v>
      </c>
      <c r="J18" s="99"/>
      <c r="K18" s="100">
        <v>948</v>
      </c>
      <c r="L18" s="185"/>
      <c r="M18" s="186"/>
    </row>
    <row r="19" spans="1:13">
      <c r="A19" s="7" t="s">
        <v>89</v>
      </c>
      <c r="C19" s="8"/>
      <c r="D19" s="8"/>
      <c r="E19" s="146">
        <f>SUM(E11:E18)</f>
        <v>48077</v>
      </c>
      <c r="F19" s="98"/>
      <c r="G19" s="14">
        <f>SUM(G11:G18)</f>
        <v>61139</v>
      </c>
      <c r="H19" s="101"/>
      <c r="I19" s="146">
        <f>SUM(I11:I18)</f>
        <v>36466</v>
      </c>
      <c r="J19" s="98"/>
      <c r="K19" s="14">
        <f>SUM(K11:K18)</f>
        <v>46568</v>
      </c>
    </row>
    <row r="20" spans="1:13">
      <c r="C20" s="8"/>
      <c r="D20" s="8"/>
      <c r="E20" s="10"/>
      <c r="F20" s="10"/>
      <c r="G20" s="10"/>
      <c r="H20" s="8"/>
      <c r="I20" s="10"/>
      <c r="J20" s="10"/>
      <c r="K20" s="10"/>
    </row>
    <row r="21" spans="1:13">
      <c r="A21" s="7" t="s">
        <v>90</v>
      </c>
      <c r="C21" s="8"/>
      <c r="D21" s="8"/>
      <c r="E21" s="10"/>
      <c r="F21" s="10"/>
      <c r="G21" s="10"/>
      <c r="H21" s="8"/>
      <c r="I21" s="10"/>
      <c r="J21" s="10"/>
      <c r="K21" s="10"/>
    </row>
    <row r="22" spans="1:13">
      <c r="B22" s="4" t="s">
        <v>91</v>
      </c>
      <c r="C22" s="8"/>
      <c r="D22" s="8"/>
      <c r="E22" s="63">
        <v>41821</v>
      </c>
      <c r="F22" s="63"/>
      <c r="G22" s="63">
        <v>43967</v>
      </c>
      <c r="H22" s="8"/>
      <c r="I22" s="147">
        <v>29941</v>
      </c>
      <c r="J22" s="63"/>
      <c r="K22" s="63">
        <v>35233</v>
      </c>
    </row>
    <row r="23" spans="1:13">
      <c r="B23" s="4" t="s">
        <v>92</v>
      </c>
      <c r="C23" s="8"/>
      <c r="D23" s="8"/>
      <c r="E23" s="63">
        <v>210</v>
      </c>
      <c r="F23" s="63"/>
      <c r="G23" s="10">
        <v>169</v>
      </c>
      <c r="H23" s="10"/>
      <c r="I23" s="10">
        <v>0</v>
      </c>
      <c r="J23" s="10"/>
      <c r="K23" s="10">
        <v>0</v>
      </c>
    </row>
    <row r="24" spans="1:13">
      <c r="B24" s="4" t="s">
        <v>93</v>
      </c>
      <c r="C24" s="8"/>
      <c r="D24" s="8"/>
      <c r="E24" s="63">
        <v>25535</v>
      </c>
      <c r="F24" s="63"/>
      <c r="G24" s="63">
        <v>20494</v>
      </c>
      <c r="H24" s="8"/>
      <c r="I24" s="147">
        <v>21274</v>
      </c>
      <c r="J24" s="63"/>
      <c r="K24" s="63">
        <v>15520</v>
      </c>
    </row>
    <row r="25" spans="1:13" hidden="1">
      <c r="B25" s="4" t="s">
        <v>94</v>
      </c>
      <c r="C25" s="8"/>
      <c r="D25" s="8"/>
      <c r="E25" s="10">
        <v>0</v>
      </c>
      <c r="F25" s="10"/>
      <c r="G25" s="10">
        <v>0</v>
      </c>
      <c r="H25" s="10"/>
      <c r="I25" s="10">
        <v>0</v>
      </c>
      <c r="J25" s="10"/>
      <c r="K25" s="10">
        <v>0</v>
      </c>
    </row>
    <row r="26" spans="1:13">
      <c r="B26" s="64" t="s">
        <v>95</v>
      </c>
      <c r="C26" s="8"/>
      <c r="D26" s="8"/>
      <c r="E26" s="157">
        <v>2137</v>
      </c>
      <c r="F26" s="63"/>
      <c r="G26" s="10">
        <v>1723</v>
      </c>
      <c r="H26" s="8"/>
      <c r="I26" s="148">
        <v>1545</v>
      </c>
      <c r="J26" s="63"/>
      <c r="K26" s="63">
        <v>1034</v>
      </c>
    </row>
    <row r="27" spans="1:13">
      <c r="A27" s="7" t="s">
        <v>96</v>
      </c>
      <c r="C27" s="8"/>
      <c r="D27" s="8"/>
      <c r="E27" s="12">
        <f>SUM(E22:E26)</f>
        <v>69703</v>
      </c>
      <c r="F27" s="10"/>
      <c r="G27" s="12">
        <f>SUM(G22:G26)</f>
        <v>66353</v>
      </c>
      <c r="H27" s="10">
        <v>0</v>
      </c>
      <c r="I27" s="12">
        <f>SUM(I22:I26)</f>
        <v>52760</v>
      </c>
      <c r="J27" s="10"/>
      <c r="K27" s="12">
        <f>SUM(K22:K26)</f>
        <v>51787</v>
      </c>
    </row>
    <row r="28" spans="1:13">
      <c r="B28" s="7"/>
      <c r="C28" s="8"/>
      <c r="D28" s="8"/>
      <c r="E28" s="65"/>
      <c r="F28" s="65"/>
      <c r="G28" s="65"/>
      <c r="H28" s="72"/>
      <c r="I28" s="65"/>
      <c r="J28" s="10"/>
      <c r="K28" s="10"/>
    </row>
    <row r="29" spans="1:13">
      <c r="A29" s="7" t="s">
        <v>97</v>
      </c>
      <c r="C29" s="8"/>
      <c r="D29" s="8"/>
      <c r="E29" s="18">
        <v>25255</v>
      </c>
      <c r="F29" s="63"/>
      <c r="G29" s="63">
        <v>6542</v>
      </c>
      <c r="H29" s="8"/>
      <c r="I29" s="18">
        <v>0</v>
      </c>
      <c r="J29" s="10"/>
      <c r="K29" s="18">
        <v>0</v>
      </c>
    </row>
    <row r="30" spans="1:13">
      <c r="B30" s="4" t="s">
        <v>98</v>
      </c>
      <c r="C30" s="8"/>
      <c r="D30" s="8"/>
      <c r="E30" s="39">
        <f>E19-E27+E29</f>
        <v>3629</v>
      </c>
      <c r="F30" s="10"/>
      <c r="G30" s="39">
        <f>G19-G27+G29</f>
        <v>1328</v>
      </c>
      <c r="H30" s="63"/>
      <c r="I30" s="39">
        <f>I19-I27+I29</f>
        <v>-16294</v>
      </c>
      <c r="J30" s="63"/>
      <c r="K30" s="39">
        <f>K19-K27+K29</f>
        <v>-5219</v>
      </c>
    </row>
    <row r="31" spans="1:13">
      <c r="B31" s="4" t="s">
        <v>99</v>
      </c>
      <c r="C31" s="8">
        <v>25</v>
      </c>
      <c r="D31" s="8"/>
      <c r="E31" s="18">
        <v>-106</v>
      </c>
      <c r="F31" s="65"/>
      <c r="G31" s="67">
        <v>131</v>
      </c>
      <c r="H31" s="8"/>
      <c r="I31" s="18">
        <v>0</v>
      </c>
      <c r="J31" s="10"/>
      <c r="K31" s="18">
        <v>0</v>
      </c>
    </row>
    <row r="32" spans="1:13" ht="21.75" thickBot="1">
      <c r="A32" s="7" t="s">
        <v>215</v>
      </c>
      <c r="C32" s="8"/>
      <c r="D32" s="8"/>
      <c r="E32" s="73">
        <f>E30-E31</f>
        <v>3735</v>
      </c>
      <c r="F32" s="68"/>
      <c r="G32" s="73">
        <f>G30-G31</f>
        <v>1197</v>
      </c>
      <c r="H32" s="66"/>
      <c r="I32" s="73">
        <f>SUM(I30:I31)</f>
        <v>-16294</v>
      </c>
      <c r="J32" s="9"/>
      <c r="K32" s="73">
        <f>SUM(K30:K31)</f>
        <v>-5219</v>
      </c>
    </row>
    <row r="33" spans="1:14" ht="21.75" thickTop="1">
      <c r="B33" s="7"/>
      <c r="C33" s="8"/>
      <c r="D33" s="8"/>
      <c r="E33" s="68"/>
      <c r="F33" s="68"/>
      <c r="G33" s="68"/>
      <c r="H33" s="66"/>
      <c r="I33" s="68"/>
      <c r="J33" s="9"/>
      <c r="K33" s="69"/>
    </row>
    <row r="34" spans="1:14">
      <c r="A34" s="7" t="s">
        <v>100</v>
      </c>
      <c r="C34" s="8"/>
      <c r="D34" s="8"/>
      <c r="H34" s="8"/>
      <c r="I34" s="2"/>
      <c r="J34" s="8"/>
    </row>
    <row r="35" spans="1:14">
      <c r="B35" s="4" t="s">
        <v>101</v>
      </c>
      <c r="C35" s="8"/>
      <c r="D35" s="8"/>
      <c r="E35" s="10">
        <f>E37-E36</f>
        <v>5642</v>
      </c>
      <c r="F35" s="70"/>
      <c r="G35" s="52">
        <v>432</v>
      </c>
      <c r="H35" s="71"/>
      <c r="I35" s="10">
        <f>I30</f>
        <v>-16294</v>
      </c>
      <c r="J35" s="72"/>
      <c r="K35" s="52">
        <f>K30</f>
        <v>-5219</v>
      </c>
    </row>
    <row r="36" spans="1:14">
      <c r="B36" s="4" t="s">
        <v>102</v>
      </c>
      <c r="C36" s="8"/>
      <c r="D36" s="8"/>
      <c r="E36" s="10">
        <v>-1907</v>
      </c>
      <c r="F36" s="10"/>
      <c r="G36" s="10">
        <v>765</v>
      </c>
      <c r="H36" s="72"/>
      <c r="I36" s="10">
        <v>0</v>
      </c>
      <c r="J36" s="10"/>
      <c r="K36" s="10">
        <v>0</v>
      </c>
    </row>
    <row r="37" spans="1:14" ht="21.75" thickBot="1">
      <c r="C37" s="8"/>
      <c r="D37" s="8"/>
      <c r="E37" s="73">
        <f>E32</f>
        <v>3735</v>
      </c>
      <c r="F37" s="10"/>
      <c r="G37" s="73">
        <f>G32</f>
        <v>1197</v>
      </c>
      <c r="H37" s="71"/>
      <c r="I37" s="73">
        <f>SUM(I35:I36)</f>
        <v>-16294</v>
      </c>
      <c r="J37" s="72"/>
      <c r="K37" s="73">
        <f>SUM(K35:K36)</f>
        <v>-5219</v>
      </c>
    </row>
    <row r="38" spans="1:14" ht="21.75" thickTop="1">
      <c r="C38" s="8"/>
      <c r="D38" s="8"/>
      <c r="E38" s="10"/>
      <c r="F38" s="10"/>
      <c r="G38" s="10"/>
      <c r="H38" s="71"/>
      <c r="I38" s="10"/>
      <c r="J38" s="72"/>
      <c r="K38" s="10"/>
    </row>
    <row r="39" spans="1:14">
      <c r="B39" s="17" t="s">
        <v>211</v>
      </c>
      <c r="C39" s="8"/>
      <c r="D39" s="8"/>
      <c r="E39" s="74"/>
      <c r="F39" s="74"/>
      <c r="G39" s="74"/>
      <c r="H39" s="8"/>
      <c r="I39" s="74"/>
      <c r="J39" s="75"/>
      <c r="K39" s="74"/>
    </row>
    <row r="40" spans="1:14">
      <c r="C40" s="8"/>
      <c r="D40" s="8"/>
      <c r="E40" s="74"/>
      <c r="F40" s="74"/>
      <c r="G40" s="74"/>
      <c r="H40" s="8"/>
      <c r="I40" s="74"/>
      <c r="J40" s="75"/>
      <c r="K40" s="74"/>
    </row>
    <row r="41" spans="1:14" s="92" customFormat="1">
      <c r="B41" s="8" t="s">
        <v>162</v>
      </c>
      <c r="D41" s="8"/>
      <c r="E41" s="8"/>
      <c r="G41" s="8"/>
      <c r="H41" s="8" t="s">
        <v>163</v>
      </c>
      <c r="I41" s="8"/>
      <c r="J41" s="8"/>
      <c r="K41" s="8"/>
      <c r="L41" s="8"/>
      <c r="M41" s="8"/>
      <c r="N41" s="8"/>
    </row>
    <row r="42" spans="1:14" s="92" customFormat="1">
      <c r="B42" s="8" t="s">
        <v>161</v>
      </c>
      <c r="D42" s="8"/>
      <c r="E42" s="8"/>
      <c r="G42" s="8"/>
      <c r="H42" s="8" t="s">
        <v>164</v>
      </c>
      <c r="I42" s="8"/>
      <c r="J42" s="8"/>
      <c r="K42" s="8"/>
      <c r="L42" s="8"/>
      <c r="M42" s="8"/>
      <c r="N42" s="8"/>
    </row>
    <row r="43" spans="1:14" s="92" customFormat="1" ht="11.45" customHeight="1">
      <c r="B43" s="8"/>
      <c r="D43" s="8"/>
      <c r="E43" s="8"/>
      <c r="G43" s="8"/>
      <c r="H43" s="8"/>
      <c r="I43" s="8"/>
      <c r="J43" s="8"/>
      <c r="K43" s="8"/>
      <c r="L43" s="8"/>
      <c r="M43" s="8"/>
      <c r="N43" s="8"/>
    </row>
    <row r="44" spans="1:14">
      <c r="B44" s="215" t="s">
        <v>196</v>
      </c>
      <c r="C44" s="213"/>
      <c r="D44" s="213"/>
      <c r="E44" s="213"/>
      <c r="F44" s="213"/>
      <c r="G44" s="213"/>
      <c r="H44" s="213"/>
      <c r="I44" s="213"/>
      <c r="J44" s="213"/>
      <c r="K44" s="213"/>
    </row>
  </sheetData>
  <mergeCells count="9">
    <mergeCell ref="B44:K44"/>
    <mergeCell ref="I1:K1"/>
    <mergeCell ref="B2:K2"/>
    <mergeCell ref="B3:K3"/>
    <mergeCell ref="B4:K4"/>
    <mergeCell ref="E6:K6"/>
    <mergeCell ref="E7:G7"/>
    <mergeCell ref="I7:K7"/>
    <mergeCell ref="E8:K8"/>
  </mergeCells>
  <pageMargins left="0.55118110236220474" right="0.31496062992125984" top="0.59055118110236227" bottom="0.31496062992125984" header="0.31496062992125984" footer="0.31496062992125984"/>
  <pageSetup paperSize="9" scale="9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1E88B-EB32-4138-902A-C31B7D70D3CD}">
  <sheetPr>
    <tabColor rgb="FF92D050"/>
    <pageSetUpPr fitToPage="1"/>
  </sheetPr>
  <dimension ref="A1:M52"/>
  <sheetViews>
    <sheetView view="pageBreakPreview" zoomScaleNormal="130" zoomScaleSheetLayoutView="100" workbookViewId="0">
      <selection activeCell="M17" sqref="M17"/>
    </sheetView>
  </sheetViews>
  <sheetFormatPr defaultRowHeight="21"/>
  <cols>
    <col min="1" max="1" width="46" style="4" customWidth="1"/>
    <col min="2" max="2" width="7.7109375" style="2" customWidth="1"/>
    <col min="3" max="3" width="3.42578125" style="2" customWidth="1"/>
    <col min="4" max="4" width="12.7109375" style="2" customWidth="1"/>
    <col min="5" max="5" width="1" style="2" customWidth="1"/>
    <col min="6" max="6" width="12.7109375" style="2" customWidth="1"/>
    <col min="7" max="7" width="1" style="2" customWidth="1"/>
    <col min="8" max="8" width="12.7109375" style="144" customWidth="1"/>
    <col min="9" max="9" width="1" style="2" customWidth="1"/>
    <col min="10" max="10" width="12.7109375" style="2" customWidth="1"/>
  </cols>
  <sheetData>
    <row r="1" spans="1:10">
      <c r="H1" s="212" t="s">
        <v>210</v>
      </c>
      <c r="I1" s="212"/>
      <c r="J1" s="212"/>
    </row>
    <row r="2" spans="1:10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0">
      <c r="A3" s="218" t="s">
        <v>83</v>
      </c>
      <c r="B3" s="218"/>
      <c r="C3" s="218"/>
      <c r="D3" s="218"/>
      <c r="E3" s="218"/>
      <c r="F3" s="218"/>
      <c r="G3" s="218"/>
      <c r="H3" s="218"/>
      <c r="I3" s="218"/>
      <c r="J3" s="218"/>
    </row>
    <row r="4" spans="1:10">
      <c r="A4" s="216" t="s">
        <v>208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10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/>
      <c r="B6" s="22"/>
      <c r="C6" s="22"/>
      <c r="D6" s="208" t="s">
        <v>2</v>
      </c>
      <c r="E6" s="208"/>
      <c r="F6" s="208"/>
      <c r="G6" s="208"/>
      <c r="H6" s="208"/>
      <c r="I6" s="208"/>
      <c r="J6" s="208"/>
    </row>
    <row r="7" spans="1:10">
      <c r="A7" s="22"/>
      <c r="B7" s="22"/>
      <c r="C7" s="22"/>
      <c r="D7" s="210" t="s">
        <v>3</v>
      </c>
      <c r="E7" s="210"/>
      <c r="F7" s="210"/>
      <c r="H7" s="208" t="s">
        <v>4</v>
      </c>
      <c r="I7" s="208"/>
      <c r="J7" s="208"/>
    </row>
    <row r="8" spans="1:10">
      <c r="A8" s="22"/>
      <c r="B8" s="22"/>
      <c r="C8" s="22"/>
      <c r="D8" s="208" t="s">
        <v>229</v>
      </c>
      <c r="E8" s="208"/>
      <c r="F8" s="208"/>
      <c r="G8" s="208"/>
      <c r="H8" s="208"/>
      <c r="I8" s="208"/>
      <c r="J8" s="208"/>
    </row>
    <row r="9" spans="1:10">
      <c r="A9" s="22"/>
      <c r="B9" s="102" t="s">
        <v>166</v>
      </c>
      <c r="C9" s="22"/>
      <c r="D9" s="140" t="s">
        <v>203</v>
      </c>
      <c r="E9" s="6"/>
      <c r="F9" s="140" t="s">
        <v>214</v>
      </c>
      <c r="G9" s="3"/>
      <c r="H9" s="140" t="s">
        <v>203</v>
      </c>
      <c r="I9" s="6"/>
      <c r="J9" s="140" t="s">
        <v>214</v>
      </c>
    </row>
    <row r="10" spans="1:10">
      <c r="A10" s="22"/>
      <c r="B10" s="22"/>
      <c r="C10" s="22"/>
      <c r="D10" s="6"/>
      <c r="E10" s="6"/>
      <c r="F10" s="6"/>
      <c r="G10" s="3"/>
      <c r="H10" s="141"/>
      <c r="I10" s="3"/>
      <c r="J10" s="6"/>
    </row>
    <row r="11" spans="1:10" ht="21.75" thickBot="1">
      <c r="A11" s="76" t="s">
        <v>215</v>
      </c>
      <c r="B11" s="8"/>
      <c r="C11" s="8"/>
      <c r="D11" s="15">
        <f>'PL 12 M'!E32</f>
        <v>3735</v>
      </c>
      <c r="E11" s="10"/>
      <c r="F11" s="15">
        <f>'PL 12 M'!G32</f>
        <v>1197</v>
      </c>
      <c r="G11" s="8"/>
      <c r="H11" s="15">
        <f>'PL 12 M'!I32</f>
        <v>-16294</v>
      </c>
      <c r="I11" s="10"/>
      <c r="J11" s="15">
        <f>'PL 12 M'!K32</f>
        <v>-5219</v>
      </c>
    </row>
    <row r="12" spans="1:10" ht="21.75" thickTop="1">
      <c r="A12" s="76"/>
      <c r="B12" s="8"/>
      <c r="C12" s="8"/>
      <c r="D12" s="10"/>
      <c r="E12" s="63"/>
      <c r="F12" s="63"/>
      <c r="G12" s="8"/>
      <c r="H12" s="10"/>
      <c r="I12" s="77"/>
      <c r="J12" s="77"/>
    </row>
    <row r="13" spans="1:10" hidden="1">
      <c r="A13" s="7" t="s">
        <v>103</v>
      </c>
      <c r="B13" s="8"/>
      <c r="C13" s="8"/>
      <c r="G13" s="8"/>
      <c r="H13" s="2"/>
    </row>
    <row r="14" spans="1:10" hidden="1">
      <c r="A14" s="76" t="s">
        <v>104</v>
      </c>
      <c r="B14" s="8"/>
      <c r="C14" s="8"/>
      <c r="D14" s="10">
        <v>0</v>
      </c>
      <c r="E14" s="63"/>
      <c r="F14" s="10">
        <v>0</v>
      </c>
      <c r="G14" s="8"/>
      <c r="H14" s="10">
        <v>0</v>
      </c>
      <c r="I14" s="77"/>
      <c r="J14" s="77">
        <v>0</v>
      </c>
    </row>
    <row r="15" spans="1:10" hidden="1">
      <c r="A15" s="76" t="s">
        <v>105</v>
      </c>
      <c r="B15" s="8"/>
      <c r="C15" s="8"/>
      <c r="D15" s="18">
        <v>0</v>
      </c>
      <c r="E15" s="10"/>
      <c r="F15" s="18">
        <v>0</v>
      </c>
      <c r="G15" s="8"/>
      <c r="H15" s="18">
        <v>0</v>
      </c>
      <c r="I15" s="10"/>
      <c r="J15" s="18">
        <v>0</v>
      </c>
    </row>
    <row r="16" spans="1:10" hidden="1">
      <c r="A16" s="64" t="s">
        <v>106</v>
      </c>
      <c r="B16" s="8"/>
      <c r="C16" s="8"/>
      <c r="D16" s="39">
        <f>SUM(D14:D15)</f>
        <v>0</v>
      </c>
      <c r="E16" s="10"/>
      <c r="F16" s="39">
        <f>SUM(F14:F15)</f>
        <v>0</v>
      </c>
      <c r="G16" s="78"/>
      <c r="H16" s="39">
        <f>SUM(H14:H15)</f>
        <v>0</v>
      </c>
      <c r="I16" s="78"/>
      <c r="J16" s="39">
        <f>SUM(J14:J15)</f>
        <v>0</v>
      </c>
    </row>
    <row r="17" spans="1:10" ht="21.75" thickBot="1">
      <c r="A17" s="7" t="s">
        <v>107</v>
      </c>
      <c r="B17" s="8"/>
      <c r="C17" s="8"/>
      <c r="D17" s="15">
        <f>+D16+D11</f>
        <v>3735</v>
      </c>
      <c r="E17" s="79"/>
      <c r="F17" s="15">
        <f>+F16+F11</f>
        <v>1197</v>
      </c>
      <c r="G17" s="8"/>
      <c r="H17" s="15">
        <f>+H16+H11</f>
        <v>-16294</v>
      </c>
      <c r="I17" s="75"/>
      <c r="J17" s="15">
        <f>+J16+J11</f>
        <v>-5219</v>
      </c>
    </row>
    <row r="18" spans="1:10" ht="21.75" thickTop="1">
      <c r="A18" s="7"/>
      <c r="B18" s="8"/>
      <c r="C18" s="8"/>
      <c r="D18" s="10"/>
      <c r="E18" s="79"/>
      <c r="F18" s="10"/>
      <c r="G18" s="8"/>
      <c r="H18" s="10"/>
      <c r="I18" s="75"/>
      <c r="J18" s="10"/>
    </row>
    <row r="19" spans="1:10">
      <c r="A19" s="7" t="s">
        <v>108</v>
      </c>
      <c r="B19" s="8"/>
      <c r="C19" s="8"/>
      <c r="D19" s="46"/>
      <c r="E19" s="46"/>
      <c r="F19" s="46"/>
      <c r="G19" s="78"/>
      <c r="H19" s="142"/>
      <c r="I19" s="8"/>
    </row>
    <row r="20" spans="1:10">
      <c r="A20" s="4" t="s">
        <v>101</v>
      </c>
      <c r="B20" s="8"/>
      <c r="C20" s="8"/>
      <c r="D20" s="10">
        <f>D22-D21</f>
        <v>5642</v>
      </c>
      <c r="E20" s="10"/>
      <c r="F20" s="52">
        <v>432</v>
      </c>
      <c r="G20" s="71"/>
      <c r="H20" s="10">
        <f>H17</f>
        <v>-16294</v>
      </c>
      <c r="I20" s="72"/>
      <c r="J20" s="52">
        <v>-5219</v>
      </c>
    </row>
    <row r="21" spans="1:10">
      <c r="A21" s="4" t="s">
        <v>102</v>
      </c>
      <c r="B21" s="8"/>
      <c r="C21" s="8"/>
      <c r="D21" s="10">
        <f>'PL 12 M'!E36</f>
        <v>-1907</v>
      </c>
      <c r="E21" s="10"/>
      <c r="F21" s="10">
        <v>765</v>
      </c>
      <c r="G21" s="80"/>
      <c r="H21" s="10">
        <v>0</v>
      </c>
      <c r="I21" s="10"/>
      <c r="J21" s="18">
        <v>0</v>
      </c>
    </row>
    <row r="22" spans="1:10" ht="21.75" thickBot="1">
      <c r="B22" s="8"/>
      <c r="C22" s="8"/>
      <c r="D22" s="73">
        <f>D17</f>
        <v>3735</v>
      </c>
      <c r="E22" s="10"/>
      <c r="F22" s="73">
        <f>F17</f>
        <v>1197</v>
      </c>
      <c r="G22" s="8"/>
      <c r="H22" s="73">
        <f>SUM(H20:H21)</f>
        <v>-16294</v>
      </c>
      <c r="I22" s="8"/>
      <c r="J22" s="73">
        <f>SUM(J20:J21)</f>
        <v>-5219</v>
      </c>
    </row>
    <row r="23" spans="1:10" ht="21.75" thickTop="1">
      <c r="A23" s="7"/>
      <c r="B23" s="8"/>
      <c r="C23" s="8"/>
      <c r="D23" s="81"/>
      <c r="E23" s="81"/>
      <c r="F23" s="81"/>
      <c r="G23" s="8"/>
      <c r="H23" s="82"/>
      <c r="I23" s="81"/>
      <c r="J23" s="81"/>
    </row>
    <row r="24" spans="1:10">
      <c r="A24" s="83" t="s">
        <v>109</v>
      </c>
      <c r="D24" s="8"/>
      <c r="E24" s="8"/>
      <c r="F24" s="81"/>
      <c r="G24" s="81"/>
      <c r="H24" s="81"/>
      <c r="I24" s="8"/>
      <c r="J24" s="82"/>
    </row>
    <row r="25" spans="1:10" ht="21.75" thickBot="1">
      <c r="A25" s="84" t="s">
        <v>110</v>
      </c>
      <c r="B25" s="8"/>
      <c r="C25" s="8"/>
      <c r="D25" s="85">
        <f>D17/D26</f>
        <v>4.3775601694766263E-3</v>
      </c>
      <c r="E25" s="86"/>
      <c r="F25" s="87">
        <f>F17/F26</f>
        <v>6.196854979615609E-4</v>
      </c>
      <c r="G25" s="88">
        <f>H17/H26</f>
        <v>-1.9097179491687325E-2</v>
      </c>
      <c r="H25" s="85">
        <f>H17/H26</f>
        <v>-1.9097179491687325E-2</v>
      </c>
      <c r="I25" s="86"/>
      <c r="J25" s="85">
        <f>J17/J26</f>
        <v>-2.7018701870187021E-3</v>
      </c>
    </row>
    <row r="26" spans="1:10" ht="22.5" thickTop="1" thickBot="1">
      <c r="A26" s="55" t="s">
        <v>111</v>
      </c>
      <c r="B26" s="8"/>
      <c r="D26" s="143">
        <v>853215</v>
      </c>
      <c r="E26" s="90"/>
      <c r="F26" s="89">
        <v>1931625</v>
      </c>
      <c r="H26" s="143">
        <v>853215</v>
      </c>
      <c r="J26" s="16">
        <v>1931625</v>
      </c>
    </row>
    <row r="27" spans="1:10" ht="21.75" thickTop="1"/>
    <row r="28" spans="1:10">
      <c r="A28" s="17" t="s">
        <v>211</v>
      </c>
    </row>
    <row r="29" spans="1:10">
      <c r="A29" s="2"/>
    </row>
    <row r="30" spans="1:10">
      <c r="A30" s="2"/>
    </row>
    <row r="31" spans="1:10">
      <c r="A31" s="17"/>
    </row>
    <row r="32" spans="1:10">
      <c r="A32" s="17"/>
    </row>
    <row r="33" spans="1:1">
      <c r="A33" s="17"/>
    </row>
    <row r="34" spans="1:1">
      <c r="A34" s="17"/>
    </row>
    <row r="35" spans="1:1">
      <c r="A35" s="17"/>
    </row>
    <row r="36" spans="1:1">
      <c r="A36" s="17"/>
    </row>
    <row r="37" spans="1:1">
      <c r="A37" s="17"/>
    </row>
    <row r="38" spans="1:1">
      <c r="A38" s="17"/>
    </row>
    <row r="39" spans="1:1">
      <c r="A39" s="17"/>
    </row>
    <row r="40" spans="1:1">
      <c r="A40" s="17"/>
    </row>
    <row r="41" spans="1:1">
      <c r="A41" s="17"/>
    </row>
    <row r="42" spans="1:1">
      <c r="A42" s="17"/>
    </row>
    <row r="43" spans="1:1">
      <c r="A43" s="17"/>
    </row>
    <row r="44" spans="1:1">
      <c r="A44" s="17"/>
    </row>
    <row r="45" spans="1:1">
      <c r="A45" s="17"/>
    </row>
    <row r="46" spans="1:1">
      <c r="A46" s="17"/>
    </row>
    <row r="47" spans="1:1">
      <c r="A47" s="17"/>
    </row>
    <row r="48" spans="1:1">
      <c r="A48" s="17"/>
    </row>
    <row r="49" spans="1:13" s="92" customFormat="1">
      <c r="A49" s="8" t="s">
        <v>162</v>
      </c>
      <c r="C49" s="8"/>
      <c r="D49" s="8"/>
      <c r="F49" s="8"/>
      <c r="G49" s="8" t="s">
        <v>163</v>
      </c>
      <c r="H49" s="8"/>
      <c r="I49" s="8"/>
      <c r="J49" s="8"/>
      <c r="K49" s="8"/>
      <c r="L49" s="8"/>
      <c r="M49" s="8"/>
    </row>
    <row r="50" spans="1:13" s="92" customFormat="1">
      <c r="A50" s="8" t="s">
        <v>161</v>
      </c>
      <c r="C50" s="8"/>
      <c r="D50" s="8"/>
      <c r="F50" s="8"/>
      <c r="G50" s="8" t="s">
        <v>164</v>
      </c>
      <c r="H50" s="8"/>
      <c r="I50" s="8"/>
      <c r="J50" s="8"/>
      <c r="K50" s="8"/>
      <c r="L50" s="8"/>
      <c r="M50" s="8"/>
    </row>
    <row r="51" spans="1:13" s="92" customFormat="1">
      <c r="A51" s="8"/>
      <c r="C51" s="8"/>
      <c r="D51" s="8"/>
      <c r="F51" s="8"/>
      <c r="G51" s="8"/>
      <c r="H51" s="8"/>
      <c r="I51" s="8"/>
      <c r="J51" s="8"/>
      <c r="K51" s="8"/>
      <c r="L51" s="8"/>
      <c r="M51" s="8"/>
    </row>
    <row r="52" spans="1:13">
      <c r="A52" s="215" t="s">
        <v>197</v>
      </c>
      <c r="B52" s="213"/>
      <c r="C52" s="213"/>
      <c r="D52" s="213"/>
      <c r="E52" s="213"/>
      <c r="F52" s="213"/>
      <c r="G52" s="213"/>
      <c r="H52" s="213"/>
      <c r="I52" s="213"/>
      <c r="J52" s="213"/>
    </row>
  </sheetData>
  <mergeCells count="9">
    <mergeCell ref="H1:J1"/>
    <mergeCell ref="A52:J52"/>
    <mergeCell ref="A2:J2"/>
    <mergeCell ref="A3:J3"/>
    <mergeCell ref="A4:J4"/>
    <mergeCell ref="D6:J6"/>
    <mergeCell ref="D7:F7"/>
    <mergeCell ref="H7:J7"/>
    <mergeCell ref="D8:J8"/>
  </mergeCells>
  <pageMargins left="0.62992125984251968" right="0.43307086614173229" top="0.59055118110236227" bottom="0.35433070866141736" header="0.31496062992125984" footer="0.31496062992125984"/>
  <pageSetup paperSize="9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84052-2C38-4188-9E04-DA9DCE1DDF6C}">
  <sheetPr>
    <tabColor rgb="FF92D050"/>
    <pageSetUpPr fitToPage="1"/>
  </sheetPr>
  <dimension ref="A1:N144"/>
  <sheetViews>
    <sheetView showGridLines="0" tabSelected="1" view="pageBreakPreview" topLeftCell="B10" zoomScaleNormal="115" zoomScaleSheetLayoutView="100" workbookViewId="0">
      <selection activeCell="Z34" sqref="Z34"/>
    </sheetView>
  </sheetViews>
  <sheetFormatPr defaultColWidth="9" defaultRowHeight="21"/>
  <cols>
    <col min="1" max="1" width="9.5703125" style="112" hidden="1" customWidth="1"/>
    <col min="2" max="2" width="4.28515625" style="110" customWidth="1"/>
    <col min="3" max="3" width="46.42578125" style="110" customWidth="1"/>
    <col min="4" max="4" width="7.7109375" style="111" hidden="1" customWidth="1"/>
    <col min="5" max="5" width="0.7109375" style="111" customWidth="1"/>
    <col min="6" max="6" width="15.140625" style="111" customWidth="1"/>
    <col min="7" max="7" width="0.7109375" style="111" customWidth="1"/>
    <col min="8" max="8" width="15.140625" style="111" customWidth="1"/>
    <col min="9" max="9" width="0.7109375" style="111" customWidth="1"/>
    <col min="10" max="10" width="15.140625" style="111" customWidth="1"/>
    <col min="11" max="11" width="0.7109375" style="111" customWidth="1"/>
    <col min="12" max="12" width="16.5703125" style="111" customWidth="1"/>
    <col min="13" max="14" width="7.85546875" style="187" bestFit="1" customWidth="1"/>
    <col min="15" max="16384" width="9" style="112"/>
  </cols>
  <sheetData>
    <row r="1" spans="2:14" ht="24" customHeight="1">
      <c r="J1" s="219" t="s">
        <v>210</v>
      </c>
      <c r="K1" s="219"/>
      <c r="L1" s="219"/>
    </row>
    <row r="2" spans="2:14">
      <c r="B2" s="220" t="s">
        <v>0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2:14">
      <c r="B3" s="221" t="s">
        <v>112</v>
      </c>
      <c r="C3" s="221"/>
      <c r="D3" s="221"/>
      <c r="E3" s="221"/>
      <c r="F3" s="221"/>
      <c r="G3" s="221"/>
      <c r="H3" s="221"/>
      <c r="I3" s="221"/>
      <c r="J3" s="221"/>
      <c r="K3" s="221"/>
      <c r="L3" s="221"/>
    </row>
    <row r="4" spans="2:14">
      <c r="B4" s="220" t="s">
        <v>208</v>
      </c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2:14" ht="9.75" customHeight="1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</row>
    <row r="6" spans="2:14">
      <c r="B6" s="114"/>
      <c r="C6" s="114"/>
      <c r="F6" s="222" t="s">
        <v>2</v>
      </c>
      <c r="G6" s="222"/>
      <c r="H6" s="222"/>
      <c r="I6" s="222"/>
      <c r="J6" s="222"/>
      <c r="K6" s="222"/>
      <c r="L6" s="222"/>
    </row>
    <row r="7" spans="2:14">
      <c r="B7" s="114"/>
      <c r="C7" s="114"/>
      <c r="F7" s="224" t="s">
        <v>3</v>
      </c>
      <c r="G7" s="224"/>
      <c r="H7" s="224"/>
      <c r="J7" s="222" t="s">
        <v>4</v>
      </c>
      <c r="K7" s="222"/>
      <c r="L7" s="222"/>
    </row>
    <row r="8" spans="2:14">
      <c r="B8" s="114"/>
      <c r="C8" s="114"/>
      <c r="F8" s="227" t="s">
        <v>229</v>
      </c>
      <c r="G8" s="227"/>
      <c r="H8" s="227"/>
      <c r="I8" s="227"/>
      <c r="J8" s="227"/>
      <c r="K8" s="227"/>
      <c r="L8" s="227"/>
    </row>
    <row r="9" spans="2:14">
      <c r="D9" s="115" t="s">
        <v>5</v>
      </c>
      <c r="E9" s="116"/>
      <c r="F9" s="190" t="s">
        <v>203</v>
      </c>
      <c r="G9" s="191"/>
      <c r="H9" s="190" t="s">
        <v>214</v>
      </c>
      <c r="I9" s="192"/>
      <c r="J9" s="190" t="str">
        <f>F9</f>
        <v>31 มีนาคม 2566</v>
      </c>
      <c r="K9" s="191"/>
      <c r="L9" s="190" t="s">
        <v>214</v>
      </c>
    </row>
    <row r="10" spans="2:14">
      <c r="B10" s="118" t="s">
        <v>113</v>
      </c>
      <c r="C10" s="118"/>
    </row>
    <row r="11" spans="2:14">
      <c r="B11" s="110" t="s">
        <v>217</v>
      </c>
      <c r="E11" s="117"/>
      <c r="F11" s="117">
        <f>'PL 12 M'!E32</f>
        <v>3735</v>
      </c>
      <c r="G11" s="117"/>
      <c r="H11" s="117">
        <f>'PL 12 M'!G32</f>
        <v>1197</v>
      </c>
      <c r="I11" s="117"/>
      <c r="J11" s="117">
        <f>'PL 12 M'!I32</f>
        <v>-16294</v>
      </c>
      <c r="K11" s="117"/>
      <c r="L11" s="200">
        <f>'PL 12 M'!K32</f>
        <v>-5219</v>
      </c>
      <c r="M11" s="188"/>
      <c r="N11" s="189"/>
    </row>
    <row r="12" spans="2:14">
      <c r="B12" s="119" t="s">
        <v>181</v>
      </c>
      <c r="C12" s="119"/>
      <c r="E12" s="120"/>
      <c r="F12" s="117"/>
      <c r="G12" s="117"/>
      <c r="H12" s="117"/>
      <c r="I12" s="201"/>
      <c r="J12" s="117"/>
      <c r="K12" s="201"/>
      <c r="L12" s="200"/>
      <c r="M12" s="188"/>
      <c r="N12" s="189"/>
    </row>
    <row r="13" spans="2:14">
      <c r="B13" s="111"/>
      <c r="C13" s="110" t="s">
        <v>114</v>
      </c>
      <c r="E13" s="120"/>
      <c r="F13" s="200">
        <v>3170</v>
      </c>
      <c r="G13" s="200"/>
      <c r="H13" s="200">
        <v>7688</v>
      </c>
      <c r="I13" s="201"/>
      <c r="J13" s="117">
        <v>1908</v>
      </c>
      <c r="K13" s="200"/>
      <c r="L13" s="200">
        <v>2880</v>
      </c>
      <c r="M13" s="188"/>
      <c r="N13" s="189"/>
    </row>
    <row r="14" spans="2:14">
      <c r="B14" s="111"/>
      <c r="C14" s="110" t="s">
        <v>115</v>
      </c>
      <c r="E14" s="120"/>
      <c r="F14" s="200">
        <v>7684</v>
      </c>
      <c r="G14" s="200"/>
      <c r="H14" s="200">
        <v>1314</v>
      </c>
      <c r="I14" s="201"/>
      <c r="J14" s="117">
        <v>3851</v>
      </c>
      <c r="K14" s="200"/>
      <c r="L14" s="200">
        <v>1272</v>
      </c>
      <c r="M14" s="188"/>
      <c r="N14" s="189"/>
    </row>
    <row r="15" spans="2:14">
      <c r="B15" s="111"/>
      <c r="C15" s="110" t="s">
        <v>225</v>
      </c>
      <c r="E15" s="120"/>
      <c r="F15" s="200">
        <v>250</v>
      </c>
      <c r="G15" s="200"/>
      <c r="H15" s="117">
        <v>0</v>
      </c>
      <c r="I15" s="201"/>
      <c r="J15" s="117">
        <v>250</v>
      </c>
      <c r="K15" s="200"/>
      <c r="L15" s="117">
        <v>0</v>
      </c>
      <c r="M15" s="188"/>
      <c r="N15" s="189"/>
    </row>
    <row r="16" spans="2:14">
      <c r="B16" s="111"/>
      <c r="C16" s="110" t="s">
        <v>116</v>
      </c>
      <c r="E16" s="120"/>
      <c r="F16" s="117">
        <v>-1175</v>
      </c>
      <c r="G16" s="117"/>
      <c r="H16" s="117">
        <v>-114</v>
      </c>
      <c r="I16" s="117"/>
      <c r="J16" s="117">
        <v>-1175</v>
      </c>
      <c r="K16" s="117"/>
      <c r="L16" s="117">
        <v>-114</v>
      </c>
      <c r="M16" s="188"/>
      <c r="N16" s="189"/>
    </row>
    <row r="17" spans="2:14">
      <c r="B17" s="111"/>
      <c r="C17" s="121" t="s">
        <v>117</v>
      </c>
      <c r="E17" s="122"/>
      <c r="F17" s="200">
        <v>143</v>
      </c>
      <c r="G17" s="200"/>
      <c r="H17" s="200">
        <v>129</v>
      </c>
      <c r="I17" s="200"/>
      <c r="J17" s="117">
        <v>68</v>
      </c>
      <c r="K17" s="200"/>
      <c r="L17" s="200">
        <v>56</v>
      </c>
      <c r="N17" s="189"/>
    </row>
    <row r="18" spans="2:14">
      <c r="B18" s="111"/>
      <c r="C18" s="121" t="s">
        <v>118</v>
      </c>
      <c r="E18" s="122"/>
      <c r="F18" s="200">
        <v>983</v>
      </c>
      <c r="G18" s="200"/>
      <c r="H18" s="200">
        <v>541</v>
      </c>
      <c r="I18" s="200"/>
      <c r="J18" s="117">
        <v>-4</v>
      </c>
      <c r="K18" s="200"/>
      <c r="L18" s="200">
        <v>339</v>
      </c>
      <c r="M18" s="188"/>
      <c r="N18" s="189"/>
    </row>
    <row r="19" spans="2:14" ht="19.5" customHeight="1">
      <c r="B19" s="111"/>
      <c r="C19" s="121" t="s">
        <v>87</v>
      </c>
      <c r="E19" s="122"/>
      <c r="F19" s="200">
        <v>-1869</v>
      </c>
      <c r="G19" s="200"/>
      <c r="H19" s="200">
        <v>-3351</v>
      </c>
      <c r="I19" s="200"/>
      <c r="J19" s="117">
        <v>-1869</v>
      </c>
      <c r="K19" s="200"/>
      <c r="L19" s="200">
        <v>-1892</v>
      </c>
      <c r="M19" s="188"/>
      <c r="N19" s="189"/>
    </row>
    <row r="20" spans="2:14">
      <c r="B20" s="111"/>
      <c r="C20" s="121" t="s">
        <v>228</v>
      </c>
      <c r="E20" s="122"/>
      <c r="F20" s="117">
        <v>-3</v>
      </c>
      <c r="G20" s="200"/>
      <c r="H20" s="117">
        <v>0</v>
      </c>
      <c r="I20" s="200"/>
      <c r="J20" s="117">
        <v>0</v>
      </c>
      <c r="K20" s="200"/>
      <c r="L20" s="117">
        <v>0</v>
      </c>
      <c r="M20" s="188"/>
      <c r="N20" s="189"/>
    </row>
    <row r="21" spans="2:14" hidden="1">
      <c r="B21" s="111"/>
      <c r="C21" s="121" t="s">
        <v>119</v>
      </c>
      <c r="E21" s="122"/>
      <c r="F21" s="117">
        <v>0</v>
      </c>
      <c r="G21" s="200"/>
      <c r="H21" s="107">
        <v>0</v>
      </c>
      <c r="I21" s="200"/>
      <c r="J21" s="117">
        <v>0</v>
      </c>
      <c r="K21" s="200"/>
      <c r="L21" s="107">
        <v>0</v>
      </c>
      <c r="M21" s="188"/>
      <c r="N21" s="189"/>
    </row>
    <row r="22" spans="2:14" hidden="1">
      <c r="B22" s="111"/>
      <c r="C22" s="121" t="s">
        <v>120</v>
      </c>
      <c r="E22" s="122"/>
      <c r="F22" s="117">
        <v>0</v>
      </c>
      <c r="G22" s="200"/>
      <c r="H22" s="117">
        <v>0</v>
      </c>
      <c r="I22" s="200"/>
      <c r="J22" s="117">
        <v>0</v>
      </c>
      <c r="K22" s="200"/>
      <c r="L22" s="117">
        <v>0</v>
      </c>
      <c r="M22" s="188"/>
      <c r="N22" s="189"/>
    </row>
    <row r="23" spans="2:14" hidden="1">
      <c r="B23" s="111"/>
      <c r="C23" s="121" t="s">
        <v>184</v>
      </c>
      <c r="E23" s="122"/>
      <c r="F23" s="117"/>
      <c r="G23" s="200"/>
      <c r="H23" s="117">
        <v>0</v>
      </c>
      <c r="I23" s="200"/>
      <c r="J23" s="117">
        <v>0</v>
      </c>
      <c r="K23" s="200"/>
      <c r="L23" s="117">
        <v>0</v>
      </c>
      <c r="M23" s="188"/>
      <c r="N23" s="189"/>
    </row>
    <row r="24" spans="2:14" hidden="1">
      <c r="B24" s="111"/>
      <c r="C24" s="121" t="s">
        <v>121</v>
      </c>
      <c r="D24" s="121"/>
      <c r="E24" s="121"/>
      <c r="F24" s="117"/>
      <c r="G24" s="117"/>
      <c r="H24" s="117">
        <v>0</v>
      </c>
      <c r="I24" s="117"/>
      <c r="J24" s="117">
        <v>0</v>
      </c>
      <c r="K24" s="117"/>
      <c r="L24" s="117">
        <v>0</v>
      </c>
      <c r="M24" s="188"/>
      <c r="N24" s="189"/>
    </row>
    <row r="25" spans="2:14" hidden="1">
      <c r="B25" s="111"/>
      <c r="C25" s="121" t="s">
        <v>122</v>
      </c>
      <c r="D25" s="121"/>
      <c r="E25" s="121"/>
      <c r="F25" s="117"/>
      <c r="G25" s="117"/>
      <c r="H25" s="117"/>
      <c r="I25" s="117"/>
      <c r="J25" s="117"/>
      <c r="K25" s="117"/>
      <c r="L25" s="117"/>
      <c r="M25" s="188"/>
      <c r="N25" s="189"/>
    </row>
    <row r="26" spans="2:14">
      <c r="B26" s="111"/>
      <c r="C26" s="121" t="s">
        <v>123</v>
      </c>
      <c r="D26" s="121"/>
      <c r="E26" s="121"/>
      <c r="F26" s="117">
        <v>-25255</v>
      </c>
      <c r="G26" s="117"/>
      <c r="H26" s="117">
        <v>-6542</v>
      </c>
      <c r="I26" s="117"/>
      <c r="J26" s="117">
        <v>0</v>
      </c>
      <c r="K26" s="117"/>
      <c r="L26" s="117">
        <v>0</v>
      </c>
      <c r="M26" s="188"/>
      <c r="N26" s="189"/>
    </row>
    <row r="27" spans="2:14">
      <c r="B27" s="111"/>
      <c r="C27" s="121" t="s">
        <v>124</v>
      </c>
      <c r="E27" s="122"/>
      <c r="F27" s="117">
        <v>-697</v>
      </c>
      <c r="G27" s="117"/>
      <c r="H27" s="117">
        <v>-327</v>
      </c>
      <c r="I27" s="117"/>
      <c r="J27" s="117">
        <v>-3180</v>
      </c>
      <c r="K27" s="117"/>
      <c r="L27" s="117">
        <v>-2566</v>
      </c>
      <c r="M27" s="188"/>
      <c r="N27" s="189"/>
    </row>
    <row r="28" spans="2:14">
      <c r="B28" s="111"/>
      <c r="C28" s="121" t="s">
        <v>125</v>
      </c>
      <c r="D28" s="121"/>
      <c r="E28" s="121"/>
      <c r="F28" s="117">
        <v>2137</v>
      </c>
      <c r="G28" s="117"/>
      <c r="H28" s="117">
        <v>1723</v>
      </c>
      <c r="I28" s="117"/>
      <c r="J28" s="117">
        <v>1545</v>
      </c>
      <c r="K28" s="117"/>
      <c r="L28" s="117">
        <v>1034</v>
      </c>
      <c r="M28" s="188"/>
      <c r="N28" s="189"/>
    </row>
    <row r="29" spans="2:14">
      <c r="B29" s="111"/>
      <c r="C29" s="121" t="s">
        <v>126</v>
      </c>
      <c r="D29" s="121"/>
      <c r="E29" s="121"/>
      <c r="F29" s="123">
        <v>-106</v>
      </c>
      <c r="G29" s="117"/>
      <c r="H29" s="123">
        <v>131</v>
      </c>
      <c r="I29" s="117"/>
      <c r="J29" s="123">
        <v>0</v>
      </c>
      <c r="K29" s="117"/>
      <c r="L29" s="123">
        <v>0</v>
      </c>
      <c r="M29" s="188"/>
      <c r="N29" s="189"/>
    </row>
    <row r="30" spans="2:14">
      <c r="B30" s="119" t="s">
        <v>127</v>
      </c>
      <c r="C30" s="119"/>
      <c r="D30" s="119"/>
      <c r="E30" s="120"/>
      <c r="F30" s="117"/>
      <c r="G30" s="117"/>
      <c r="H30" s="117"/>
      <c r="I30" s="202"/>
      <c r="J30" s="117"/>
      <c r="K30" s="202"/>
      <c r="L30" s="200"/>
      <c r="M30" s="188"/>
    </row>
    <row r="31" spans="2:14">
      <c r="B31" s="111"/>
      <c r="C31" s="119" t="s">
        <v>128</v>
      </c>
      <c r="E31" s="120"/>
      <c r="F31" s="117">
        <f>SUM(F11:F29)</f>
        <v>-11003</v>
      </c>
      <c r="G31" s="117"/>
      <c r="H31" s="117">
        <f>SUM(H11:H29)</f>
        <v>2389</v>
      </c>
      <c r="I31" s="202"/>
      <c r="J31" s="117">
        <f>SUM(J11:J29)</f>
        <v>-14900</v>
      </c>
      <c r="K31" s="202"/>
      <c r="L31" s="117">
        <f>SUM(L11:L29)</f>
        <v>-4210</v>
      </c>
      <c r="M31" s="188"/>
    </row>
    <row r="32" spans="2:14">
      <c r="B32" s="111" t="s">
        <v>129</v>
      </c>
      <c r="C32" s="119"/>
      <c r="E32" s="120"/>
      <c r="F32" s="117"/>
      <c r="G32" s="117"/>
      <c r="H32" s="117"/>
      <c r="I32" s="202"/>
      <c r="J32" s="117"/>
      <c r="K32" s="202"/>
      <c r="L32" s="117"/>
      <c r="M32" s="188"/>
    </row>
    <row r="33" spans="2:14">
      <c r="B33" s="111"/>
      <c r="C33" s="119" t="s">
        <v>130</v>
      </c>
      <c r="E33" s="120"/>
      <c r="F33" s="117">
        <v>-28890</v>
      </c>
      <c r="G33" s="117"/>
      <c r="H33" s="117">
        <v>-295573</v>
      </c>
      <c r="I33" s="202"/>
      <c r="J33" s="117">
        <v>-17912</v>
      </c>
      <c r="K33" s="202"/>
      <c r="L33" s="117">
        <v>-34445</v>
      </c>
      <c r="M33" s="188"/>
    </row>
    <row r="34" spans="2:14">
      <c r="B34" s="111"/>
      <c r="C34" s="119" t="s">
        <v>131</v>
      </c>
      <c r="E34" s="120"/>
      <c r="F34" s="117">
        <v>1237</v>
      </c>
      <c r="G34" s="117"/>
      <c r="H34" s="117">
        <v>1753</v>
      </c>
      <c r="I34" s="202"/>
      <c r="J34" s="117">
        <v>1398</v>
      </c>
      <c r="K34" s="202"/>
      <c r="L34" s="117">
        <v>2149</v>
      </c>
      <c r="M34" s="188"/>
    </row>
    <row r="35" spans="2:14">
      <c r="B35" s="111"/>
      <c r="C35" s="119" t="s">
        <v>132</v>
      </c>
      <c r="E35" s="120"/>
      <c r="F35" s="117">
        <v>-1856</v>
      </c>
      <c r="G35" s="117"/>
      <c r="H35" s="117">
        <v>-551</v>
      </c>
      <c r="I35" s="202"/>
      <c r="J35" s="117">
        <f>-1858+1</f>
        <v>-1857</v>
      </c>
      <c r="K35" s="202"/>
      <c r="L35" s="117">
        <v>-851</v>
      </c>
      <c r="M35" s="188"/>
    </row>
    <row r="36" spans="2:14">
      <c r="B36" s="111" t="s">
        <v>174</v>
      </c>
      <c r="C36" s="119"/>
      <c r="E36" s="120"/>
      <c r="F36" s="117"/>
      <c r="G36" s="117"/>
      <c r="H36" s="117"/>
      <c r="I36" s="202"/>
      <c r="J36" s="117"/>
      <c r="K36" s="202"/>
      <c r="L36" s="117"/>
    </row>
    <row r="37" spans="2:14">
      <c r="B37" s="111"/>
      <c r="C37" s="119" t="s">
        <v>133</v>
      </c>
      <c r="E37" s="120"/>
      <c r="F37" s="117">
        <v>-53386</v>
      </c>
      <c r="G37" s="117"/>
      <c r="H37" s="117">
        <v>22016</v>
      </c>
      <c r="I37" s="202"/>
      <c r="J37" s="117">
        <v>-57842</v>
      </c>
      <c r="K37" s="202"/>
      <c r="L37" s="117">
        <v>21208</v>
      </c>
    </row>
    <row r="38" spans="2:14">
      <c r="B38" s="111"/>
      <c r="C38" s="119" t="s">
        <v>134</v>
      </c>
      <c r="E38" s="120"/>
      <c r="F38" s="117">
        <v>-158</v>
      </c>
      <c r="G38" s="117"/>
      <c r="H38" s="117">
        <v>-358</v>
      </c>
      <c r="I38" s="202"/>
      <c r="J38" s="117">
        <v>-177</v>
      </c>
      <c r="K38" s="202"/>
      <c r="L38" s="117">
        <v>-540</v>
      </c>
      <c r="N38" s="189"/>
    </row>
    <row r="39" spans="2:14">
      <c r="B39" s="111"/>
      <c r="C39" s="119" t="s">
        <v>135</v>
      </c>
      <c r="E39" s="120"/>
      <c r="F39" s="123">
        <f>4027-1</f>
        <v>4026</v>
      </c>
      <c r="G39" s="117"/>
      <c r="H39" s="123">
        <v>-36</v>
      </c>
      <c r="I39" s="202"/>
      <c r="J39" s="123">
        <v>3782</v>
      </c>
      <c r="K39" s="202"/>
      <c r="L39" s="123">
        <v>77</v>
      </c>
    </row>
    <row r="40" spans="2:14">
      <c r="B40" s="114" t="s">
        <v>136</v>
      </c>
      <c r="C40" s="112"/>
      <c r="E40" s="120"/>
      <c r="F40" s="180">
        <f>SUM(F31:F39)</f>
        <v>-90030</v>
      </c>
      <c r="G40" s="180"/>
      <c r="H40" s="180">
        <f>SUM(H31:H39)</f>
        <v>-270360</v>
      </c>
      <c r="I40" s="203"/>
      <c r="J40" s="180">
        <f>SUM(J31:J39)</f>
        <v>-87508</v>
      </c>
      <c r="K40" s="203"/>
      <c r="L40" s="180">
        <f>SUM(L31:L39)</f>
        <v>-16612</v>
      </c>
    </row>
    <row r="41" spans="2:14" hidden="1">
      <c r="B41" s="112"/>
      <c r="C41" s="119"/>
      <c r="E41" s="120"/>
      <c r="F41" s="117"/>
      <c r="G41" s="117"/>
      <c r="H41" s="117"/>
      <c r="I41" s="202"/>
      <c r="J41" s="117"/>
      <c r="K41" s="202"/>
      <c r="L41" s="117"/>
    </row>
    <row r="42" spans="2:14" hidden="1">
      <c r="B42" s="111"/>
      <c r="C42" s="119" t="s">
        <v>137</v>
      </c>
      <c r="E42" s="120"/>
      <c r="F42" s="117">
        <v>0</v>
      </c>
      <c r="G42" s="117"/>
      <c r="H42" s="117">
        <v>0</v>
      </c>
      <c r="I42" s="202"/>
      <c r="J42" s="117">
        <v>0</v>
      </c>
      <c r="K42" s="202"/>
      <c r="L42" s="117">
        <v>0</v>
      </c>
    </row>
    <row r="43" spans="2:14">
      <c r="B43" s="111"/>
      <c r="C43" s="119" t="s">
        <v>126</v>
      </c>
      <c r="E43" s="120"/>
      <c r="F43" s="117">
        <v>0</v>
      </c>
      <c r="G43" s="117"/>
      <c r="H43" s="117">
        <v>-228</v>
      </c>
      <c r="I43" s="202"/>
      <c r="J43" s="117">
        <v>0</v>
      </c>
      <c r="K43" s="202"/>
      <c r="L43" s="117">
        <v>0</v>
      </c>
    </row>
    <row r="44" spans="2:14">
      <c r="B44" s="114" t="s">
        <v>138</v>
      </c>
      <c r="C44" s="119"/>
      <c r="E44" s="120"/>
      <c r="F44" s="193">
        <f>SUM(F40:F43)</f>
        <v>-90030</v>
      </c>
      <c r="G44" s="180"/>
      <c r="H44" s="193">
        <f>SUM(H40:H43)</f>
        <v>-270588</v>
      </c>
      <c r="I44" s="203"/>
      <c r="J44" s="193">
        <f>SUM(J40:J43)</f>
        <v>-87508</v>
      </c>
      <c r="K44" s="203"/>
      <c r="L44" s="193">
        <f>SUM(L40:L43)</f>
        <v>-16612</v>
      </c>
    </row>
    <row r="45" spans="2:14">
      <c r="B45" s="111"/>
      <c r="C45" s="119"/>
      <c r="E45" s="120"/>
      <c r="F45" s="198"/>
      <c r="G45" s="198"/>
      <c r="H45" s="198"/>
      <c r="I45" s="199"/>
      <c r="J45" s="198"/>
      <c r="K45" s="199"/>
      <c r="L45" s="198"/>
    </row>
    <row r="46" spans="2:14">
      <c r="B46" s="119"/>
      <c r="C46" s="119"/>
      <c r="E46" s="120"/>
      <c r="F46" s="117"/>
      <c r="G46" s="117"/>
      <c r="H46" s="117"/>
      <c r="I46" s="120"/>
      <c r="J46" s="117"/>
      <c r="K46" s="120"/>
      <c r="L46" s="104"/>
    </row>
    <row r="47" spans="2:14">
      <c r="B47" s="109" t="s">
        <v>211</v>
      </c>
    </row>
    <row r="50" spans="2:12">
      <c r="B50" s="128"/>
      <c r="C50" s="106" t="s">
        <v>162</v>
      </c>
      <c r="D50" s="129"/>
      <c r="E50" s="130"/>
      <c r="F50" s="131"/>
      <c r="G50" s="131"/>
      <c r="H50" s="131"/>
      <c r="I50" s="112"/>
      <c r="J50" s="106" t="s">
        <v>163</v>
      </c>
      <c r="K50" s="132"/>
      <c r="L50" s="131"/>
    </row>
    <row r="51" spans="2:12">
      <c r="B51" s="128"/>
      <c r="C51" s="106" t="s">
        <v>161</v>
      </c>
      <c r="D51" s="129"/>
      <c r="E51" s="130"/>
      <c r="F51" s="131"/>
      <c r="G51" s="131"/>
      <c r="H51" s="131"/>
      <c r="I51" s="112"/>
      <c r="J51" s="106" t="s">
        <v>164</v>
      </c>
      <c r="K51" s="132"/>
      <c r="L51" s="131"/>
    </row>
    <row r="52" spans="2:12">
      <c r="B52" s="223" t="s">
        <v>179</v>
      </c>
      <c r="C52" s="225"/>
      <c r="D52" s="225"/>
      <c r="E52" s="225"/>
      <c r="F52" s="225"/>
      <c r="G52" s="225"/>
      <c r="H52" s="225"/>
      <c r="I52" s="225"/>
      <c r="J52" s="225"/>
      <c r="K52" s="225"/>
      <c r="L52" s="225"/>
    </row>
    <row r="53" spans="2:12">
      <c r="B53" s="113"/>
      <c r="C53" s="113"/>
      <c r="D53" s="113"/>
      <c r="E53" s="113"/>
      <c r="F53" s="113"/>
      <c r="G53" s="113"/>
      <c r="H53" s="113"/>
      <c r="I53" s="113"/>
      <c r="J53" s="219" t="s">
        <v>210</v>
      </c>
      <c r="K53" s="219"/>
      <c r="L53" s="219"/>
    </row>
    <row r="54" spans="2:12">
      <c r="B54" s="220" t="s">
        <v>0</v>
      </c>
      <c r="C54" s="220"/>
      <c r="D54" s="220"/>
      <c r="E54" s="220"/>
      <c r="F54" s="220"/>
      <c r="G54" s="220"/>
      <c r="H54" s="220"/>
      <c r="I54" s="220"/>
      <c r="J54" s="220"/>
      <c r="K54" s="220"/>
      <c r="L54" s="220"/>
    </row>
    <row r="55" spans="2:12">
      <c r="B55" s="221" t="s">
        <v>112</v>
      </c>
      <c r="C55" s="221"/>
      <c r="D55" s="221"/>
      <c r="E55" s="221"/>
      <c r="F55" s="221"/>
      <c r="G55" s="221"/>
      <c r="H55" s="221"/>
      <c r="I55" s="221"/>
      <c r="J55" s="221"/>
      <c r="K55" s="221"/>
      <c r="L55" s="221"/>
    </row>
    <row r="56" spans="2:12">
      <c r="B56" s="220" t="s">
        <v>208</v>
      </c>
      <c r="C56" s="220"/>
      <c r="D56" s="220"/>
      <c r="E56" s="220"/>
      <c r="F56" s="220"/>
      <c r="G56" s="220"/>
      <c r="H56" s="220"/>
      <c r="I56" s="220"/>
      <c r="J56" s="220"/>
      <c r="K56" s="220"/>
      <c r="L56" s="220"/>
    </row>
    <row r="57" spans="2:12" ht="11.25" customHeight="1"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</row>
    <row r="58" spans="2:12">
      <c r="B58" s="114"/>
      <c r="C58" s="114"/>
      <c r="F58" s="222" t="s">
        <v>2</v>
      </c>
      <c r="G58" s="222"/>
      <c r="H58" s="222"/>
      <c r="I58" s="222"/>
      <c r="J58" s="222"/>
      <c r="K58" s="222"/>
      <c r="L58" s="222"/>
    </row>
    <row r="59" spans="2:12">
      <c r="B59" s="114"/>
      <c r="C59" s="114"/>
      <c r="F59" s="224" t="s">
        <v>3</v>
      </c>
      <c r="G59" s="224"/>
      <c r="H59" s="224"/>
      <c r="J59" s="222" t="s">
        <v>4</v>
      </c>
      <c r="K59" s="222"/>
      <c r="L59" s="222"/>
    </row>
    <row r="60" spans="2:12">
      <c r="B60" s="114"/>
      <c r="C60" s="114"/>
      <c r="F60" s="227" t="s">
        <v>229</v>
      </c>
      <c r="G60" s="227"/>
      <c r="H60" s="227"/>
      <c r="I60" s="227"/>
      <c r="J60" s="227"/>
      <c r="K60" s="227"/>
      <c r="L60" s="227"/>
    </row>
    <row r="61" spans="2:12">
      <c r="B61" s="114"/>
      <c r="C61" s="114"/>
      <c r="D61" s="115" t="s">
        <v>5</v>
      </c>
      <c r="F61" s="190" t="s">
        <v>203</v>
      </c>
      <c r="G61" s="191"/>
      <c r="H61" s="190" t="s">
        <v>214</v>
      </c>
      <c r="I61" s="192"/>
      <c r="J61" s="190" t="str">
        <f>F61</f>
        <v>31 มีนาคม 2566</v>
      </c>
      <c r="K61" s="191"/>
      <c r="L61" s="190" t="s">
        <v>214</v>
      </c>
    </row>
    <row r="62" spans="2:12">
      <c r="B62" s="118" t="s">
        <v>139</v>
      </c>
      <c r="C62" s="118"/>
      <c r="D62" s="133"/>
      <c r="E62" s="134"/>
      <c r="F62" s="134"/>
      <c r="G62" s="134"/>
      <c r="H62" s="134"/>
      <c r="I62" s="134"/>
      <c r="J62" s="134"/>
      <c r="K62" s="134"/>
      <c r="L62" s="134"/>
    </row>
    <row r="63" spans="2:12">
      <c r="B63" s="111"/>
      <c r="C63" s="111" t="s">
        <v>140</v>
      </c>
      <c r="D63" s="124"/>
      <c r="E63" s="125"/>
      <c r="F63" s="107">
        <v>99</v>
      </c>
      <c r="G63" s="104"/>
      <c r="H63" s="135">
        <v>77</v>
      </c>
      <c r="I63" s="125"/>
      <c r="J63" s="107">
        <v>2436</v>
      </c>
      <c r="K63" s="125"/>
      <c r="L63" s="107">
        <v>0</v>
      </c>
    </row>
    <row r="64" spans="2:12">
      <c r="B64" s="111"/>
      <c r="C64" s="111" t="s">
        <v>232</v>
      </c>
      <c r="D64" s="124"/>
      <c r="E64" s="125"/>
      <c r="F64" s="107">
        <v>-30560</v>
      </c>
      <c r="G64" s="104"/>
      <c r="H64" s="107">
        <v>0</v>
      </c>
      <c r="I64" s="125"/>
      <c r="J64" s="107">
        <v>0</v>
      </c>
      <c r="K64" s="125"/>
      <c r="L64" s="107">
        <v>0</v>
      </c>
    </row>
    <row r="65" spans="2:12">
      <c r="B65" s="111"/>
      <c r="C65" s="111" t="s">
        <v>193</v>
      </c>
      <c r="D65" s="124"/>
      <c r="E65" s="125"/>
      <c r="F65" s="107">
        <v>79958</v>
      </c>
      <c r="G65" s="104"/>
      <c r="H65" s="107">
        <v>0</v>
      </c>
      <c r="I65" s="125"/>
      <c r="J65" s="107">
        <v>79958</v>
      </c>
      <c r="K65" s="125"/>
      <c r="L65" s="107">
        <v>0</v>
      </c>
    </row>
    <row r="66" spans="2:12" hidden="1">
      <c r="B66" s="111"/>
      <c r="C66" s="111" t="s">
        <v>141</v>
      </c>
      <c r="D66" s="124"/>
      <c r="E66" s="125"/>
      <c r="F66" s="107">
        <v>0</v>
      </c>
      <c r="G66" s="104"/>
      <c r="H66" s="107">
        <v>0</v>
      </c>
      <c r="I66" s="125"/>
      <c r="J66" s="107">
        <v>0</v>
      </c>
      <c r="K66" s="125"/>
      <c r="L66" s="107">
        <v>0</v>
      </c>
    </row>
    <row r="67" spans="2:12">
      <c r="B67" s="111"/>
      <c r="C67" s="111" t="s">
        <v>142</v>
      </c>
      <c r="D67" s="124"/>
      <c r="E67" s="125"/>
      <c r="F67" s="107">
        <v>0</v>
      </c>
      <c r="G67" s="104"/>
      <c r="H67" s="107">
        <v>0</v>
      </c>
      <c r="I67" s="125"/>
      <c r="J67" s="107">
        <v>-40844</v>
      </c>
      <c r="K67" s="125"/>
      <c r="L67" s="107">
        <v>-257570</v>
      </c>
    </row>
    <row r="68" spans="2:12">
      <c r="B68" s="111"/>
      <c r="C68" s="111" t="s">
        <v>219</v>
      </c>
      <c r="D68" s="124"/>
      <c r="E68" s="125"/>
      <c r="F68" s="107">
        <v>0</v>
      </c>
      <c r="G68" s="104"/>
      <c r="H68" s="107">
        <v>0</v>
      </c>
      <c r="I68" s="125"/>
      <c r="J68" s="107">
        <v>1791</v>
      </c>
      <c r="K68" s="125"/>
      <c r="L68" s="107">
        <v>0</v>
      </c>
    </row>
    <row r="69" spans="2:12" hidden="1">
      <c r="B69" s="111"/>
      <c r="C69" s="111" t="s">
        <v>220</v>
      </c>
      <c r="D69" s="124"/>
      <c r="E69" s="125"/>
      <c r="F69" s="107">
        <v>0</v>
      </c>
      <c r="G69" s="104"/>
      <c r="H69" s="107">
        <v>0</v>
      </c>
      <c r="I69" s="125"/>
      <c r="J69" s="107">
        <v>0</v>
      </c>
      <c r="K69" s="125"/>
      <c r="L69" s="107">
        <v>0</v>
      </c>
    </row>
    <row r="70" spans="2:12" hidden="1">
      <c r="B70" s="111"/>
      <c r="C70" s="111" t="s">
        <v>221</v>
      </c>
      <c r="D70" s="124"/>
      <c r="E70" s="125"/>
      <c r="F70" s="107">
        <v>0</v>
      </c>
      <c r="G70" s="104"/>
      <c r="H70" s="107">
        <v>0</v>
      </c>
      <c r="I70" s="125"/>
      <c r="J70" s="107">
        <v>0</v>
      </c>
      <c r="K70" s="125"/>
      <c r="L70" s="107"/>
    </row>
    <row r="71" spans="2:12">
      <c r="B71" s="111"/>
      <c r="C71" s="111" t="s">
        <v>168</v>
      </c>
      <c r="D71" s="124"/>
      <c r="E71" s="125"/>
      <c r="F71" s="107">
        <v>0</v>
      </c>
      <c r="G71" s="104"/>
      <c r="H71" s="107">
        <v>-4000</v>
      </c>
      <c r="I71" s="125"/>
      <c r="J71" s="107">
        <v>0</v>
      </c>
      <c r="K71" s="125"/>
      <c r="L71" s="107">
        <v>0</v>
      </c>
    </row>
    <row r="72" spans="2:12" hidden="1">
      <c r="B72" s="111"/>
      <c r="C72" s="111" t="s">
        <v>188</v>
      </c>
      <c r="D72" s="124"/>
      <c r="E72" s="125"/>
      <c r="F72" s="107">
        <v>0</v>
      </c>
      <c r="G72" s="104"/>
      <c r="H72" s="107">
        <v>0</v>
      </c>
      <c r="I72" s="125"/>
      <c r="J72" s="107">
        <v>0</v>
      </c>
      <c r="K72" s="125"/>
      <c r="L72" s="107">
        <v>0</v>
      </c>
    </row>
    <row r="73" spans="2:12" hidden="1">
      <c r="B73" s="111"/>
      <c r="C73" s="105" t="s">
        <v>194</v>
      </c>
      <c r="D73" s="124"/>
      <c r="E73" s="125"/>
      <c r="F73" s="107">
        <v>0</v>
      </c>
      <c r="G73" s="104"/>
      <c r="H73" s="107">
        <v>0</v>
      </c>
      <c r="I73" s="125"/>
      <c r="J73" s="107">
        <v>0</v>
      </c>
      <c r="K73" s="125"/>
      <c r="L73" s="107">
        <v>0</v>
      </c>
    </row>
    <row r="74" spans="2:12">
      <c r="B74" s="111"/>
      <c r="C74" s="105" t="s">
        <v>143</v>
      </c>
      <c r="D74" s="124"/>
      <c r="E74" s="125"/>
      <c r="F74" s="107">
        <v>0</v>
      </c>
      <c r="G74" s="104"/>
      <c r="H74" s="107">
        <v>-509750</v>
      </c>
      <c r="I74" s="125"/>
      <c r="J74" s="107">
        <v>0</v>
      </c>
      <c r="K74" s="125"/>
      <c r="L74" s="107">
        <v>-509750</v>
      </c>
    </row>
    <row r="75" spans="2:12">
      <c r="B75" s="111"/>
      <c r="C75" s="111" t="s">
        <v>144</v>
      </c>
      <c r="D75" s="124"/>
      <c r="E75" s="125"/>
      <c r="F75" s="107">
        <v>-533</v>
      </c>
      <c r="G75" s="104"/>
      <c r="H75" s="107">
        <v>-9929</v>
      </c>
      <c r="I75" s="125"/>
      <c r="J75" s="107">
        <v>0</v>
      </c>
      <c r="K75" s="125"/>
      <c r="L75" s="107">
        <v>-2212</v>
      </c>
    </row>
    <row r="76" spans="2:12" hidden="1">
      <c r="B76" s="111"/>
      <c r="C76" s="111" t="s">
        <v>185</v>
      </c>
      <c r="D76" s="124"/>
      <c r="E76" s="125"/>
      <c r="F76" s="107">
        <v>0</v>
      </c>
      <c r="G76" s="104"/>
      <c r="H76" s="107">
        <v>0</v>
      </c>
      <c r="I76" s="125"/>
      <c r="J76" s="107">
        <v>0</v>
      </c>
      <c r="K76" s="125"/>
      <c r="L76" s="107">
        <v>0</v>
      </c>
    </row>
    <row r="77" spans="2:12" hidden="1">
      <c r="B77" s="111"/>
      <c r="C77" s="111" t="s">
        <v>186</v>
      </c>
      <c r="D77" s="124"/>
      <c r="E77" s="125"/>
      <c r="F77" s="107">
        <v>0</v>
      </c>
      <c r="G77" s="104"/>
      <c r="H77" s="107">
        <v>0</v>
      </c>
      <c r="I77" s="125"/>
      <c r="J77" s="107">
        <v>0</v>
      </c>
      <c r="K77" s="125"/>
      <c r="L77" s="107">
        <v>0</v>
      </c>
    </row>
    <row r="78" spans="2:12">
      <c r="B78" s="111"/>
      <c r="C78" s="105" t="s">
        <v>226</v>
      </c>
      <c r="D78" s="124"/>
      <c r="E78" s="125"/>
      <c r="F78" s="107">
        <v>1869</v>
      </c>
      <c r="G78" s="104"/>
      <c r="H78" s="107">
        <v>7164</v>
      </c>
      <c r="I78" s="125"/>
      <c r="J78" s="107">
        <v>1869</v>
      </c>
      <c r="K78" s="125"/>
      <c r="L78" s="107">
        <v>1898</v>
      </c>
    </row>
    <row r="79" spans="2:12" hidden="1">
      <c r="B79" s="111"/>
      <c r="C79" s="105" t="s">
        <v>145</v>
      </c>
      <c r="D79" s="124"/>
      <c r="E79" s="125"/>
      <c r="F79" s="107">
        <v>0</v>
      </c>
      <c r="G79" s="104"/>
      <c r="H79" s="107">
        <v>0</v>
      </c>
      <c r="I79" s="125"/>
      <c r="J79" s="107">
        <v>0</v>
      </c>
      <c r="K79" s="125"/>
      <c r="L79" s="107">
        <v>0</v>
      </c>
    </row>
    <row r="80" spans="2:12" hidden="1">
      <c r="B80" s="111"/>
      <c r="C80" s="111" t="s">
        <v>173</v>
      </c>
      <c r="D80" s="124"/>
      <c r="E80" s="125"/>
      <c r="F80" s="107">
        <v>0</v>
      </c>
      <c r="G80" s="104"/>
      <c r="H80" s="107">
        <v>0</v>
      </c>
      <c r="I80" s="125"/>
      <c r="J80" s="107">
        <v>0</v>
      </c>
      <c r="K80" s="125"/>
      <c r="L80" s="107">
        <v>0</v>
      </c>
    </row>
    <row r="81" spans="2:12">
      <c r="B81" s="114" t="s">
        <v>146</v>
      </c>
      <c r="D81" s="124"/>
      <c r="E81" s="125"/>
      <c r="F81" s="194">
        <f>SUM(F63:F80)</f>
        <v>50833</v>
      </c>
      <c r="G81" s="104"/>
      <c r="H81" s="194">
        <f>SUM(H63:H80)</f>
        <v>-516438</v>
      </c>
      <c r="I81" s="125"/>
      <c r="J81" s="194">
        <f>SUM(J63:J80)</f>
        <v>45210</v>
      </c>
      <c r="K81" s="125"/>
      <c r="L81" s="194">
        <f>SUM(L63:L80)</f>
        <v>-767634</v>
      </c>
    </row>
    <row r="82" spans="2:12">
      <c r="B82" s="114" t="s">
        <v>147</v>
      </c>
      <c r="D82" s="124"/>
      <c r="E82" s="125"/>
      <c r="F82" s="195"/>
      <c r="G82" s="104"/>
      <c r="H82" s="195"/>
      <c r="I82" s="125"/>
      <c r="J82" s="107"/>
      <c r="K82" s="125"/>
      <c r="L82" s="107"/>
    </row>
    <row r="83" spans="2:12">
      <c r="B83" s="111"/>
      <c r="C83" s="110" t="s">
        <v>148</v>
      </c>
      <c r="D83" s="124"/>
      <c r="E83" s="125"/>
      <c r="F83" s="107">
        <v>-1667</v>
      </c>
      <c r="G83" s="104"/>
      <c r="H83" s="107">
        <v>-1723</v>
      </c>
      <c r="I83" s="125"/>
      <c r="J83" s="107">
        <v>-1075</v>
      </c>
      <c r="K83" s="125"/>
      <c r="L83" s="107">
        <v>-1034</v>
      </c>
    </row>
    <row r="84" spans="2:12">
      <c r="B84" s="111"/>
      <c r="C84" s="110" t="s">
        <v>149</v>
      </c>
      <c r="D84" s="124"/>
      <c r="E84" s="125"/>
      <c r="F84" s="107">
        <v>-10322</v>
      </c>
      <c r="G84" s="104"/>
      <c r="H84" s="107">
        <v>-3612</v>
      </c>
      <c r="I84" s="125"/>
      <c r="J84" s="107">
        <f>-4073</f>
        <v>-4073</v>
      </c>
      <c r="K84" s="125"/>
      <c r="L84" s="107">
        <v>-2759</v>
      </c>
    </row>
    <row r="85" spans="2:12">
      <c r="B85" s="111"/>
      <c r="C85" s="110" t="s">
        <v>187</v>
      </c>
      <c r="D85" s="124"/>
      <c r="E85" s="125"/>
      <c r="F85" s="107">
        <v>0</v>
      </c>
      <c r="G85" s="104"/>
      <c r="H85" s="107">
        <v>0</v>
      </c>
      <c r="I85" s="125"/>
      <c r="J85" s="107">
        <v>0</v>
      </c>
      <c r="K85" s="125"/>
      <c r="L85" s="107">
        <v>0</v>
      </c>
    </row>
    <row r="86" spans="2:12">
      <c r="B86" s="111"/>
      <c r="C86" s="110" t="s">
        <v>150</v>
      </c>
      <c r="D86" s="124"/>
      <c r="E86" s="125"/>
      <c r="F86" s="107">
        <v>0</v>
      </c>
      <c r="G86" s="104"/>
      <c r="H86" s="107">
        <v>909857</v>
      </c>
      <c r="I86" s="125"/>
      <c r="J86" s="107">
        <v>0</v>
      </c>
      <c r="K86" s="125"/>
      <c r="L86" s="107">
        <v>909857</v>
      </c>
    </row>
    <row r="87" spans="2:12">
      <c r="B87" s="111"/>
      <c r="C87" s="110" t="s">
        <v>216</v>
      </c>
      <c r="D87" s="124"/>
      <c r="E87" s="125"/>
      <c r="F87" s="107">
        <v>50000</v>
      </c>
      <c r="G87" s="104"/>
      <c r="H87" s="107">
        <v>0</v>
      </c>
      <c r="I87" s="125"/>
      <c r="J87" s="107">
        <v>50000</v>
      </c>
      <c r="K87" s="125"/>
      <c r="L87" s="107">
        <v>0</v>
      </c>
    </row>
    <row r="88" spans="2:12">
      <c r="B88" s="111"/>
      <c r="C88" s="110" t="s">
        <v>224</v>
      </c>
      <c r="D88" s="124"/>
      <c r="E88" s="125"/>
      <c r="F88" s="107">
        <v>-1029</v>
      </c>
      <c r="G88" s="104"/>
      <c r="H88" s="107">
        <v>0</v>
      </c>
      <c r="I88" s="125"/>
      <c r="J88" s="107">
        <v>-1029</v>
      </c>
      <c r="K88" s="125"/>
      <c r="L88" s="107">
        <v>0</v>
      </c>
    </row>
    <row r="89" spans="2:12" hidden="1">
      <c r="B89" s="111"/>
      <c r="C89" s="110" t="s">
        <v>151</v>
      </c>
      <c r="D89" s="124"/>
      <c r="E89" s="125"/>
      <c r="F89" s="107">
        <v>0</v>
      </c>
      <c r="G89" s="104"/>
      <c r="H89" s="107">
        <v>0</v>
      </c>
      <c r="I89" s="125"/>
      <c r="J89" s="107">
        <v>0</v>
      </c>
      <c r="K89" s="125"/>
      <c r="L89" s="107">
        <v>0</v>
      </c>
    </row>
    <row r="90" spans="2:12" hidden="1">
      <c r="B90" s="111"/>
      <c r="C90" s="110" t="s">
        <v>152</v>
      </c>
      <c r="D90" s="124"/>
      <c r="E90" s="125"/>
      <c r="F90" s="107">
        <v>0</v>
      </c>
      <c r="G90" s="104"/>
      <c r="H90" s="107">
        <v>0</v>
      </c>
      <c r="I90" s="125"/>
      <c r="J90" s="107">
        <v>0</v>
      </c>
      <c r="K90" s="125"/>
      <c r="L90" s="107">
        <v>0</v>
      </c>
    </row>
    <row r="91" spans="2:12">
      <c r="B91" s="114" t="s">
        <v>153</v>
      </c>
      <c r="D91" s="124"/>
      <c r="E91" s="125"/>
      <c r="F91" s="194">
        <f>SUM(F83:F90)</f>
        <v>36982</v>
      </c>
      <c r="G91" s="127"/>
      <c r="H91" s="194">
        <f>SUM(H83:H90)</f>
        <v>904522</v>
      </c>
      <c r="I91" s="126"/>
      <c r="J91" s="194">
        <f>SUM(J83:J90)</f>
        <v>43823</v>
      </c>
      <c r="K91" s="126"/>
      <c r="L91" s="194">
        <f>SUM(L83:L90)</f>
        <v>906064</v>
      </c>
    </row>
    <row r="92" spans="2:12">
      <c r="B92" s="114" t="s">
        <v>154</v>
      </c>
      <c r="D92" s="124"/>
      <c r="E92" s="125"/>
      <c r="F92" s="195">
        <f>F44+F81+F770+F91</f>
        <v>-2215</v>
      </c>
      <c r="G92" s="104"/>
      <c r="H92" s="195">
        <f>H44+H81+H770+H91</f>
        <v>117496</v>
      </c>
      <c r="I92" s="125"/>
      <c r="J92" s="195">
        <f>J44+J81+J770+J91</f>
        <v>1525</v>
      </c>
      <c r="K92" s="125"/>
      <c r="L92" s="195">
        <f>L44+L81+L770+L91</f>
        <v>121818</v>
      </c>
    </row>
    <row r="93" spans="2:12">
      <c r="B93" s="111" t="s">
        <v>222</v>
      </c>
      <c r="D93" s="124"/>
      <c r="E93" s="125"/>
      <c r="F93" s="107">
        <v>6541</v>
      </c>
      <c r="G93" s="104"/>
      <c r="H93" s="107">
        <v>0</v>
      </c>
      <c r="I93" s="125"/>
      <c r="J93" s="107">
        <v>2155</v>
      </c>
      <c r="K93" s="125"/>
      <c r="L93" s="107">
        <v>0</v>
      </c>
    </row>
    <row r="94" spans="2:12">
      <c r="B94" s="111" t="s">
        <v>155</v>
      </c>
      <c r="C94" s="112"/>
      <c r="D94" s="112"/>
      <c r="E94" s="112"/>
      <c r="F94" s="107">
        <v>0</v>
      </c>
      <c r="H94" s="181">
        <v>19705</v>
      </c>
      <c r="I94" s="181"/>
      <c r="J94" s="107">
        <v>0</v>
      </c>
      <c r="K94" s="181"/>
      <c r="L94" s="181">
        <v>1574</v>
      </c>
    </row>
    <row r="95" spans="2:12">
      <c r="B95" s="111" t="s">
        <v>156</v>
      </c>
      <c r="C95" s="112"/>
      <c r="D95" s="112"/>
      <c r="E95" s="112"/>
      <c r="F95" s="111">
        <v>4</v>
      </c>
      <c r="H95" s="107">
        <v>0</v>
      </c>
      <c r="J95" s="111">
        <v>4</v>
      </c>
      <c r="L95" s="107">
        <v>0</v>
      </c>
    </row>
    <row r="96" spans="2:12" ht="21.75" thickBot="1">
      <c r="B96" s="108" t="s">
        <v>230</v>
      </c>
      <c r="C96" s="112"/>
      <c r="D96" s="112"/>
      <c r="E96" s="112"/>
      <c r="F96" s="196">
        <f>SUM(F92:F95)</f>
        <v>4330</v>
      </c>
      <c r="G96" s="204"/>
      <c r="H96" s="196">
        <f>SUM(H92:H95)</f>
        <v>137201</v>
      </c>
      <c r="I96" s="204"/>
      <c r="J96" s="196">
        <f>SUM(J92:J95)</f>
        <v>3684</v>
      </c>
      <c r="K96" s="204"/>
      <c r="L96" s="196">
        <f>SUM(L92:L95)</f>
        <v>123392</v>
      </c>
    </row>
    <row r="97" spans="2:14" ht="13.9" customHeight="1" thickTop="1"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</row>
    <row r="98" spans="2:14" s="111" customFormat="1">
      <c r="B98" s="114" t="s">
        <v>157</v>
      </c>
      <c r="M98" s="187"/>
      <c r="N98" s="187"/>
    </row>
    <row r="99" spans="2:14" s="111" customFormat="1">
      <c r="B99" s="111" t="s">
        <v>158</v>
      </c>
      <c r="F99" s="107">
        <v>0</v>
      </c>
      <c r="H99" s="107">
        <v>-160465</v>
      </c>
      <c r="J99" s="107">
        <v>0</v>
      </c>
      <c r="L99" s="107">
        <v>-160465</v>
      </c>
      <c r="M99" s="187"/>
      <c r="N99" s="187"/>
    </row>
    <row r="100" spans="2:14" s="111" customFormat="1">
      <c r="B100" s="111" t="s">
        <v>159</v>
      </c>
      <c r="F100" s="181">
        <v>4069</v>
      </c>
      <c r="H100" s="181">
        <v>3116</v>
      </c>
      <c r="J100" s="107">
        <v>0</v>
      </c>
      <c r="L100" s="181">
        <v>3116.39</v>
      </c>
      <c r="M100" s="187"/>
      <c r="N100" s="187"/>
    </row>
    <row r="101" spans="2:14" s="111" customFormat="1">
      <c r="B101" s="111" t="s">
        <v>223</v>
      </c>
      <c r="F101" s="107">
        <v>-4069</v>
      </c>
      <c r="H101" s="107">
        <v>0</v>
      </c>
      <c r="J101" s="107">
        <v>0</v>
      </c>
      <c r="L101" s="107">
        <v>0</v>
      </c>
      <c r="M101" s="187"/>
      <c r="N101" s="187"/>
    </row>
    <row r="102" spans="2:14" s="111" customFormat="1">
      <c r="B102" s="111" t="s">
        <v>160</v>
      </c>
      <c r="F102" s="107">
        <v>0</v>
      </c>
      <c r="H102" s="111">
        <v>75</v>
      </c>
      <c r="J102" s="107">
        <v>0</v>
      </c>
      <c r="L102" s="111">
        <v>75</v>
      </c>
      <c r="M102" s="187"/>
      <c r="N102" s="187"/>
    </row>
    <row r="103" spans="2:14" s="111" customFormat="1" ht="43.15" customHeight="1">
      <c r="B103" s="226" t="s">
        <v>227</v>
      </c>
      <c r="C103" s="226"/>
      <c r="F103" s="107">
        <v>0</v>
      </c>
      <c r="H103" s="107">
        <v>-37500</v>
      </c>
      <c r="J103" s="107">
        <v>0</v>
      </c>
      <c r="L103" s="107">
        <v>-37500</v>
      </c>
      <c r="M103" s="187"/>
      <c r="N103" s="187"/>
    </row>
    <row r="104" spans="2:14" s="111" customFormat="1">
      <c r="B104" s="111" t="s">
        <v>228</v>
      </c>
      <c r="F104" s="107">
        <v>-3</v>
      </c>
      <c r="H104" s="107">
        <v>0</v>
      </c>
      <c r="I104" s="107"/>
      <c r="J104" s="107">
        <v>0</v>
      </c>
      <c r="K104" s="107"/>
      <c r="L104" s="107">
        <v>0</v>
      </c>
      <c r="M104" s="187"/>
      <c r="N104" s="187"/>
    </row>
    <row r="105" spans="2:14" s="111" customFormat="1">
      <c r="B105" s="111" t="s">
        <v>211</v>
      </c>
      <c r="F105" s="107"/>
      <c r="H105" s="107"/>
      <c r="I105" s="107"/>
      <c r="J105" s="107"/>
      <c r="K105" s="107"/>
      <c r="L105" s="107"/>
      <c r="M105" s="187"/>
      <c r="N105" s="187"/>
    </row>
    <row r="106" spans="2:14" s="111" customFormat="1">
      <c r="F106" s="107"/>
      <c r="H106" s="107"/>
      <c r="I106" s="107"/>
      <c r="J106" s="107"/>
      <c r="K106" s="107"/>
      <c r="L106" s="107"/>
      <c r="M106" s="187"/>
      <c r="N106" s="187"/>
    </row>
    <row r="107" spans="2:14">
      <c r="B107" s="128"/>
      <c r="C107" s="106" t="s">
        <v>162</v>
      </c>
      <c r="D107" s="129"/>
      <c r="E107" s="130"/>
      <c r="F107" s="131"/>
      <c r="G107" s="131"/>
      <c r="H107" s="131"/>
      <c r="I107" s="112"/>
      <c r="J107" s="106" t="s">
        <v>189</v>
      </c>
      <c r="K107" s="132"/>
      <c r="L107" s="131"/>
    </row>
    <row r="108" spans="2:14">
      <c r="B108" s="128"/>
      <c r="C108" s="106" t="s">
        <v>161</v>
      </c>
      <c r="D108" s="129"/>
      <c r="E108" s="130"/>
      <c r="F108" s="131"/>
      <c r="G108" s="131"/>
      <c r="H108" s="131"/>
      <c r="I108" s="112"/>
      <c r="J108" s="106" t="s">
        <v>164</v>
      </c>
      <c r="K108" s="132"/>
      <c r="L108" s="131"/>
    </row>
    <row r="109" spans="2:14">
      <c r="B109" s="223" t="s">
        <v>180</v>
      </c>
      <c r="C109" s="223"/>
      <c r="D109" s="223"/>
      <c r="E109" s="223"/>
      <c r="F109" s="223"/>
      <c r="G109" s="223"/>
      <c r="H109" s="223"/>
      <c r="I109" s="223"/>
      <c r="J109" s="223"/>
      <c r="K109" s="223"/>
      <c r="L109" s="223"/>
    </row>
    <row r="110" spans="2:14" ht="20.25"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</row>
    <row r="111" spans="2:14">
      <c r="B111" s="128"/>
      <c r="C111" s="111"/>
      <c r="F111" s="197"/>
      <c r="J111" s="138"/>
    </row>
    <row r="112" spans="2:14">
      <c r="B112" s="128"/>
      <c r="C112" s="111"/>
      <c r="F112" s="137"/>
      <c r="J112" s="138"/>
    </row>
    <row r="113" spans="2:10">
      <c r="B113" s="128"/>
      <c r="C113" s="111"/>
      <c r="F113" s="137"/>
      <c r="J113" s="138"/>
    </row>
    <row r="114" spans="2:10">
      <c r="B114" s="128"/>
      <c r="C114" s="111"/>
      <c r="F114" s="137"/>
      <c r="J114" s="138"/>
    </row>
    <row r="115" spans="2:10">
      <c r="B115" s="128"/>
      <c r="C115" s="111"/>
      <c r="F115" s="137"/>
      <c r="J115" s="138"/>
    </row>
    <row r="116" spans="2:10">
      <c r="B116" s="128"/>
      <c r="C116" s="111"/>
      <c r="F116" s="137"/>
      <c r="J116" s="138"/>
    </row>
    <row r="117" spans="2:10">
      <c r="B117" s="128"/>
      <c r="C117" s="111"/>
      <c r="F117" s="137"/>
      <c r="J117" s="138"/>
    </row>
    <row r="118" spans="2:10">
      <c r="B118" s="128"/>
      <c r="C118" s="111"/>
      <c r="F118" s="137"/>
      <c r="J118" s="138"/>
    </row>
    <row r="119" spans="2:10">
      <c r="B119" s="128"/>
      <c r="C119" s="139"/>
      <c r="F119" s="137"/>
      <c r="J119" s="138"/>
    </row>
    <row r="120" spans="2:10">
      <c r="B120" s="128"/>
      <c r="C120" s="111"/>
      <c r="F120" s="137"/>
      <c r="J120" s="138"/>
    </row>
    <row r="121" spans="2:10">
      <c r="B121" s="128"/>
      <c r="C121" s="111"/>
      <c r="F121" s="137"/>
      <c r="J121" s="138"/>
    </row>
    <row r="122" spans="2:10">
      <c r="B122" s="128"/>
      <c r="C122" s="111"/>
      <c r="F122" s="137"/>
      <c r="J122" s="138"/>
    </row>
    <row r="123" spans="2:10">
      <c r="B123" s="128"/>
      <c r="C123" s="111"/>
      <c r="F123" s="137"/>
      <c r="J123" s="138"/>
    </row>
    <row r="124" spans="2:10">
      <c r="B124" s="128"/>
      <c r="C124" s="111"/>
      <c r="F124" s="137"/>
      <c r="J124" s="138"/>
    </row>
    <row r="125" spans="2:10">
      <c r="B125" s="128"/>
      <c r="C125" s="111"/>
      <c r="F125" s="137"/>
      <c r="J125" s="138"/>
    </row>
    <row r="126" spans="2:10">
      <c r="B126" s="128"/>
      <c r="C126" s="111"/>
      <c r="F126" s="137"/>
      <c r="J126" s="138"/>
    </row>
    <row r="127" spans="2:10">
      <c r="B127" s="128"/>
      <c r="C127" s="111"/>
      <c r="F127" s="137"/>
      <c r="J127" s="138"/>
    </row>
    <row r="128" spans="2:10">
      <c r="B128" s="128"/>
      <c r="C128" s="111"/>
      <c r="F128" s="137"/>
      <c r="J128" s="138"/>
    </row>
    <row r="129" spans="2:12">
      <c r="B129" s="128"/>
      <c r="C129" s="111"/>
      <c r="F129" s="137"/>
      <c r="J129" s="138"/>
      <c r="L129" s="136"/>
    </row>
    <row r="130" spans="2:12">
      <c r="B130" s="128"/>
      <c r="C130" s="111"/>
      <c r="F130" s="137"/>
      <c r="J130" s="138"/>
    </row>
    <row r="131" spans="2:12">
      <c r="B131" s="128"/>
      <c r="C131" s="111"/>
      <c r="F131" s="137"/>
      <c r="J131" s="138"/>
    </row>
    <row r="132" spans="2:12">
      <c r="B132" s="128"/>
      <c r="C132" s="111"/>
      <c r="F132" s="137"/>
      <c r="J132" s="138"/>
    </row>
    <row r="133" spans="2:12">
      <c r="B133" s="128"/>
      <c r="C133" s="111"/>
      <c r="F133" s="137"/>
      <c r="J133" s="138"/>
    </row>
    <row r="134" spans="2:12">
      <c r="B134" s="128"/>
      <c r="C134" s="111"/>
      <c r="F134" s="137"/>
      <c r="J134" s="138"/>
    </row>
    <row r="135" spans="2:12">
      <c r="B135" s="128"/>
      <c r="C135" s="111"/>
      <c r="F135" s="137"/>
      <c r="J135" s="138"/>
    </row>
    <row r="136" spans="2:12">
      <c r="B136" s="128"/>
      <c r="C136" s="139"/>
      <c r="F136" s="137"/>
      <c r="J136" s="138"/>
    </row>
    <row r="137" spans="2:12">
      <c r="B137" s="128"/>
      <c r="C137" s="111"/>
      <c r="F137" s="137"/>
      <c r="J137" s="138"/>
    </row>
    <row r="138" spans="2:12">
      <c r="B138" s="128"/>
      <c r="C138" s="111"/>
      <c r="F138" s="137"/>
      <c r="J138" s="138"/>
    </row>
    <row r="139" spans="2:12">
      <c r="B139" s="128"/>
      <c r="C139" s="111"/>
      <c r="F139" s="137"/>
      <c r="J139" s="138"/>
    </row>
    <row r="140" spans="2:12">
      <c r="B140" s="128"/>
      <c r="C140" s="111"/>
      <c r="F140" s="137"/>
      <c r="J140" s="138"/>
    </row>
    <row r="142" spans="2:12">
      <c r="F142" s="136"/>
    </row>
    <row r="144" spans="2:12">
      <c r="F144" s="137"/>
    </row>
  </sheetData>
  <mergeCells count="19">
    <mergeCell ref="B109:L109"/>
    <mergeCell ref="F7:H7"/>
    <mergeCell ref="J7:L7"/>
    <mergeCell ref="B54:L54"/>
    <mergeCell ref="B55:L55"/>
    <mergeCell ref="B56:L56"/>
    <mergeCell ref="J53:L53"/>
    <mergeCell ref="B52:L52"/>
    <mergeCell ref="F59:H59"/>
    <mergeCell ref="J59:L59"/>
    <mergeCell ref="F58:L58"/>
    <mergeCell ref="B103:C103"/>
    <mergeCell ref="F8:L8"/>
    <mergeCell ref="F60:L60"/>
    <mergeCell ref="J1:L1"/>
    <mergeCell ref="B2:L2"/>
    <mergeCell ref="B3:L3"/>
    <mergeCell ref="B4:L4"/>
    <mergeCell ref="F6:L6"/>
  </mergeCells>
  <pageMargins left="0.35433070866141736" right="0.18" top="0.59055118110236227" bottom="0.39370078740157483" header="0.31496062992125984" footer="0.31496062992125984"/>
  <pageSetup paperSize="9" scale="85" fitToHeight="0" orientation="portrait" r:id="rId1"/>
  <rowBreaks count="1" manualBreakCount="1">
    <brk id="5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SE Conso</vt:lpstr>
      <vt:lpstr>SE</vt:lpstr>
      <vt:lpstr>PL 12 M</vt:lpstr>
      <vt:lpstr>OCI 12 M</vt:lpstr>
      <vt:lpstr>CF</vt:lpstr>
      <vt:lpstr>BS!Print_Area</vt:lpstr>
      <vt:lpstr>CF!Print_Area</vt:lpstr>
      <vt:lpstr>'PL 12 M'!Print_Area</vt:lpstr>
      <vt:lpstr>SE!Print_Area</vt:lpstr>
      <vt:lpstr>'SE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Attapol Sanont</cp:lastModifiedBy>
  <cp:lastPrinted>2023-05-15T08:34:47Z</cp:lastPrinted>
  <dcterms:created xsi:type="dcterms:W3CDTF">2022-02-24T13:40:03Z</dcterms:created>
  <dcterms:modified xsi:type="dcterms:W3CDTF">2023-05-15T13:04:41Z</dcterms:modified>
</cp:coreProperties>
</file>