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solidate\2023\Conso_Q12023\Sent to SET\KPMG\"/>
    </mc:Choice>
  </mc:AlternateContent>
  <bookViews>
    <workbookView xWindow="-110" yWindow="-110" windowWidth="19420" windowHeight="10420" tabRatio="744"/>
  </bookViews>
  <sheets>
    <sheet name="BS 3-5" sheetId="1" r:id="rId1"/>
    <sheet name="PL 3M 6-8" sheetId="10" r:id="rId2"/>
    <sheet name="SH9" sheetId="14" r:id="rId3"/>
    <sheet name="SH10" sheetId="18" r:id="rId4"/>
    <sheet name="SH 11" sheetId="19" r:id="rId5"/>
    <sheet name="CF 12-15" sheetId="3" r:id="rId6"/>
  </sheets>
  <definedNames>
    <definedName name="_xlnm.Print_Area" localSheetId="0">'BS 3-5'!$A$1:$J$109</definedName>
    <definedName name="_xlnm.Print_Area" localSheetId="5">'CF 12-15'!$A$1:$I$154</definedName>
    <definedName name="_xlnm.Print_Area" localSheetId="1">'PL 3M 6-8'!$A$1:$I$87</definedName>
    <definedName name="_xlnm.Print_Area" localSheetId="4">'SH 11'!$A$1:$O$29</definedName>
    <definedName name="_xlnm.Print_Area" localSheetId="3">'SH10'!$A$1:$AA$30</definedName>
    <definedName name="_xlnm.Print_Area" localSheetId="2">'SH9'!$A$1:$AC$30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10" l="1"/>
  <c r="C85" i="10"/>
  <c r="C122" i="3"/>
  <c r="E122" i="3"/>
  <c r="E124" i="3" s="1"/>
  <c r="E142" i="3"/>
  <c r="I100" i="3" l="1"/>
  <c r="G100" i="3"/>
  <c r="E100" i="3"/>
  <c r="C100" i="3"/>
  <c r="I117" i="3" l="1"/>
  <c r="G117" i="3"/>
  <c r="E117" i="3"/>
  <c r="C117" i="3"/>
  <c r="C30" i="14" l="1"/>
  <c r="U28" i="14"/>
  <c r="S28" i="14"/>
  <c r="M28" i="14"/>
  <c r="W18" i="14"/>
  <c r="Y18" i="14" s="1"/>
  <c r="AC18" i="14" s="1"/>
  <c r="W22" i="14"/>
  <c r="W21" i="14"/>
  <c r="Y21" i="14" s="1"/>
  <c r="AC21" i="14" s="1"/>
  <c r="W27" i="14"/>
  <c r="Y27" i="14" s="1"/>
  <c r="AC27" i="14" s="1"/>
  <c r="W26" i="14"/>
  <c r="AC14" i="14"/>
  <c r="K26" i="14"/>
  <c r="AA22" i="14"/>
  <c r="Y22" i="14"/>
  <c r="AC22" i="14" s="1"/>
  <c r="AA19" i="14"/>
  <c r="U22" i="14"/>
  <c r="S22" i="14"/>
  <c r="Q22" i="14"/>
  <c r="O22" i="14"/>
  <c r="M22" i="14"/>
  <c r="K22" i="14"/>
  <c r="I22" i="14"/>
  <c r="G22" i="14"/>
  <c r="E22" i="14"/>
  <c r="C22" i="14"/>
  <c r="I71" i="10"/>
  <c r="G71" i="10"/>
  <c r="E71" i="10"/>
  <c r="C71" i="10"/>
  <c r="Y26" i="14" l="1"/>
  <c r="AC26" i="14" s="1"/>
  <c r="AA24" i="14"/>
  <c r="H34" i="1" l="1"/>
  <c r="H18" i="1"/>
  <c r="U19" i="14"/>
  <c r="U24" i="14" s="1"/>
  <c r="U30" i="14" s="1"/>
  <c r="O12" i="19" l="1"/>
  <c r="G87" i="10"/>
  <c r="G73" i="10"/>
  <c r="G60" i="10"/>
  <c r="G37" i="10"/>
  <c r="G22" i="10"/>
  <c r="G15" i="10"/>
  <c r="H104" i="1"/>
  <c r="H106" i="1" s="1"/>
  <c r="H74" i="1"/>
  <c r="H76" i="1" s="1"/>
  <c r="H61" i="1"/>
  <c r="H36" i="1"/>
  <c r="F61" i="1"/>
  <c r="J34" i="1"/>
  <c r="J36" i="1" s="1"/>
  <c r="G24" i="10" l="1"/>
  <c r="G28" i="10" s="1"/>
  <c r="G30" i="10" s="1"/>
  <c r="G32" i="10" s="1"/>
  <c r="I14" i="19" s="1"/>
  <c r="I16" i="19" s="1"/>
  <c r="I18" i="19" s="1"/>
  <c r="H108" i="1"/>
  <c r="M15" i="19"/>
  <c r="O15" i="19" s="1"/>
  <c r="U13" i="18"/>
  <c r="O14" i="19" l="1"/>
  <c r="U26" i="18"/>
  <c r="U23" i="18"/>
  <c r="U22" i="18"/>
  <c r="U20" i="18"/>
  <c r="U17" i="18"/>
  <c r="W23" i="18"/>
  <c r="W22" i="18"/>
  <c r="W18" i="18"/>
  <c r="F18" i="1"/>
  <c r="J74" i="1"/>
  <c r="F74" i="1"/>
  <c r="F76" i="1"/>
  <c r="J61" i="1"/>
  <c r="J18" i="1"/>
  <c r="J104" i="1"/>
  <c r="J106" i="1" s="1"/>
  <c r="F104" i="1"/>
  <c r="F106" i="1" s="1"/>
  <c r="D104" i="1"/>
  <c r="D74" i="1"/>
  <c r="D61" i="1"/>
  <c r="F34" i="1"/>
  <c r="D34" i="1"/>
  <c r="D18" i="1"/>
  <c r="I73" i="10"/>
  <c r="I60" i="10"/>
  <c r="I22" i="10"/>
  <c r="I15" i="10"/>
  <c r="E87" i="10"/>
  <c r="E60" i="10"/>
  <c r="E73" i="10" s="1"/>
  <c r="E37" i="10"/>
  <c r="E49" i="10" s="1"/>
  <c r="E22" i="10"/>
  <c r="E15" i="10"/>
  <c r="W26" i="18"/>
  <c r="AA26" i="18" s="1"/>
  <c r="S24" i="18"/>
  <c r="Q24" i="18"/>
  <c r="U24" i="18" s="1"/>
  <c r="O24" i="18"/>
  <c r="O27" i="18" s="1"/>
  <c r="M24" i="18"/>
  <c r="M27" i="18" s="1"/>
  <c r="I24" i="18"/>
  <c r="G24" i="18"/>
  <c r="E24" i="18"/>
  <c r="C24" i="18"/>
  <c r="Y24" i="18"/>
  <c r="Y27" i="18" s="1"/>
  <c r="Y20" i="18"/>
  <c r="Y18" i="18"/>
  <c r="S18" i="18"/>
  <c r="Q18" i="18"/>
  <c r="O18" i="18"/>
  <c r="M18" i="18"/>
  <c r="K18" i="18"/>
  <c r="I18" i="18"/>
  <c r="E18" i="18"/>
  <c r="C18" i="18"/>
  <c r="AA17" i="18"/>
  <c r="AA18" i="18" s="1"/>
  <c r="AA20" i="18" s="1"/>
  <c r="G18" i="18"/>
  <c r="O27" i="19"/>
  <c r="M25" i="19"/>
  <c r="M29" i="19" s="1"/>
  <c r="K25" i="19"/>
  <c r="K29" i="19" s="1"/>
  <c r="G25" i="19"/>
  <c r="G29" i="19" s="1"/>
  <c r="E25" i="19"/>
  <c r="E29" i="19" s="1"/>
  <c r="C25" i="19"/>
  <c r="O24" i="19"/>
  <c r="O23" i="19"/>
  <c r="O21" i="19"/>
  <c r="C16" i="19"/>
  <c r="E16" i="19"/>
  <c r="E18" i="19" s="1"/>
  <c r="G16" i="19"/>
  <c r="G18" i="19" s="1"/>
  <c r="K16" i="19"/>
  <c r="K18" i="19" s="1"/>
  <c r="M16" i="19"/>
  <c r="M18" i="19" s="1"/>
  <c r="C18" i="19"/>
  <c r="I153" i="3"/>
  <c r="I147" i="3"/>
  <c r="I142" i="3"/>
  <c r="I41" i="3"/>
  <c r="I70" i="3" s="1"/>
  <c r="I72" i="3" s="1"/>
  <c r="E153" i="3"/>
  <c r="E147" i="3"/>
  <c r="E137" i="3"/>
  <c r="E41" i="3"/>
  <c r="E70" i="3" s="1"/>
  <c r="E72" i="3" s="1"/>
  <c r="C41" i="3"/>
  <c r="C60" i="10"/>
  <c r="C137" i="3"/>
  <c r="S19" i="14"/>
  <c r="S24" i="14" s="1"/>
  <c r="S30" i="14" s="1"/>
  <c r="Q19" i="14"/>
  <c r="Q24" i="14" s="1"/>
  <c r="O19" i="14"/>
  <c r="M19" i="14"/>
  <c r="M24" i="14" s="1"/>
  <c r="M30" i="14" s="1"/>
  <c r="K19" i="14"/>
  <c r="K24" i="14" s="1"/>
  <c r="I19" i="14"/>
  <c r="I24" i="14" s="1"/>
  <c r="E19" i="14"/>
  <c r="E24" i="14" s="1"/>
  <c r="C19" i="14"/>
  <c r="G19" i="14"/>
  <c r="G24" i="14" s="1"/>
  <c r="G41" i="3"/>
  <c r="G70" i="3" s="1"/>
  <c r="G72" i="3" s="1"/>
  <c r="C73" i="10"/>
  <c r="C22" i="10"/>
  <c r="C15" i="10"/>
  <c r="K28" i="14"/>
  <c r="K30" i="14" s="1"/>
  <c r="Q28" i="14"/>
  <c r="Q30" i="14" s="1"/>
  <c r="C142" i="3"/>
  <c r="G142" i="3"/>
  <c r="C147" i="3"/>
  <c r="G147" i="3"/>
  <c r="C153" i="3"/>
  <c r="G153" i="3"/>
  <c r="C28" i="14"/>
  <c r="E28" i="14"/>
  <c r="G28" i="14"/>
  <c r="I28" i="14"/>
  <c r="I30" i="14" s="1"/>
  <c r="C37" i="10"/>
  <c r="C49" i="10" s="1"/>
  <c r="O28" i="14"/>
  <c r="AA28" i="14"/>
  <c r="C70" i="3" l="1"/>
  <c r="C72" i="3" s="1"/>
  <c r="C120" i="3" s="1"/>
  <c r="C124" i="3" s="1"/>
  <c r="E120" i="3"/>
  <c r="G30" i="14"/>
  <c r="E30" i="14"/>
  <c r="AA30" i="14"/>
  <c r="C86" i="10"/>
  <c r="C24" i="14"/>
  <c r="O30" i="14"/>
  <c r="W28" i="14"/>
  <c r="W30" i="14" s="1"/>
  <c r="D106" i="1"/>
  <c r="W19" i="14"/>
  <c r="Y19" i="14" s="1"/>
  <c r="O24" i="14"/>
  <c r="W24" i="14" s="1"/>
  <c r="E74" i="10"/>
  <c r="I24" i="10"/>
  <c r="I28" i="10" s="1"/>
  <c r="I30" i="10" s="1"/>
  <c r="I32" i="10" s="1"/>
  <c r="I35" i="10" s="1"/>
  <c r="I37" i="10" s="1"/>
  <c r="I49" i="10" s="1"/>
  <c r="I74" i="10" s="1"/>
  <c r="E24" i="10"/>
  <c r="E28" i="10" s="1"/>
  <c r="E30" i="10" s="1"/>
  <c r="E32" i="10" s="1"/>
  <c r="J76" i="1"/>
  <c r="J108" i="1" s="1"/>
  <c r="AA23" i="18"/>
  <c r="S27" i="18"/>
  <c r="U18" i="18"/>
  <c r="U27" i="18" s="1"/>
  <c r="I27" i="18"/>
  <c r="E27" i="18"/>
  <c r="C27" i="18"/>
  <c r="G27" i="18"/>
  <c r="I120" i="3"/>
  <c r="F108" i="1"/>
  <c r="D76" i="1"/>
  <c r="D36" i="1"/>
  <c r="F36" i="1"/>
  <c r="C74" i="10"/>
  <c r="AA22" i="18"/>
  <c r="K24" i="18"/>
  <c r="W24" i="18" s="1"/>
  <c r="G49" i="10"/>
  <c r="G74" i="10" s="1"/>
  <c r="C24" i="10"/>
  <c r="C28" i="10" s="1"/>
  <c r="C30" i="10" s="1"/>
  <c r="C32" i="10" s="1"/>
  <c r="K27" i="18"/>
  <c r="Q27" i="18"/>
  <c r="C29" i="19"/>
  <c r="I25" i="19"/>
  <c r="I29" i="19" s="1"/>
  <c r="G120" i="3"/>
  <c r="G122" i="3" l="1"/>
  <c r="G124" i="3" s="1"/>
  <c r="I122" i="3"/>
  <c r="I124" i="3" s="1"/>
  <c r="AC19" i="14"/>
  <c r="AC24" i="14" s="1"/>
  <c r="Y24" i="14"/>
  <c r="D108" i="1"/>
  <c r="I85" i="10"/>
  <c r="I87" i="10" s="1"/>
  <c r="AA24" i="18"/>
  <c r="AA27" i="18" s="1"/>
  <c r="W27" i="18"/>
  <c r="O25" i="19"/>
  <c r="O29" i="19" s="1"/>
  <c r="O16" i="19"/>
  <c r="O18" i="19" s="1"/>
  <c r="Y28" i="14" l="1"/>
  <c r="AC28" i="14" s="1"/>
  <c r="Y30" i="14" l="1"/>
  <c r="C87" i="10"/>
  <c r="AC30" i="14" l="1"/>
</calcChain>
</file>

<file path=xl/sharedStrings.xml><?xml version="1.0" encoding="utf-8"?>
<sst xmlns="http://schemas.openxmlformats.org/spreadsheetml/2006/main" count="540" uniqueCount="300">
  <si>
    <t>งบการเงินรวม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</si>
  <si>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</si>
  <si>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</si>
  <si>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</si>
  <si>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</si>
  <si>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</si>
  <si>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</si>
  <si>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</si>
  <si>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</si>
  <si>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</si>
  <si>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</si>
  <si>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</si>
  <si>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</si>
  <si>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</si>
  <si>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</si>
  <si>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</si>
  <si>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</si>
  <si>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</si>
  <si>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</si>
  <si>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</si>
  <si>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</si>
  <si>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</si>
  <si>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</si>
  <si>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</si>
  <si>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</si>
  <si>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 xml:space="preserve">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</si>
  <si>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</si>
  <si>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</si>
  <si>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</si>
  <si>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</si>
  <si>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</si>
  <si>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</si>
  <si>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</si>
  <si>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</si>
  <si>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</si>
  <si>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ลูกหนี้อื่น</t>
  </si>
  <si>
    <t xml:space="preserve">รายได้อื่น </t>
  </si>
  <si>
    <t>ดอกเบี้ยรับ</t>
  </si>
  <si>
    <t>สินทรัพย์ไม่หมุนเวียนอื่น</t>
  </si>
  <si>
    <t>รายได้จากการขายสินค้าและการให้บริการ</t>
  </si>
  <si>
    <t xml:space="preserve">   จัดสรรแล้ว</t>
  </si>
  <si>
    <t xml:space="preserve">สินค้าคงเหลือ  </t>
  </si>
  <si>
    <t xml:space="preserve">ที่ดิน อาคารและอุปกรณ์ </t>
  </si>
  <si>
    <t xml:space="preserve">   ยังไม่ได้จัดสรร</t>
  </si>
  <si>
    <t>บริษัท ซีพี ออลล์ จำกัด (มหาชน) และบริษัทย่อย</t>
  </si>
  <si>
    <t>งบการเงินเฉพาะกิจการ</t>
  </si>
  <si>
    <t>เงินปันผลรับ</t>
  </si>
  <si>
    <t>รวมส่วนของ</t>
  </si>
  <si>
    <t>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</si>
  <si>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</si>
  <si>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</si>
  <si>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</si>
  <si>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</si>
  <si>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</si>
  <si>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</si>
  <si>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</si>
  <si>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</si>
  <si>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เงินลงทุนในบริษัทย่อย</t>
  </si>
  <si>
    <t>ต้นทุนขายสินค้าและต้นทุนการให้บริการ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</si>
  <si>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</si>
  <si>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</si>
  <si>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</si>
  <si>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</si>
  <si>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เงินประกันค้างจ่าย</t>
  </si>
  <si>
    <t>เงินลงทุนระยะยาวอื่น</t>
  </si>
  <si>
    <t>เงินลงทุนในบริษัทที่เกี่ยวข้องกัน</t>
  </si>
  <si>
    <t>องค์ประกอบอื่นของส่วนของผู้ถือหุ้น</t>
  </si>
  <si>
    <t>-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</si>
  <si>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</si>
  <si>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</si>
  <si>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</si>
  <si>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</si>
  <si>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</si>
  <si>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 xml:space="preserve">   กำไรขาดทุนเบ็ดเสร็จอื่น</t>
  </si>
  <si>
    <t>งบแสดงฐานะการเงิน</t>
  </si>
  <si>
    <t xml:space="preserve">   การจัดสรรส่วนทุนให้ผู้ถือหุ้น</t>
  </si>
  <si>
    <t xml:space="preserve">   กำไร</t>
  </si>
  <si>
    <t>กำไรจากอัตราแลกเปลี่ยนสุทธิ</t>
  </si>
  <si>
    <t>การแบ่งปันกำไร</t>
  </si>
  <si>
    <t>31 ธันวาคม</t>
  </si>
  <si>
    <t>เจ้าหนี้อื่น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</si>
  <si>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</si>
  <si>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</si>
  <si>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</si>
  <si>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</t>
  </si>
  <si>
    <t>ส่วนเกินมูลค่า</t>
  </si>
  <si>
    <t xml:space="preserve">ตามกฎหมาย </t>
  </si>
  <si>
    <t>ยังไม่ได้จัดสรร</t>
  </si>
  <si>
    <t>หุ้นกู้</t>
  </si>
  <si>
    <t>เงินสดรับจากการออกหุ้นกู้</t>
  </si>
  <si>
    <t xml:space="preserve">หนี้สินไม่หมุนเวียนอื่น 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</si>
  <si>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</si>
  <si>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</si>
  <si>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</si>
  <si>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</si>
  <si>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</si>
  <si>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</si>
  <si>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</si>
  <si>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หุ้นกู้ด้อยสิทธิที่มีลักษณะคล้ายทุน</t>
  </si>
  <si>
    <t>คล้ายทุน</t>
  </si>
  <si>
    <t>ที่มีลักษณะ</t>
  </si>
  <si>
    <t>หุ้นกู้ด้อยสิทธิ</t>
  </si>
  <si>
    <t>การเปลี่ยนแปลงในสินทรัพย์และหนี้สินดำเนินงาน</t>
  </si>
  <si>
    <t xml:space="preserve">   รวมการจัดสรรส่วนทุนให้ผู้ถือหุ้น</t>
  </si>
  <si>
    <t>ของบริษัท</t>
  </si>
  <si>
    <t>รวมส่วนของผู้ถือหุ้นของบริษัท</t>
  </si>
  <si>
    <t>ลูกหนี้ไม่หมุนเวียนอื่น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</si>
  <si>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</si>
  <si>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</si>
  <si>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ส่วนที่เป็นของผู้ถือหุ้นของบริษัท</t>
  </si>
  <si>
    <t>งบการเงิน</t>
  </si>
  <si>
    <t xml:space="preserve">      เงินปันผล</t>
  </si>
  <si>
    <t>ดอกเบี้ยจ่ายสำหรับหุ้นกู้ด้อยสิทธิที่มีลักษณะคล้ายทุน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</si>
  <si>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</si>
  <si>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</si>
  <si>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</si>
  <si>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</si>
  <si>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</si>
  <si>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</si>
  <si>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</si>
  <si>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</si>
  <si>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</si>
  <si>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</si>
  <si>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</si>
  <si>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เงินสดจ่ายเพื่อซื้อสินทรัพย์ไม่มีตัวตนอื่น</t>
  </si>
  <si>
    <t>ดอกเบี้ยจ่าย</t>
  </si>
  <si>
    <t>เงินปันผลจ่ายให้ส่วนได้เสียที่ไม่มีอำนาจควบคุม</t>
  </si>
  <si>
    <t>ลูกหนี้หมุนเวียนอื่น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</si>
  <si>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</si>
  <si>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</si>
  <si>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</si>
  <si>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ส่วนที่เป็นของส่วนได้เสียที่ไม่มีอำนาจควบคุม</t>
  </si>
  <si>
    <t>กระแสเงินสดสุทธิใช้ไปในกิจกรรมลงทุน</t>
  </si>
  <si>
    <t>รวมส่วนของผู้ถือหุ้น</t>
  </si>
  <si>
    <t>หนี้สินไม่หมุนเวียนอื่น</t>
  </si>
  <si>
    <t>หนี้สินหมุนเวียนอื่น</t>
  </si>
  <si>
    <t>องค์ประกอบอื่น</t>
  </si>
  <si>
    <t>ของส่วนของผู้ถือหุ้น</t>
  </si>
  <si>
    <t>จากการเปลี่ยนแปลง</t>
  </si>
  <si>
    <t>เจ้าของในบริษัทย่อย</t>
  </si>
  <si>
    <t>ภาษีเงินได้ของกำไรขาดทุนเบ็ดเสร็จอื่นของ</t>
  </si>
  <si>
    <t>สัดส่วนความเป็น</t>
  </si>
  <si>
    <t>เงินสดรับชำระคืนจากเงินให้กู้ยืมระยะสั้นแก่บริษัทย่อย</t>
  </si>
  <si>
    <t xml:space="preserve">   - สุทธิจากภาษีเงินได้</t>
  </si>
  <si>
    <t>เงินสดและรายการเทียบเท่าเงินสด ณ วันที่ 1 มกราคม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</si>
  <si>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</si>
  <si>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</si>
  <si>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เงินกู้ยืมระยะสั้นจากบริษัทย่อย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</si>
  <si>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</si>
  <si>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</si>
  <si>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</si>
  <si>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หนี้สินที่เกิดจากสัญญา</t>
  </si>
  <si>
    <t>สินทรัพย์อนุพันธ์</t>
  </si>
  <si>
    <t>เงินลงทุนในบริษัทร่วม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</si>
  <si>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</si>
  <si>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</si>
  <si>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</si>
  <si>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หนี้สินอนุพันธ์</t>
  </si>
  <si>
    <t xml:space="preserve">หนี้สินตามสัญญาเช่า  </t>
  </si>
  <si>
    <t>รายได้ดอกเบี้ย</t>
  </si>
  <si>
    <t>กำไรจากกิจกรรมดำเนินงาน</t>
  </si>
  <si>
    <t>ของส่วนของ</t>
  </si>
  <si>
    <t>กระแสเงินสด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</si>
  <si>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</si>
  <si>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</si>
  <si>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</si>
  <si>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</si>
  <si>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</si>
  <si>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สำรอง</t>
  </si>
  <si>
    <t>การป้องกัน</t>
  </si>
  <si>
    <t>ผลต่างจากการได้รับการลดค่าเช่า</t>
  </si>
  <si>
    <t>ค่าตัดจำหน่ายสินทรัพย์ไม่มีตัวตนอื่นนอกจากค่าความนิยม</t>
  </si>
  <si>
    <t>การแปลงค่า</t>
  </si>
  <si>
    <t>การแบ่งปันกำไรขาดทุนเบ็ดเสร็จรวม</t>
  </si>
  <si>
    <t>ข้อมูลงบกระแสเงินสดเปิดเผยเพิ่มเติม</t>
  </si>
  <si>
    <t>จ่ายชำระเป็นเงินสด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</si>
  <si>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</si>
  <si>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รายละเอียดสินทรัพย์ไม่มีตัวตนอื่นนอกจากค่าความนิยม</t>
  </si>
  <si>
    <t>และบริษัทร่วม</t>
  </si>
  <si>
    <t>หนี้สินตามสัญญาเช่า</t>
  </si>
  <si>
    <t xml:space="preserve">   ความเป็นเจ้าของในบริษัทย่อยและบริษัทร่วม</t>
  </si>
  <si>
    <t>กำไรก่อนต้นทุนทางการเงินและ</t>
  </si>
  <si>
    <t>ผลต่างของอัตราแลกเปลี่ยนจากการแปลงค่างบการเงิน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</si>
  <si>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</si>
  <si>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</si>
  <si>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</si>
  <si>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การเปลี่ยนแปลง</t>
  </si>
  <si>
    <t>ในมูลค่ายุติธรรม</t>
  </si>
  <si>
    <t>เงินสดรับจากการขายสินทรัพย์ไม่มีตัวตนอื่น</t>
  </si>
  <si>
    <t>ค่าเสื่อมราคาอสังหาริมทรัพย์เพื่อการลงทุน</t>
  </si>
  <si>
    <t xml:space="preserve">   มีดังนี้ </t>
  </si>
  <si>
    <t>เงินสดจ่ายเพื่อซื้ออสังหาริมทรัพย์เพื่อการลงทุน</t>
  </si>
  <si>
    <t>ประมาณการหนี้สินไม่หมุนเวียนอื่น</t>
  </si>
  <si>
    <t xml:space="preserve">   การร่วมค้าตามวิธีส่วนได้เสีย</t>
  </si>
  <si>
    <t>เงินลงทุนในการร่วมค้า</t>
  </si>
  <si>
    <t>หนี้สินอนุพันธ์หมุนเวียน</t>
  </si>
  <si>
    <t>เงินมัดจำค่าเช่าจากผู้เช่า</t>
  </si>
  <si>
    <t>หนี้สินอนุพันธ์ไม่หมุนเวียน</t>
  </si>
  <si>
    <t xml:space="preserve">   ผ่านกำไรขาดทุนเบ็ดเสร็จอื่น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</si>
  <si>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</si>
  <si>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</si>
  <si>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ที่ถูกจัดประเภทไว้ในกำไรหรือขาดทุน</t>
  </si>
  <si>
    <t>เงินปันผลรับจากบริษัทร่วม</t>
  </si>
  <si>
    <t>เงินสดจ่ายสำหรับสัญญาซื้อขายเงินตราต่างประเทศล่วงหน้า</t>
  </si>
  <si>
    <t>31 มีนาคม</t>
  </si>
  <si>
    <r>
      <t>งบกำไรขาดทุน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>(ไม่ได้ตรวจสอบ)</t>
    </r>
  </si>
  <si>
    <t>สำหรับงวดสามเดือนสิ้นสุด</t>
  </si>
  <si>
    <t>วันที่ 31 มีนาคม</t>
  </si>
  <si>
    <t>ส่วนแบ่งกำไรของบริษัทร่วมและ</t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</si>
  <si>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</si>
  <si>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กำไรสำหรับงวด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</si>
  <si>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</si>
  <si>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</si>
  <si>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</si>
  <si>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</si>
  <si>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</si>
  <si>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</si>
  <si>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</si>
  <si>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</si>
  <si>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ส่วนแบ่งกำไรของบริษัทร่วมและการร่วมค้าตามวิธีส่วนได้เสีย </t>
  </si>
  <si>
    <t>เงินสดและรายการเทียบเท่าเงินสด ณ วันที่ 31 มีนาคม</t>
  </si>
  <si>
    <t xml:space="preserve">รายละเอียดอสังหาริมทรัพย์เพื่อการลงทุนที่ซื้อมาในระหว่างงวด </t>
  </si>
  <si>
    <t>เพิ่มขึ้นในระหว่างงวด</t>
  </si>
  <si>
    <t xml:space="preserve">รายละเอียดที่ดิน อาคารและอุปกรณ์ที่ซื้อมาในระหว่างงวด มีดังนี้ </t>
  </si>
  <si>
    <t>รายละเอียดสินทรัพย์สิทธิการใช้ที่ได้มาในระหว่างงวด มีดังนี้</t>
  </si>
  <si>
    <t xml:space="preserve">   ที่ซื้อมาในระหว่างงวด มีดังนี้ </t>
  </si>
  <si>
    <t>เงินสดจ่ายเพื่อชำระหุ้นกู้</t>
  </si>
  <si>
    <t>กำไรขาดทุนเบ็ดเสร็จอื่นสำหรับงวด</t>
  </si>
  <si>
    <t>กำไรขาดทุนเบ็ดเสร็จรวมสำหรับงวด</t>
  </si>
  <si>
    <t>(ไม่ได้ตรวจสอบ)</t>
  </si>
  <si>
    <t>(พันบาท)</t>
  </si>
  <si>
    <t>รายการกับผู้ถือหุ้นที่บันทึกโดยตรง</t>
  </si>
  <si>
    <t xml:space="preserve">   เข้าส่วนของผู้ถือหุ้น</t>
  </si>
  <si>
    <t>รวมรายการกับผู้ถือหุ้นที่บันทึกโดยตรง</t>
  </si>
  <si>
    <t>และชำระแล้ว</t>
  </si>
  <si>
    <t>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</si>
  <si>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</si>
  <si>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</t>
  </si>
  <si>
    <t>ส่วนเกินทุน</t>
  </si>
  <si>
    <t>ขาดทุนจากอัตราแลกเปลี่ยนสุทธิ</t>
  </si>
  <si>
    <t>ส่วนเกินทุนจากการเปลี่ยนแปลงสัดส่วน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</si>
  <si>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</si>
  <si>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</si>
  <si>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ผลประโยชน์พนักงาน</t>
  </si>
  <si>
    <t xml:space="preserve">   อสังหาริมทรัพย์เพื่อการลงทุน</t>
  </si>
  <si>
    <t xml:space="preserve">   ที่ดิน อาคารและอุปกรณ์</t>
  </si>
  <si>
    <t xml:space="preserve">   สิทธิการใช้สินทรัพย์</t>
  </si>
  <si>
    <t xml:space="preserve">   สินทรัพย์ไม่มีตัวตนอื่นนอกจากค่าความนิยม</t>
  </si>
  <si>
    <t>5</t>
  </si>
  <si>
    <t>ผลขาดทุนจากการป้องกันความเสี่ยงในกระแสเงินสด</t>
  </si>
  <si>
    <t xml:space="preserve">   ผลขาดทุนจากการป้องกันความเสี่ยงในกระแสเงินสด</t>
  </si>
  <si>
    <t>สำรองการป้องกันความเสี่ยงในกระแสเงินสด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</si>
  <si>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</si>
  <si>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</si>
  <si>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</si>
  <si>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เงินกู้ยืมระยะสั้นจากบริษัทอื่น</t>
  </si>
  <si>
    <t>3, 4</t>
  </si>
  <si>
    <t>ทุนที่ออก</t>
  </si>
  <si>
    <t xml:space="preserve">และชำระแล้ว </t>
  </si>
  <si>
    <t>3, 12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</si>
  <si>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</si>
  <si>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</si>
  <si>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</si>
  <si>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</si>
  <si>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</si>
  <si>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ส่วนแบ่งกำไรของกำไรขาดทุนเบ็ดเสร็จอื่นของ</t>
  </si>
  <si>
    <t xml:space="preserve">      การเรียกทุนชำระของบริษัทย่อย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</si>
  <si>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</si>
  <si>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</si>
  <si>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8, 12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</si>
  <si>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</si>
  <si>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</si>
  <si>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</si>
  <si>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เงินกู้ยืมระยะสั้นจากสถาบันการเงินเพิ่มขึ้น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</si>
  <si>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</si>
  <si>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</si>
  <si>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ค่าใช้จ่ายภาษีเงินได้</t>
  </si>
  <si>
    <t xml:space="preserve">   มูลค่าสินค้าคงเหลือ</t>
  </si>
  <si>
    <t>รับโอน (โอนออก) จากประมาณการหนี้สินสำหรับ</t>
  </si>
  <si>
    <t>เงินสดรับจากการขายอสังหาริมทรัพย์เพื่อการลงทุน</t>
  </si>
  <si>
    <t>เงินสดจ่ายเพื่อชำระคืนเงินกู้ยืมระยะสั้นจากกิจการอื่น</t>
  </si>
  <si>
    <t>เงินสดรับจากการเรียกทุนชำระของบริษัทย่อย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</si>
  <si>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rFont val="Angsana New"/>
        <family val="1"/>
      </rPr>
      <t>- การเปลี่ยนแปลงในเจ้าหนี้</t>
    </r>
  </si>
  <si>
    <t>ขาดทุน (กำไร) จากอัตราแลกเปลี่ยนที่ยังไม่เกิดขึ้นจริง</t>
  </si>
  <si>
    <t>ความเสี่ยงใน</t>
  </si>
  <si>
    <t>ผลขาดทุน (กลับรายการผลขาดทุน) จากการปรับลด</t>
  </si>
  <si>
    <t>กลับรายการผลขาดทุนจากการด้อยค่า</t>
  </si>
  <si>
    <t xml:space="preserve">ผลขาดทุน (กลับรายการผลขาดทุน) จากการด้อยค่า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</si>
  <si>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</si>
  <si>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</si>
  <si>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</si>
  <si>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ขาดทุนจากการจำหน่ายและตัดจำหน่ายสินทรัพย์ไม่มีตัวตนอื่น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</si>
  <si>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</si>
  <si>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</si>
  <si>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 xml:space="preserve">   ก่อนผลต่างอัตราแลกเปลี่ยนจากการแปลงค่างบการเงิน</t>
  </si>
  <si>
    <t>(กลับรายการ) ผลขาดทุนจากการด้อยค่าด้านเครดิต</t>
  </si>
  <si>
    <t xml:space="preserve">   ที่คาดว่าจะเกิดขึ้น</t>
  </si>
  <si>
    <t>ผลต่างอัตราแลกเปลี่ยนจากการแปลงค่างบการเงิน</t>
  </si>
  <si>
    <t>เงินสดจ่ายประมาณการหนี้สินไม่หมุนเวียนอื่น</t>
  </si>
  <si>
    <r>
      <rPr>
        <i/>
        <sz val="15"/>
        <color indexed="8"/>
        <rFont val="Angsana New"/>
        <family val="1"/>
      </rPr>
      <t>บวก</t>
    </r>
    <r>
      <rPr>
        <sz val="15"/>
        <color indexed="8"/>
        <rFont val="Angsana New"/>
        <family val="1"/>
      </rPr>
      <t xml:space="preserve"> </t>
    </r>
    <r>
      <rPr>
        <sz val="15"/>
        <rFont val="Angsana New"/>
        <family val="1"/>
      </rPr>
      <t>- 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</si>
</sst>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\ \ ;\(#,##0\)"/>
    <numFmt numFmtId="192" formatCode="_(* #,##0_);_(* \(#,##0\);_(* &quot;-&quot;??_);_(@_)"/>
    <numFmt numFmtId="193" formatCode="#,##0.00\ \ ;\(#,##0.00\)"/>
  </numFmts>
  <fonts count="32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6.5"/>
      <name val="Angsana New"/>
      <family val="1"/>
    </font>
    <font>
      <sz val="11"/>
      <color theme="1"/>
      <name val="Tahoma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9"/>
      <color rgb="FF000000"/>
      <name val="Tahoma"/>
      <family val="2"/>
    </font>
    <font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23" fillId="0" borderId="0"/>
    <xf numFmtId="9" fontId="23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91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89" fontId="6" fillId="0" borderId="1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89" fontId="0" fillId="0" borderId="0" xfId="0" applyNumberFormat="1" applyFont="1" applyFill="1" applyBorder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8" fontId="0" fillId="0" borderId="1" xfId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192" fontId="5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192" fontId="3" fillId="0" borderId="0" xfId="6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 wrapText="1"/>
    </xf>
    <xf numFmtId="192" fontId="3" fillId="0" borderId="0" xfId="6" applyNumberFormat="1" applyFont="1" applyFill="1" applyAlignment="1">
      <alignment horizontal="right" vertical="center"/>
    </xf>
    <xf numFmtId="192" fontId="0" fillId="0" borderId="0" xfId="6" applyNumberFormat="1" applyFont="1" applyFill="1" applyAlignment="1">
      <alignment horizontal="right" vertical="center"/>
    </xf>
    <xf numFmtId="192" fontId="5" fillId="0" borderId="1" xfId="6" applyNumberFormat="1" applyFont="1" applyFill="1" applyBorder="1" applyAlignment="1">
      <alignment vertical="center"/>
    </xf>
    <xf numFmtId="192" fontId="3" fillId="0" borderId="0" xfId="6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91" fontId="5" fillId="0" borderId="0" xfId="0" applyNumberFormat="1" applyFont="1" applyFill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92" fontId="10" fillId="0" borderId="3" xfId="6" applyNumberFormat="1" applyFont="1" applyFill="1" applyBorder="1" applyAlignment="1">
      <alignment vertical="center"/>
    </xf>
    <xf numFmtId="192" fontId="6" fillId="0" borderId="0" xfId="6" applyNumberFormat="1" applyFont="1" applyFill="1" applyAlignment="1">
      <alignment vertical="center"/>
    </xf>
    <xf numFmtId="192" fontId="10" fillId="0" borderId="0" xfId="6" applyNumberFormat="1" applyFont="1" applyFill="1" applyAlignment="1">
      <alignment vertical="center"/>
    </xf>
    <xf numFmtId="192" fontId="6" fillId="0" borderId="0" xfId="6" applyNumberFormat="1" applyFont="1" applyFill="1" applyBorder="1" applyAlignment="1">
      <alignment vertical="center"/>
    </xf>
    <xf numFmtId="192" fontId="3" fillId="0" borderId="0" xfId="6" quotePrefix="1" applyNumberFormat="1" applyFont="1" applyFill="1" applyAlignment="1">
      <alignment horizontal="right" vertical="center"/>
    </xf>
    <xf numFmtId="192" fontId="5" fillId="0" borderId="0" xfId="6" applyNumberFormat="1" applyFont="1" applyFill="1" applyAlignment="1">
      <alignment horizontal="right" vertical="center"/>
    </xf>
    <xf numFmtId="192" fontId="3" fillId="0" borderId="0" xfId="6" quotePrefix="1" applyNumberFormat="1" applyFont="1" applyFill="1" applyBorder="1" applyAlignment="1">
      <alignment horizontal="right" vertical="center"/>
    </xf>
    <xf numFmtId="192" fontId="3" fillId="0" borderId="0" xfId="6" applyNumberFormat="1" applyFont="1" applyFill="1" applyBorder="1" applyAlignment="1">
      <alignment horizontal="right" vertical="center"/>
    </xf>
    <xf numFmtId="192" fontId="3" fillId="0" borderId="1" xfId="6" applyNumberFormat="1" applyFont="1" applyFill="1" applyBorder="1" applyAlignment="1">
      <alignment horizontal="right" vertical="center"/>
    </xf>
    <xf numFmtId="189" fontId="10" fillId="0" borderId="0" xfId="0" applyNumberFormat="1" applyFont="1" applyFill="1" applyAlignment="1">
      <alignment vertical="center"/>
    </xf>
    <xf numFmtId="192" fontId="10" fillId="0" borderId="1" xfId="6" applyNumberFormat="1" applyFont="1" applyFill="1" applyBorder="1" applyAlignment="1">
      <alignment vertical="center"/>
    </xf>
    <xf numFmtId="192" fontId="10" fillId="0" borderId="0" xfId="6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2" fontId="10" fillId="0" borderId="2" xfId="6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187" fontId="10" fillId="0" borderId="0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87" fontId="10" fillId="0" borderId="0" xfId="3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89" fontId="6" fillId="0" borderId="4" xfId="0" applyNumberFormat="1" applyFont="1" applyFill="1" applyBorder="1" applyAlignment="1">
      <alignment vertical="center"/>
    </xf>
    <xf numFmtId="188" fontId="10" fillId="0" borderId="2" xfId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93" fontId="6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9" fontId="2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87" fontId="5" fillId="0" borderId="0" xfId="2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192" fontId="0" fillId="0" borderId="0" xfId="1" applyNumberFormat="1" applyFont="1" applyFill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92" fontId="0" fillId="0" borderId="0" xfId="6" applyNumberFormat="1" applyFont="1" applyFill="1" applyBorder="1" applyAlignment="1">
      <alignment horizontal="right" vertical="center"/>
    </xf>
    <xf numFmtId="187" fontId="10" fillId="0" borderId="3" xfId="2" applyFont="1" applyFill="1" applyBorder="1" applyAlignment="1">
      <alignment vertical="center"/>
    </xf>
    <xf numFmtId="187" fontId="5" fillId="0" borderId="0" xfId="3" applyFont="1" applyFill="1" applyBorder="1" applyAlignment="1">
      <alignment horizontal="right" vertical="center"/>
    </xf>
    <xf numFmtId="187" fontId="5" fillId="0" borderId="1" xfId="3" applyFont="1" applyFill="1" applyBorder="1" applyAlignment="1">
      <alignment horizontal="right" vertical="center"/>
    </xf>
    <xf numFmtId="187" fontId="5" fillId="0" borderId="0" xfId="3" applyFont="1" applyFill="1" applyAlignment="1">
      <alignment horizontal="right" vertical="center"/>
    </xf>
    <xf numFmtId="187" fontId="10" fillId="0" borderId="3" xfId="3" applyFont="1" applyFill="1" applyBorder="1" applyAlignment="1">
      <alignment horizontal="right" vertical="center"/>
    </xf>
    <xf numFmtId="187" fontId="10" fillId="0" borderId="4" xfId="3" applyFont="1" applyFill="1" applyBorder="1" applyAlignment="1">
      <alignment vertical="center"/>
    </xf>
    <xf numFmtId="187" fontId="10" fillId="0" borderId="0" xfId="3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/>
    <xf numFmtId="0" fontId="3" fillId="0" borderId="0" xfId="0" applyFont="1" applyFill="1" applyAlignment="1">
      <alignment horizontal="left" vertical="center"/>
    </xf>
    <xf numFmtId="192" fontId="0" fillId="0" borderId="1" xfId="6" applyNumberFormat="1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2" borderId="0" xfId="0" applyFill="1"/>
    <xf numFmtId="0" fontId="20" fillId="2" borderId="0" xfId="0" applyFont="1" applyFill="1" applyAlignment="1">
      <alignment vertical="center"/>
    </xf>
    <xf numFmtId="188" fontId="0" fillId="0" borderId="0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10" fillId="0" borderId="0" xfId="0" applyFont="1" applyFill="1" applyAlignment="1">
      <alignment vertical="center"/>
    </xf>
    <xf numFmtId="189" fontId="10" fillId="0" borderId="5" xfId="0" applyNumberFormat="1" applyFont="1" applyBorder="1"/>
    <xf numFmtId="0" fontId="1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7" fontId="10" fillId="0" borderId="0" xfId="3" applyFont="1" applyAlignment="1">
      <alignment horizontal="right" vertical="center"/>
    </xf>
    <xf numFmtId="192" fontId="10" fillId="0" borderId="0" xfId="6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1" fillId="0" borderId="0" xfId="0" applyFont="1"/>
    <xf numFmtId="187" fontId="0" fillId="0" borderId="0" xfId="3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187" fontId="0" fillId="0" borderId="0" xfId="0" applyNumberFormat="1" applyFill="1" applyAlignment="1">
      <alignment vertical="center"/>
    </xf>
    <xf numFmtId="188" fontId="5" fillId="0" borderId="0" xfId="1" applyFont="1" applyFill="1"/>
    <xf numFmtId="0" fontId="0" fillId="0" borderId="0" xfId="0" applyAlignment="1">
      <alignment horizontal="center"/>
    </xf>
    <xf numFmtId="192" fontId="0" fillId="0" borderId="0" xfId="1" applyNumberFormat="1" applyFont="1" applyFill="1" applyBorder="1" applyAlignment="1">
      <alignment horizontal="right" vertical="center"/>
    </xf>
    <xf numFmtId="187" fontId="10" fillId="0" borderId="0" xfId="4" applyFont="1" applyAlignment="1">
      <alignment horizontal="right" vertical="center"/>
    </xf>
    <xf numFmtId="187" fontId="0" fillId="0" borderId="0" xfId="4" applyFont="1" applyAlignment="1">
      <alignment horizontal="right" vertical="center"/>
    </xf>
    <xf numFmtId="187" fontId="5" fillId="0" borderId="0" xfId="4" applyFont="1" applyAlignment="1">
      <alignment horizontal="right" vertical="center"/>
    </xf>
    <xf numFmtId="187" fontId="5" fillId="0" borderId="1" xfId="4" applyFont="1" applyBorder="1" applyAlignment="1">
      <alignment horizontal="right" vertical="center"/>
    </xf>
    <xf numFmtId="187" fontId="10" fillId="0" borderId="3" xfId="4" applyFont="1" applyBorder="1" applyAlignment="1">
      <alignment horizontal="right" vertical="center"/>
    </xf>
    <xf numFmtId="187" fontId="10" fillId="0" borderId="0" xfId="4" applyFont="1" applyFill="1" applyBorder="1" applyAlignment="1">
      <alignment horizontal="right" vertical="center"/>
    </xf>
    <xf numFmtId="187" fontId="0" fillId="0" borderId="1" xfId="4" applyFont="1" applyBorder="1" applyAlignment="1">
      <alignment horizontal="right" vertical="center"/>
    </xf>
    <xf numFmtId="187" fontId="5" fillId="0" borderId="0" xfId="4" applyFont="1" applyFill="1" applyBorder="1" applyAlignment="1">
      <alignment horizontal="right" vertical="center"/>
    </xf>
    <xf numFmtId="187" fontId="5" fillId="0" borderId="1" xfId="4" applyFont="1" applyFill="1" applyBorder="1" applyAlignment="1">
      <alignment horizontal="right" vertical="center"/>
    </xf>
    <xf numFmtId="0" fontId="10" fillId="0" borderId="0" xfId="0" applyFont="1"/>
    <xf numFmtId="187" fontId="0" fillId="0" borderId="0" xfId="4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/>
    <xf numFmtId="0" fontId="10" fillId="0" borderId="0" xfId="0" applyFont="1" applyAlignment="1">
      <alignment horizontal="left" vertical="top" wrapText="1"/>
    </xf>
    <xf numFmtId="187" fontId="10" fillId="0" borderId="0" xfId="4" applyFont="1" applyFill="1" applyBorder="1" applyAlignment="1">
      <alignment horizontal="right"/>
    </xf>
    <xf numFmtId="187" fontId="10" fillId="0" borderId="0" xfId="4" applyFont="1" applyFill="1" applyAlignment="1">
      <alignment horizontal="right"/>
    </xf>
    <xf numFmtId="187" fontId="5" fillId="0" borderId="0" xfId="4" applyFont="1" applyFill="1" applyBorder="1" applyAlignment="1"/>
    <xf numFmtId="187" fontId="5" fillId="0" borderId="0" xfId="4" applyFont="1" applyFill="1" applyBorder="1" applyAlignment="1">
      <alignment horizontal="right"/>
    </xf>
    <xf numFmtId="187" fontId="5" fillId="0" borderId="1" xfId="4" applyFont="1" applyBorder="1" applyAlignment="1">
      <alignment horizontal="right"/>
    </xf>
    <xf numFmtId="187" fontId="10" fillId="0" borderId="0" xfId="4" applyFont="1" applyFill="1" applyBorder="1" applyAlignment="1"/>
    <xf numFmtId="187" fontId="5" fillId="0" borderId="0" xfId="4" applyFont="1" applyFill="1" applyAlignment="1">
      <alignment horizontal="right"/>
    </xf>
    <xf numFmtId="187" fontId="0" fillId="0" borderId="0" xfId="8" applyNumberFormat="1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192" fontId="5" fillId="0" borderId="0" xfId="6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horizontal="right" vertical="center"/>
    </xf>
    <xf numFmtId="0" fontId="0" fillId="0" borderId="0" xfId="0" applyFont="1" applyFill="1" applyBorder="1"/>
    <xf numFmtId="0" fontId="0" fillId="2" borderId="0" xfId="0" applyFont="1" applyFill="1" applyBorder="1" applyAlignment="1">
      <alignment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29" fillId="0" borderId="0" xfId="0" applyFont="1" applyAlignment="1">
      <alignment horizontal="left"/>
    </xf>
    <xf numFmtId="187" fontId="5" fillId="0" borderId="0" xfId="8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192" fontId="5" fillId="0" borderId="1" xfId="6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192" fontId="3" fillId="0" borderId="1" xfId="6" quotePrefix="1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192" fontId="5" fillId="0" borderId="5" xfId="6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89" fontId="0" fillId="0" borderId="0" xfId="0" applyNumberFormat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92" fontId="30" fillId="0" borderId="0" xfId="1" applyNumberFormat="1" applyFont="1" applyFill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192" fontId="5" fillId="0" borderId="1" xfId="8" applyNumberFormat="1" applyFont="1" applyFill="1" applyBorder="1" applyAlignment="1">
      <alignment horizontal="center" vertical="center" wrapText="1"/>
    </xf>
    <xf numFmtId="187" fontId="10" fillId="0" borderId="1" xfId="4" applyFont="1" applyFill="1" applyBorder="1" applyAlignment="1">
      <alignment horizontal="right" vertical="center"/>
    </xf>
    <xf numFmtId="187" fontId="10" fillId="0" borderId="0" xfId="4" applyFont="1" applyBorder="1" applyAlignment="1">
      <alignment horizontal="right" vertical="center"/>
    </xf>
    <xf numFmtId="0" fontId="2" fillId="0" borderId="0" xfId="0" applyFont="1"/>
    <xf numFmtId="0" fontId="17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187" fontId="13" fillId="0" borderId="0" xfId="0" applyNumberFormat="1" applyFont="1" applyAlignment="1">
      <alignment horizontal="center" wrapText="1"/>
    </xf>
    <xf numFmtId="187" fontId="10" fillId="0" borderId="5" xfId="4" applyFont="1" applyFill="1" applyBorder="1" applyAlignment="1">
      <alignment horizontal="right"/>
    </xf>
    <xf numFmtId="0" fontId="26" fillId="0" borderId="0" xfId="0" applyFont="1"/>
    <xf numFmtId="0" fontId="10" fillId="0" borderId="0" xfId="0" applyFont="1" applyFill="1" applyAlignment="1">
      <alignment wrapText="1"/>
    </xf>
    <xf numFmtId="187" fontId="5" fillId="0" borderId="0" xfId="4" applyFont="1" applyFill="1" applyAlignment="1"/>
    <xf numFmtId="0" fontId="5" fillId="0" borderId="0" xfId="0" applyFont="1" applyFill="1"/>
    <xf numFmtId="0" fontId="0" fillId="0" borderId="0" xfId="0" applyFill="1" applyAlignment="1">
      <alignment wrapText="1"/>
    </xf>
    <xf numFmtId="0" fontId="5" fillId="0" borderId="0" xfId="0" applyFont="1" applyFill="1" applyAlignment="1">
      <alignment wrapText="1"/>
    </xf>
    <xf numFmtId="187" fontId="5" fillId="0" borderId="1" xfId="4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7" fontId="10" fillId="0" borderId="3" xfId="4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wrapText="1"/>
    </xf>
    <xf numFmtId="192" fontId="10" fillId="0" borderId="4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10" fillId="0" borderId="4" xfId="1" applyNumberFormat="1" applyFont="1" applyFill="1" applyBorder="1" applyAlignment="1">
      <alignment vertical="center"/>
    </xf>
    <xf numFmtId="192" fontId="0" fillId="0" borderId="0" xfId="1" applyNumberFormat="1" applyFont="1" applyFill="1" applyAlignment="1">
      <alignment horizontal="right" vertical="center"/>
    </xf>
    <xf numFmtId="192" fontId="0" fillId="0" borderId="0" xfId="6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4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91" fontId="3" fillId="0" borderId="0" xfId="0" applyNumberFormat="1" applyFont="1"/>
    <xf numFmtId="189" fontId="3" fillId="0" borderId="0" xfId="0" applyNumberFormat="1" applyFont="1"/>
    <xf numFmtId="0" fontId="3" fillId="0" borderId="0" xfId="0" applyFont="1" applyAlignment="1">
      <alignment wrapText="1"/>
    </xf>
    <xf numFmtId="189" fontId="0" fillId="0" borderId="0" xfId="0" applyNumberFormat="1"/>
    <xf numFmtId="192" fontId="0" fillId="0" borderId="0" xfId="1" applyNumberFormat="1" applyFont="1" applyFill="1" applyAlignment="1">
      <alignment horizontal="right"/>
    </xf>
    <xf numFmtId="187" fontId="5" fillId="0" borderId="0" xfId="4" applyFont="1" applyAlignment="1">
      <alignment horizontal="right"/>
    </xf>
    <xf numFmtId="189" fontId="0" fillId="0" borderId="1" xfId="0" applyNumberFormat="1" applyBorder="1"/>
    <xf numFmtId="0" fontId="6" fillId="0" borderId="0" xfId="0" applyFont="1" applyAlignment="1">
      <alignment wrapText="1"/>
    </xf>
    <xf numFmtId="189" fontId="6" fillId="0" borderId="1" xfId="0" applyNumberFormat="1" applyFont="1" applyBorder="1"/>
    <xf numFmtId="191" fontId="6" fillId="0" borderId="0" xfId="0" applyNumberFormat="1" applyFont="1"/>
    <xf numFmtId="189" fontId="6" fillId="0" borderId="0" xfId="0" applyNumberFormat="1" applyFont="1"/>
    <xf numFmtId="191" fontId="0" fillId="0" borderId="0" xfId="0" applyNumberFormat="1"/>
    <xf numFmtId="49" fontId="3" fillId="0" borderId="0" xfId="0" applyNumberFormat="1" applyFont="1" applyAlignment="1">
      <alignment wrapText="1"/>
    </xf>
    <xf numFmtId="189" fontId="3" fillId="0" borderId="0" xfId="0" applyNumberFormat="1" applyFont="1" applyAlignment="1">
      <alignment horizontal="right"/>
    </xf>
    <xf numFmtId="189" fontId="6" fillId="0" borderId="2" xfId="0" applyNumberFormat="1" applyFont="1" applyBorder="1"/>
    <xf numFmtId="0" fontId="13" fillId="0" borderId="0" xfId="0" applyFont="1" applyAlignment="1">
      <alignment horizontal="center"/>
    </xf>
    <xf numFmtId="188" fontId="0" fillId="0" borderId="0" xfId="1" applyFont="1" applyFill="1" applyAlignment="1">
      <alignment horizontal="right"/>
    </xf>
    <xf numFmtId="189" fontId="0" fillId="0" borderId="1" xfId="0" applyNumberFormat="1" applyBorder="1" applyAlignment="1">
      <alignment horizontal="right"/>
    </xf>
    <xf numFmtId="189" fontId="6" fillId="0" borderId="3" xfId="0" applyNumberFormat="1" applyFont="1" applyBorder="1"/>
    <xf numFmtId="37" fontId="3" fillId="0" borderId="0" xfId="0" applyNumberFormat="1" applyFont="1"/>
    <xf numFmtId="49" fontId="12" fillId="0" borderId="0" xfId="0" applyNumberFormat="1" applyFont="1" applyAlignment="1">
      <alignment wrapText="1"/>
    </xf>
    <xf numFmtId="37" fontId="3" fillId="0" borderId="2" xfId="0" applyNumberFormat="1" applyFont="1" applyBorder="1"/>
    <xf numFmtId="49" fontId="0" fillId="0" borderId="0" xfId="0" applyNumberFormat="1" applyAlignment="1">
      <alignment wrapText="1"/>
    </xf>
    <xf numFmtId="37" fontId="0" fillId="0" borderId="0" xfId="0" applyNumberFormat="1"/>
    <xf numFmtId="37" fontId="0" fillId="0" borderId="1" xfId="0" applyNumberFormat="1" applyBorder="1"/>
    <xf numFmtId="49" fontId="10" fillId="0" borderId="0" xfId="0" applyNumberFormat="1" applyFont="1" applyAlignment="1">
      <alignment wrapText="1"/>
    </xf>
    <xf numFmtId="37" fontId="6" fillId="0" borderId="0" xfId="0" applyNumberFormat="1" applyFont="1"/>
    <xf numFmtId="49" fontId="6" fillId="0" borderId="0" xfId="0" applyNumberFormat="1" applyFont="1" applyAlignment="1">
      <alignment wrapText="1"/>
    </xf>
    <xf numFmtId="37" fontId="6" fillId="0" borderId="1" xfId="0" applyNumberFormat="1" applyFont="1" applyBorder="1"/>
    <xf numFmtId="37" fontId="6" fillId="0" borderId="2" xfId="0" applyNumberFormat="1" applyFont="1" applyBorder="1"/>
    <xf numFmtId="49" fontId="6" fillId="0" borderId="0" xfId="0" applyNumberFormat="1" applyFont="1"/>
    <xf numFmtId="187" fontId="10" fillId="0" borderId="4" xfId="2" applyFont="1" applyFill="1" applyBorder="1" applyAlignment="1">
      <alignment vertical="center"/>
    </xf>
    <xf numFmtId="188" fontId="0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/>
    </xf>
    <xf numFmtId="187" fontId="10" fillId="0" borderId="0" xfId="4" applyFont="1" applyFill="1" applyAlignment="1">
      <alignment horizontal="right" vertical="center"/>
    </xf>
    <xf numFmtId="0" fontId="0" fillId="0" borderId="0" xfId="0" applyAlignment="1">
      <alignment horizontal="left" vertical="center" wrapText="1"/>
    </xf>
    <xf numFmtId="187" fontId="0" fillId="0" borderId="0" xfId="4" applyFont="1" applyFill="1" applyAlignment="1">
      <alignment horizontal="right" vertical="center"/>
    </xf>
    <xf numFmtId="187" fontId="5" fillId="0" borderId="0" xfId="4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187" fontId="10" fillId="0" borderId="3" xfId="4" applyFont="1" applyFill="1" applyBorder="1" applyAlignment="1">
      <alignment horizontal="right" vertical="center"/>
    </xf>
    <xf numFmtId="187" fontId="10" fillId="0" borderId="5" xfId="4" applyFont="1" applyFill="1" applyBorder="1" applyAlignment="1">
      <alignment horizontal="right" vertical="center"/>
    </xf>
    <xf numFmtId="187" fontId="0" fillId="2" borderId="0" xfId="0" applyNumberFormat="1" applyFill="1"/>
    <xf numFmtId="187" fontId="0" fillId="2" borderId="0" xfId="0" applyNumberFormat="1" applyFill="1" applyAlignment="1">
      <alignment vertical="center"/>
    </xf>
    <xf numFmtId="187" fontId="0" fillId="0" borderId="0" xfId="0" applyNumberFormat="1" applyFill="1"/>
    <xf numFmtId="187" fontId="10" fillId="0" borderId="2" xfId="3" applyFont="1" applyFill="1" applyBorder="1" applyAlignment="1">
      <alignment vertical="center"/>
    </xf>
    <xf numFmtId="187" fontId="10" fillId="0" borderId="2" xfId="4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Border="1"/>
    <xf numFmtId="192" fontId="0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</cellXfs>
  <cellStyles count="36">
    <cellStyle name="Comma" xfId="1" builtinId="3"/>
    <cellStyle name="Comma [0]" xfId="2" builtinId="6"/>
    <cellStyle name="Comma [0] 2" xfId="3"/>
    <cellStyle name="Comma [0] 2 2" xfId="4"/>
    <cellStyle name="Comma [0] 3" xfId="5"/>
    <cellStyle name="Comma 10" xfId="6"/>
    <cellStyle name="Comma 10 2" xfId="7"/>
    <cellStyle name="Comma 10 2 2" xfId="8"/>
    <cellStyle name="Comma 10 3" xfId="9"/>
    <cellStyle name="Comma 11" xfId="10"/>
    <cellStyle name="Comma 12" xfId="11"/>
    <cellStyle name="Comma 13" xfId="12"/>
    <cellStyle name="Comma 14" xfId="13"/>
    <cellStyle name="Comma 15" xfId="14"/>
    <cellStyle name="Comma 16" xfId="15"/>
    <cellStyle name="Comma 17" xfId="16"/>
    <cellStyle name="Comma 18" xfId="17"/>
    <cellStyle name="Comma 19" xfId="18"/>
    <cellStyle name="Comma 2" xfId="19"/>
    <cellStyle name="Comma 2 2" xfId="20"/>
    <cellStyle name="Comma 20" xfId="21"/>
    <cellStyle name="Comma 21" xfId="22"/>
    <cellStyle name="Comma 22" xfId="23"/>
    <cellStyle name="Comma 23" xfId="24"/>
    <cellStyle name="Comma 3" xfId="25"/>
    <cellStyle name="Comma 4" xfId="26"/>
    <cellStyle name="Comma 5" xfId="27"/>
    <cellStyle name="Comma 6" xfId="28"/>
    <cellStyle name="Comma 7" xfId="29"/>
    <cellStyle name="Comma 8" xfId="30"/>
    <cellStyle name="Comma 9" xfId="31"/>
    <cellStyle name="Comma 9 2" xfId="32"/>
    <cellStyle name="Normal" xfId="0" builtinId="0"/>
    <cellStyle name="Normal 10" xfId="33"/>
    <cellStyle name="Normal 2" xfId="34"/>
    <cellStyle name="Percent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10"/>
  <sheetViews>
    <sheetView tabSelected="1" view="pageBreakPreview" zoomScale="85" zoomScaleNormal="100" zoomScaleSheetLayoutView="85" workbookViewId="0"/>
  </sheetViews>
  <sheetFormatPr defaultColWidth="9.09765625" defaultRowHeight="23.25" customHeight="1" x14ac:dyDescent="0.65"/>
  <cols>
    <col min="1" max="1" width="42.59765625" style="4" customWidth="1"/>
    <col min="2" max="2" width="9.59765625" style="5" customWidth="1"/>
    <col min="3" max="3" width="1.09765625" style="196" customWidth="1"/>
    <col min="4" max="4" width="15.09765625" style="4" customWidth="1"/>
    <col min="5" max="5" width="1.09765625" style="4" customWidth="1"/>
    <col min="6" max="6" width="15.09765625" style="4" customWidth="1"/>
    <col min="7" max="7" width="1.09765625" style="4" customWidth="1"/>
    <col min="8" max="8" width="15.09765625" style="4" customWidth="1"/>
    <col min="9" max="9" width="1" style="4" customWidth="1"/>
    <col min="10" max="10" width="15.09765625" style="4" customWidth="1"/>
    <col min="11" max="16384" width="9.09765625" style="4"/>
  </cols>
  <sheetData>
    <row r="1" spans="1:10" s="3" customFormat="1" ht="23.25" customHeight="1" x14ac:dyDescent="0.65">
      <c r="A1" s="1" t="s">
        <v>44</v>
      </c>
      <c r="B1" s="2"/>
      <c r="C1" s="59"/>
    </row>
    <row r="2" spans="1:10" s="3" customFormat="1" ht="23.25" customHeight="1" x14ac:dyDescent="0.65">
      <c r="A2" s="1" t="s">
        <v>74</v>
      </c>
      <c r="B2" s="2"/>
      <c r="C2" s="59"/>
    </row>
    <row r="3" spans="1:10" ht="23.25" customHeight="1" x14ac:dyDescent="0.65">
      <c r="B3" s="61"/>
      <c r="C3" s="127"/>
    </row>
    <row r="4" spans="1:10" ht="23.25" customHeight="1" x14ac:dyDescent="0.65">
      <c r="B4" s="6"/>
      <c r="C4" s="192"/>
      <c r="D4" s="291" t="s">
        <v>0</v>
      </c>
      <c r="E4" s="291"/>
      <c r="F4" s="291"/>
      <c r="G4" s="119"/>
      <c r="H4" s="291" t="s">
        <v>45</v>
      </c>
      <c r="I4" s="291"/>
      <c r="J4" s="291"/>
    </row>
    <row r="5" spans="1:10" ht="23.25" customHeight="1" x14ac:dyDescent="0.65">
      <c r="B5" s="6"/>
      <c r="C5" s="192"/>
      <c r="D5" s="190" t="s">
        <v>204</v>
      </c>
      <c r="E5" s="190"/>
      <c r="F5" s="190" t="s">
        <v>79</v>
      </c>
      <c r="G5" s="9"/>
      <c r="H5" s="190" t="s">
        <v>204</v>
      </c>
      <c r="I5" s="190"/>
      <c r="J5" s="190" t="s">
        <v>79</v>
      </c>
    </row>
    <row r="6" spans="1:10" ht="23.25" customHeight="1" x14ac:dyDescent="0.65">
      <c r="A6" s="1" t="s">
        <v>34</v>
      </c>
      <c r="B6" s="6" t="s">
        <v>1</v>
      </c>
      <c r="C6" s="192"/>
      <c r="D6" s="105">
        <v>2566</v>
      </c>
      <c r="E6" s="105"/>
      <c r="F6" s="105">
        <v>2565</v>
      </c>
      <c r="G6" s="8"/>
      <c r="H6" s="105">
        <v>2566</v>
      </c>
      <c r="I6" s="105"/>
      <c r="J6" s="105">
        <v>2565</v>
      </c>
    </row>
    <row r="7" spans="1:10" s="63" customFormat="1" ht="23.25" customHeight="1" x14ac:dyDescent="0.65">
      <c r="A7" s="58"/>
      <c r="B7" s="192"/>
      <c r="C7" s="293" t="s">
        <v>229</v>
      </c>
      <c r="D7" s="293"/>
      <c r="E7" s="293"/>
      <c r="F7" s="190"/>
      <c r="G7" s="293" t="s">
        <v>229</v>
      </c>
      <c r="H7" s="293"/>
      <c r="I7" s="293"/>
      <c r="J7" s="190"/>
    </row>
    <row r="8" spans="1:10" ht="23.25" customHeight="1" x14ac:dyDescent="0.65">
      <c r="A8" s="10"/>
      <c r="B8" s="6"/>
      <c r="C8" s="6"/>
      <c r="D8" s="292" t="s">
        <v>230</v>
      </c>
      <c r="E8" s="292"/>
      <c r="F8" s="292"/>
      <c r="G8" s="292"/>
      <c r="H8" s="292"/>
      <c r="I8" s="292"/>
      <c r="J8" s="292"/>
    </row>
    <row r="9" spans="1:10" customFormat="1" ht="23.25" customHeight="1" x14ac:dyDescent="0.7">
      <c r="A9" s="236" t="s">
        <v>2</v>
      </c>
      <c r="B9" s="237"/>
      <c r="C9" s="237"/>
      <c r="D9" s="238"/>
      <c r="E9" s="238"/>
      <c r="F9" s="238"/>
      <c r="G9" s="238"/>
      <c r="H9" s="239"/>
      <c r="I9" s="239"/>
      <c r="J9" s="239"/>
    </row>
    <row r="10" spans="1:10" customFormat="1" ht="23.25" customHeight="1" x14ac:dyDescent="0.65">
      <c r="A10" s="240" t="s">
        <v>3</v>
      </c>
      <c r="B10" s="237"/>
      <c r="C10" s="237"/>
      <c r="D10" s="241">
        <v>43596375</v>
      </c>
      <c r="E10" s="238"/>
      <c r="F10" s="241">
        <v>71424272</v>
      </c>
      <c r="G10" s="238"/>
      <c r="H10" s="241">
        <v>19046377</v>
      </c>
      <c r="I10" s="239"/>
      <c r="J10" s="241">
        <v>20995196</v>
      </c>
    </row>
    <row r="11" spans="1:10" customFormat="1" ht="23.25" customHeight="1" x14ac:dyDescent="0.65">
      <c r="A11" s="240" t="s">
        <v>4</v>
      </c>
      <c r="B11" s="237"/>
      <c r="C11" s="237"/>
      <c r="D11" s="241">
        <v>101991</v>
      </c>
      <c r="E11" s="238"/>
      <c r="F11" s="241">
        <v>466263</v>
      </c>
      <c r="G11" s="238"/>
      <c r="H11" s="242">
        <v>1800</v>
      </c>
      <c r="I11" s="239"/>
      <c r="J11" s="243">
        <v>1800</v>
      </c>
    </row>
    <row r="12" spans="1:10" customFormat="1" ht="23.25" customHeight="1" x14ac:dyDescent="0.65">
      <c r="A12" s="240" t="s">
        <v>31</v>
      </c>
      <c r="B12" s="237" t="s">
        <v>256</v>
      </c>
      <c r="C12" s="237"/>
      <c r="D12" s="241">
        <v>3361250</v>
      </c>
      <c r="E12" s="238"/>
      <c r="F12" s="241">
        <v>3620461</v>
      </c>
      <c r="G12" s="238"/>
      <c r="H12" s="241">
        <v>249883</v>
      </c>
      <c r="I12" s="239"/>
      <c r="J12" s="241">
        <v>243997</v>
      </c>
    </row>
    <row r="13" spans="1:10" customFormat="1" ht="23.25" customHeight="1" x14ac:dyDescent="0.65">
      <c r="A13" s="240" t="s">
        <v>127</v>
      </c>
      <c r="B13" s="237" t="s">
        <v>256</v>
      </c>
      <c r="C13" s="237"/>
      <c r="D13" s="241">
        <v>15092862</v>
      </c>
      <c r="E13" s="238"/>
      <c r="F13" s="241">
        <v>15012287</v>
      </c>
      <c r="G13" s="238"/>
      <c r="H13" s="241">
        <v>9263690</v>
      </c>
      <c r="I13" s="239"/>
      <c r="J13" s="241">
        <v>9698981</v>
      </c>
    </row>
    <row r="14" spans="1:10" customFormat="1" ht="23.25" customHeight="1" x14ac:dyDescent="0.65">
      <c r="A14" s="240" t="s">
        <v>94</v>
      </c>
      <c r="B14" s="237">
        <v>3</v>
      </c>
      <c r="C14" s="237"/>
      <c r="D14" s="243">
        <v>0</v>
      </c>
      <c r="E14" s="238"/>
      <c r="F14" s="243">
        <v>0</v>
      </c>
      <c r="G14" s="238"/>
      <c r="H14" s="241">
        <v>7593959</v>
      </c>
      <c r="I14" s="239"/>
      <c r="J14" s="241">
        <v>7229149</v>
      </c>
    </row>
    <row r="15" spans="1:10" customFormat="1" ht="23.25" customHeight="1" x14ac:dyDescent="0.65">
      <c r="A15" s="240" t="s">
        <v>41</v>
      </c>
      <c r="B15" s="237"/>
      <c r="C15" s="237"/>
      <c r="D15" s="241">
        <v>57697132</v>
      </c>
      <c r="E15" s="238"/>
      <c r="F15" s="241">
        <v>58183063</v>
      </c>
      <c r="G15" s="238"/>
      <c r="H15" s="241">
        <v>18016113</v>
      </c>
      <c r="I15" s="239"/>
      <c r="J15" s="241">
        <v>18006591</v>
      </c>
    </row>
    <row r="16" spans="1:10" customFormat="1" ht="23.25" customHeight="1" x14ac:dyDescent="0.65">
      <c r="A16" s="240" t="s">
        <v>152</v>
      </c>
      <c r="B16" s="237">
        <v>12</v>
      </c>
      <c r="C16" s="237"/>
      <c r="D16" s="241">
        <v>5940</v>
      </c>
      <c r="E16" s="238"/>
      <c r="F16" s="241">
        <v>6514</v>
      </c>
      <c r="G16" s="238"/>
      <c r="H16" s="243">
        <v>0</v>
      </c>
      <c r="I16" s="239"/>
      <c r="J16" s="243">
        <v>0</v>
      </c>
    </row>
    <row r="17" spans="1:11" customFormat="1" ht="23.25" customHeight="1" x14ac:dyDescent="0.65">
      <c r="A17" s="240" t="s">
        <v>5</v>
      </c>
      <c r="B17" s="237"/>
      <c r="C17" s="237"/>
      <c r="D17" s="244">
        <v>501237</v>
      </c>
      <c r="E17" s="238"/>
      <c r="F17" s="244">
        <v>242629</v>
      </c>
      <c r="G17" s="238"/>
      <c r="H17" s="244">
        <v>142184</v>
      </c>
      <c r="I17" s="239"/>
      <c r="J17" s="244">
        <v>143433</v>
      </c>
    </row>
    <row r="18" spans="1:11" customFormat="1" ht="23.25" customHeight="1" x14ac:dyDescent="0.7">
      <c r="A18" s="245" t="s">
        <v>6</v>
      </c>
      <c r="B18" s="237"/>
      <c r="C18" s="237"/>
      <c r="D18" s="246">
        <f>SUM(D10:D17)</f>
        <v>120356787</v>
      </c>
      <c r="E18" s="247"/>
      <c r="F18" s="246">
        <f>SUM(F10:F17)</f>
        <v>148955489</v>
      </c>
      <c r="G18" s="247"/>
      <c r="H18" s="246">
        <f>SUM(H10:H17)</f>
        <v>54314006</v>
      </c>
      <c r="I18" s="248"/>
      <c r="J18" s="246">
        <f>SUM(J10:J17)</f>
        <v>56319147</v>
      </c>
    </row>
    <row r="19" spans="1:11" customFormat="1" ht="23.25" customHeight="1" x14ac:dyDescent="0.65">
      <c r="A19" s="240"/>
      <c r="B19" s="237"/>
      <c r="C19" s="237"/>
      <c r="D19" s="249"/>
      <c r="E19" s="238"/>
      <c r="F19" s="249"/>
      <c r="G19" s="238"/>
      <c r="H19" s="241"/>
      <c r="I19" s="239"/>
      <c r="J19" s="241"/>
    </row>
    <row r="20" spans="1:11" customFormat="1" ht="23.25" customHeight="1" x14ac:dyDescent="0.7">
      <c r="A20" s="236" t="s">
        <v>7</v>
      </c>
      <c r="B20" s="237"/>
      <c r="C20" s="237"/>
      <c r="D20" s="249"/>
      <c r="E20" s="238"/>
      <c r="F20" s="249"/>
      <c r="G20" s="238"/>
      <c r="H20" s="241"/>
      <c r="I20" s="239"/>
      <c r="J20" s="241"/>
    </row>
    <row r="21" spans="1:11" customFormat="1" ht="23.25" customHeight="1" x14ac:dyDescent="0.65">
      <c r="A21" s="250" t="s">
        <v>57</v>
      </c>
      <c r="B21" s="237">
        <v>5</v>
      </c>
      <c r="C21" s="237"/>
      <c r="D21" s="243">
        <v>0</v>
      </c>
      <c r="E21" s="251"/>
      <c r="F21" s="243">
        <v>0</v>
      </c>
      <c r="G21" s="239"/>
      <c r="H21" s="241">
        <v>281921124</v>
      </c>
      <c r="I21" s="239"/>
      <c r="J21" s="241">
        <v>281921124</v>
      </c>
    </row>
    <row r="22" spans="1:11" customFormat="1" ht="23.25" customHeight="1" x14ac:dyDescent="0.65">
      <c r="A22" s="250" t="s">
        <v>153</v>
      </c>
      <c r="B22" s="237">
        <v>5</v>
      </c>
      <c r="C22" s="237"/>
      <c r="D22" s="241">
        <v>9080296</v>
      </c>
      <c r="E22" s="251"/>
      <c r="F22" s="241">
        <v>9053162</v>
      </c>
      <c r="G22" s="239"/>
      <c r="H22" s="243">
        <v>0</v>
      </c>
      <c r="I22" s="239"/>
      <c r="J22" s="243">
        <v>0</v>
      </c>
      <c r="K22" s="241"/>
    </row>
    <row r="23" spans="1:11" customFormat="1" ht="23.25" customHeight="1" x14ac:dyDescent="0.65">
      <c r="A23" s="250" t="s">
        <v>194</v>
      </c>
      <c r="B23" s="237">
        <v>5</v>
      </c>
      <c r="C23" s="237"/>
      <c r="D23" s="241">
        <v>5436419</v>
      </c>
      <c r="E23" s="251"/>
      <c r="F23" s="241">
        <v>5334543</v>
      </c>
      <c r="G23" s="239"/>
      <c r="H23" s="243">
        <v>0</v>
      </c>
      <c r="I23" s="239"/>
      <c r="J23" s="243">
        <v>0</v>
      </c>
      <c r="K23" s="241"/>
    </row>
    <row r="24" spans="1:11" customFormat="1" ht="23.25" customHeight="1" x14ac:dyDescent="0.65">
      <c r="A24" s="250" t="s">
        <v>65</v>
      </c>
      <c r="B24" s="237" t="s">
        <v>259</v>
      </c>
      <c r="C24" s="237"/>
      <c r="D24" s="241">
        <v>1664255</v>
      </c>
      <c r="E24" s="238"/>
      <c r="F24" s="241">
        <v>1567675</v>
      </c>
      <c r="G24" s="238"/>
      <c r="H24" s="241">
        <v>1031416</v>
      </c>
      <c r="I24" s="239"/>
      <c r="J24" s="241">
        <v>994819</v>
      </c>
    </row>
    <row r="25" spans="1:11" customFormat="1" ht="23.25" customHeight="1" x14ac:dyDescent="0.65">
      <c r="A25" s="250" t="s">
        <v>64</v>
      </c>
      <c r="B25" s="237"/>
      <c r="C25" s="237"/>
      <c r="D25" s="241">
        <v>2042</v>
      </c>
      <c r="E25" s="238"/>
      <c r="F25" s="241">
        <v>2042</v>
      </c>
      <c r="G25" s="238"/>
      <c r="H25" s="243">
        <v>0</v>
      </c>
      <c r="I25" s="239"/>
      <c r="J25" s="243">
        <v>0</v>
      </c>
    </row>
    <row r="26" spans="1:11" customFormat="1" ht="23.25" customHeight="1" x14ac:dyDescent="0.65">
      <c r="A26" s="250" t="s">
        <v>106</v>
      </c>
      <c r="B26" s="237"/>
      <c r="C26" s="237"/>
      <c r="D26" s="241">
        <v>56637</v>
      </c>
      <c r="E26" s="238"/>
      <c r="F26" s="241">
        <v>49528</v>
      </c>
      <c r="G26" s="238"/>
      <c r="H26" s="243">
        <v>0</v>
      </c>
      <c r="I26" s="239"/>
      <c r="J26" s="243">
        <v>0</v>
      </c>
    </row>
    <row r="27" spans="1:11" customFormat="1" ht="23.25" customHeight="1" x14ac:dyDescent="0.65">
      <c r="A27" s="240" t="s">
        <v>81</v>
      </c>
      <c r="B27" s="237"/>
      <c r="C27" s="237"/>
      <c r="D27" s="241">
        <v>44910259</v>
      </c>
      <c r="E27" s="239"/>
      <c r="F27" s="241">
        <v>44130350</v>
      </c>
      <c r="G27" s="239"/>
      <c r="H27" s="243">
        <v>0</v>
      </c>
      <c r="I27" s="239"/>
      <c r="J27" s="243">
        <v>0</v>
      </c>
    </row>
    <row r="28" spans="1:11" customFormat="1" ht="23.25" customHeight="1" x14ac:dyDescent="0.65">
      <c r="A28" s="240" t="s">
        <v>42</v>
      </c>
      <c r="B28" s="237">
        <v>6</v>
      </c>
      <c r="C28" s="237"/>
      <c r="D28" s="241">
        <v>212269527</v>
      </c>
      <c r="E28" s="238"/>
      <c r="F28" s="241">
        <v>213409809</v>
      </c>
      <c r="G28" s="238"/>
      <c r="H28" s="241">
        <v>44444671</v>
      </c>
      <c r="I28" s="239"/>
      <c r="J28" s="241">
        <v>43453845</v>
      </c>
    </row>
    <row r="29" spans="1:11" customFormat="1" ht="23.25" customHeight="1" x14ac:dyDescent="0.65">
      <c r="A29" s="240" t="s">
        <v>154</v>
      </c>
      <c r="B29" s="237">
        <v>7</v>
      </c>
      <c r="C29" s="237"/>
      <c r="D29" s="241">
        <v>83491670</v>
      </c>
      <c r="E29" s="238"/>
      <c r="F29" s="241">
        <v>82245539</v>
      </c>
      <c r="G29" s="238"/>
      <c r="H29" s="241">
        <v>43667963</v>
      </c>
      <c r="I29" s="239"/>
      <c r="J29" s="241">
        <v>43559987</v>
      </c>
    </row>
    <row r="30" spans="1:11" customFormat="1" ht="23.25" customHeight="1" x14ac:dyDescent="0.65">
      <c r="A30" s="240" t="s">
        <v>82</v>
      </c>
      <c r="B30" s="237"/>
      <c r="C30" s="237"/>
      <c r="D30" s="241">
        <v>360641444</v>
      </c>
      <c r="E30" s="238"/>
      <c r="F30" s="241">
        <v>360641444</v>
      </c>
      <c r="G30" s="238"/>
      <c r="H30" s="243">
        <v>0</v>
      </c>
      <c r="I30" s="239"/>
      <c r="J30" s="243">
        <v>0</v>
      </c>
    </row>
    <row r="31" spans="1:11" customFormat="1" ht="23.25" customHeight="1" x14ac:dyDescent="0.65">
      <c r="A31" s="240" t="s">
        <v>155</v>
      </c>
      <c r="B31" s="237"/>
      <c r="C31" s="237"/>
      <c r="D31" s="241">
        <v>53692705</v>
      </c>
      <c r="E31" s="238"/>
      <c r="F31" s="241">
        <v>53802949</v>
      </c>
      <c r="G31" s="238"/>
      <c r="H31" s="241">
        <v>2364212</v>
      </c>
      <c r="I31" s="239"/>
      <c r="J31" s="241">
        <v>2382975</v>
      </c>
    </row>
    <row r="32" spans="1:11" customFormat="1" ht="23.25" customHeight="1" x14ac:dyDescent="0.65">
      <c r="A32" s="240" t="s">
        <v>83</v>
      </c>
      <c r="B32" s="237"/>
      <c r="C32" s="237"/>
      <c r="D32" s="241">
        <v>2133575</v>
      </c>
      <c r="E32" s="238"/>
      <c r="F32" s="241">
        <v>2273143</v>
      </c>
      <c r="G32" s="238"/>
      <c r="H32" s="241">
        <v>1305338</v>
      </c>
      <c r="I32" s="239"/>
      <c r="J32" s="241">
        <v>1507936</v>
      </c>
    </row>
    <row r="33" spans="1:10" customFormat="1" ht="23.25" customHeight="1" x14ac:dyDescent="0.65">
      <c r="A33" s="240" t="s">
        <v>8</v>
      </c>
      <c r="B33" s="237">
        <v>3</v>
      </c>
      <c r="C33" s="237"/>
      <c r="D33" s="244">
        <v>2600276</v>
      </c>
      <c r="E33" s="238"/>
      <c r="F33" s="244">
        <v>2595817</v>
      </c>
      <c r="G33" s="238"/>
      <c r="H33" s="244">
        <v>1110862</v>
      </c>
      <c r="I33" s="239"/>
      <c r="J33" s="244">
        <v>1104853</v>
      </c>
    </row>
    <row r="34" spans="1:10" customFormat="1" ht="23.25" customHeight="1" x14ac:dyDescent="0.7">
      <c r="A34" s="245" t="s">
        <v>9</v>
      </c>
      <c r="B34" s="237"/>
      <c r="C34" s="237"/>
      <c r="D34" s="246">
        <f>SUM(D21:D33)</f>
        <v>775979105</v>
      </c>
      <c r="E34" s="247"/>
      <c r="F34" s="246">
        <f>SUM(F21:F33)</f>
        <v>775106001</v>
      </c>
      <c r="G34" s="247"/>
      <c r="H34" s="246">
        <f>SUM(H21:H33)</f>
        <v>375845586</v>
      </c>
      <c r="I34" s="248"/>
      <c r="J34" s="246">
        <f>SUM(J21:J33)</f>
        <v>374925539</v>
      </c>
    </row>
    <row r="35" spans="1:10" customFormat="1" ht="23.25" customHeight="1" x14ac:dyDescent="0.7">
      <c r="A35" s="245"/>
      <c r="B35" s="237"/>
      <c r="C35" s="237"/>
      <c r="D35" s="249"/>
      <c r="E35" s="238"/>
      <c r="F35" s="249"/>
      <c r="G35" s="238"/>
      <c r="H35" s="241"/>
      <c r="I35" s="239"/>
      <c r="J35" s="241"/>
    </row>
    <row r="36" spans="1:10" customFormat="1" ht="23.25" customHeight="1" thickBot="1" x14ac:dyDescent="0.75">
      <c r="A36" s="245" t="s">
        <v>10</v>
      </c>
      <c r="B36" s="237"/>
      <c r="C36" s="237"/>
      <c r="D36" s="252">
        <f>SUM(D18+D34)</f>
        <v>896335892</v>
      </c>
      <c r="E36" s="247"/>
      <c r="F36" s="252">
        <f>SUM(F18+F34)</f>
        <v>924061490</v>
      </c>
      <c r="G36" s="247"/>
      <c r="H36" s="252">
        <f>SUM(H18+H34)</f>
        <v>430159592</v>
      </c>
      <c r="I36" s="248"/>
      <c r="J36" s="252">
        <f>SUM(J18+J34)</f>
        <v>431244686</v>
      </c>
    </row>
    <row r="37" spans="1:10" customFormat="1" ht="23.25" customHeight="1" thickTop="1" x14ac:dyDescent="0.65">
      <c r="B37" s="253"/>
      <c r="C37" s="253"/>
      <c r="D37" s="249"/>
      <c r="E37" s="249"/>
      <c r="F37" s="249"/>
      <c r="G37" s="249"/>
    </row>
    <row r="38" spans="1:10" s="3" customFormat="1" ht="23.25" customHeight="1" x14ac:dyDescent="0.65">
      <c r="A38" s="1" t="s">
        <v>44</v>
      </c>
      <c r="B38" s="2"/>
      <c r="C38" s="59"/>
    </row>
    <row r="39" spans="1:10" s="3" customFormat="1" ht="23.25" customHeight="1" x14ac:dyDescent="0.65">
      <c r="A39" s="1" t="s">
        <v>74</v>
      </c>
      <c r="B39" s="2"/>
      <c r="C39" s="59"/>
    </row>
    <row r="40" spans="1:10" ht="23.25" customHeight="1" x14ac:dyDescent="0.65">
      <c r="A40" s="18"/>
    </row>
    <row r="41" spans="1:10" ht="23.25" customHeight="1" x14ac:dyDescent="0.65">
      <c r="B41" s="6"/>
      <c r="C41" s="192"/>
      <c r="D41" s="291" t="s">
        <v>0</v>
      </c>
      <c r="E41" s="291"/>
      <c r="F41" s="291"/>
      <c r="G41" s="119"/>
      <c r="H41" s="291" t="s">
        <v>45</v>
      </c>
      <c r="I41" s="291"/>
      <c r="J41" s="291"/>
    </row>
    <row r="42" spans="1:10" ht="23.25" customHeight="1" x14ac:dyDescent="0.65">
      <c r="B42" s="6"/>
      <c r="C42" s="192"/>
      <c r="D42" s="190" t="s">
        <v>204</v>
      </c>
      <c r="E42" s="190"/>
      <c r="F42" s="190" t="s">
        <v>79</v>
      </c>
      <c r="G42" s="191"/>
      <c r="H42" s="190" t="s">
        <v>204</v>
      </c>
      <c r="I42" s="190"/>
      <c r="J42" s="190" t="s">
        <v>79</v>
      </c>
    </row>
    <row r="43" spans="1:10" ht="23.25" customHeight="1" x14ac:dyDescent="0.65">
      <c r="A43" s="1" t="s">
        <v>11</v>
      </c>
      <c r="B43" s="6" t="s">
        <v>1</v>
      </c>
      <c r="C43" s="192"/>
      <c r="D43" s="105">
        <v>2566</v>
      </c>
      <c r="E43" s="105"/>
      <c r="F43" s="105">
        <v>2565</v>
      </c>
      <c r="G43" s="8"/>
      <c r="H43" s="105">
        <v>2566</v>
      </c>
      <c r="I43" s="105"/>
      <c r="J43" s="105">
        <v>2565</v>
      </c>
    </row>
    <row r="44" spans="1:10" s="63" customFormat="1" ht="23.25" customHeight="1" x14ac:dyDescent="0.65">
      <c r="A44" s="58"/>
      <c r="B44" s="192"/>
      <c r="C44" s="192"/>
      <c r="D44" s="190" t="s">
        <v>229</v>
      </c>
      <c r="E44" s="190"/>
      <c r="F44" s="190"/>
      <c r="G44" s="197"/>
      <c r="H44" s="190" t="s">
        <v>229</v>
      </c>
      <c r="I44" s="190"/>
      <c r="J44" s="190"/>
    </row>
    <row r="45" spans="1:10" ht="23.25" customHeight="1" x14ac:dyDescent="0.65">
      <c r="A45" s="10"/>
      <c r="B45" s="6"/>
      <c r="C45" s="192"/>
      <c r="D45" s="292" t="s">
        <v>230</v>
      </c>
      <c r="E45" s="292"/>
      <c r="F45" s="292"/>
      <c r="G45" s="292"/>
      <c r="H45" s="292"/>
      <c r="I45" s="292"/>
      <c r="J45" s="292"/>
    </row>
    <row r="46" spans="1:10" customFormat="1" ht="23.25" customHeight="1" x14ac:dyDescent="0.7">
      <c r="A46" s="236" t="s">
        <v>12</v>
      </c>
      <c r="B46" s="237"/>
      <c r="C46" s="237"/>
      <c r="D46" s="238"/>
      <c r="E46" s="239"/>
      <c r="F46" s="238"/>
      <c r="G46" s="239"/>
      <c r="H46" s="239"/>
      <c r="I46" s="239"/>
      <c r="J46" s="239"/>
    </row>
    <row r="47" spans="1:10" customFormat="1" ht="23.25" customHeight="1" x14ac:dyDescent="0.65">
      <c r="A47" s="208" t="s">
        <v>95</v>
      </c>
      <c r="B47" s="237"/>
      <c r="C47" s="237"/>
      <c r="D47" s="193">
        <v>31553659</v>
      </c>
      <c r="E47" s="239"/>
      <c r="F47" s="193">
        <v>16810210</v>
      </c>
      <c r="G47" s="239"/>
      <c r="H47" s="193">
        <v>10880974</v>
      </c>
      <c r="I47" s="239"/>
      <c r="J47" s="193">
        <v>15173371</v>
      </c>
    </row>
    <row r="48" spans="1:10" customFormat="1" ht="23.25" customHeight="1" x14ac:dyDescent="0.65">
      <c r="A48" s="240" t="s">
        <v>13</v>
      </c>
      <c r="B48" s="237">
        <v>3</v>
      </c>
      <c r="C48" s="237"/>
      <c r="D48" s="193">
        <v>103248172</v>
      </c>
      <c r="E48" s="239"/>
      <c r="F48" s="193">
        <v>115963187</v>
      </c>
      <c r="G48" s="239"/>
      <c r="H48" s="193">
        <v>43175704</v>
      </c>
      <c r="I48" s="239"/>
      <c r="J48" s="193">
        <v>45998480</v>
      </c>
    </row>
    <row r="49" spans="1:11" customFormat="1" ht="23.25" customHeight="1" x14ac:dyDescent="0.65">
      <c r="A49" s="240" t="s">
        <v>80</v>
      </c>
      <c r="B49" s="237">
        <v>3</v>
      </c>
      <c r="C49" s="237"/>
      <c r="D49" s="193">
        <v>27259267</v>
      </c>
      <c r="E49" s="239"/>
      <c r="F49" s="193">
        <v>31718701</v>
      </c>
      <c r="G49" s="239"/>
      <c r="H49" s="193">
        <v>13141894</v>
      </c>
      <c r="I49" s="239"/>
      <c r="J49" s="193">
        <v>16587411</v>
      </c>
      <c r="K49" s="241"/>
    </row>
    <row r="50" spans="1:11" customFormat="1" ht="23.25" customHeight="1" x14ac:dyDescent="0.65">
      <c r="A50" s="240" t="s">
        <v>151</v>
      </c>
      <c r="B50" s="237"/>
      <c r="C50" s="237"/>
      <c r="D50" s="193">
        <v>580626</v>
      </c>
      <c r="E50" s="239"/>
      <c r="F50" s="193">
        <v>530002</v>
      </c>
      <c r="G50" s="239"/>
      <c r="H50" s="243">
        <v>0</v>
      </c>
      <c r="I50" s="239"/>
      <c r="J50" s="243">
        <v>0</v>
      </c>
    </row>
    <row r="51" spans="1:11" customFormat="1" ht="23.25" customHeight="1" x14ac:dyDescent="0.65">
      <c r="A51" s="240" t="s">
        <v>147</v>
      </c>
      <c r="B51" s="237">
        <v>3</v>
      </c>
      <c r="C51" s="237"/>
      <c r="D51" s="243">
        <v>0</v>
      </c>
      <c r="E51" s="239"/>
      <c r="F51" s="243">
        <v>0</v>
      </c>
      <c r="G51" s="239"/>
      <c r="H51" s="193">
        <v>1500000</v>
      </c>
      <c r="I51" s="239"/>
      <c r="J51" s="193">
        <v>60000</v>
      </c>
    </row>
    <row r="52" spans="1:11" customFormat="1" ht="23.25" customHeight="1" x14ac:dyDescent="0.65">
      <c r="A52" s="240" t="s">
        <v>255</v>
      </c>
      <c r="B52" s="237"/>
      <c r="C52" s="237"/>
      <c r="D52" s="243">
        <v>0</v>
      </c>
      <c r="E52" s="239"/>
      <c r="F52" s="243">
        <v>45500</v>
      </c>
      <c r="G52" s="239"/>
      <c r="H52" s="243">
        <v>0</v>
      </c>
      <c r="I52" s="239"/>
      <c r="J52" s="243">
        <v>0</v>
      </c>
    </row>
    <row r="53" spans="1:11" customFormat="1" ht="23.25" customHeight="1" x14ac:dyDescent="0.65">
      <c r="A53" s="240" t="s">
        <v>96</v>
      </c>
      <c r="B53" s="237" t="s">
        <v>269</v>
      </c>
      <c r="C53" s="237"/>
      <c r="D53" s="193">
        <v>33929870</v>
      </c>
      <c r="E53" s="239"/>
      <c r="F53" s="193">
        <v>25554630</v>
      </c>
      <c r="G53" s="239"/>
      <c r="H53" s="193">
        <v>33929870</v>
      </c>
      <c r="I53" s="239"/>
      <c r="J53" s="193">
        <v>25554630</v>
      </c>
    </row>
    <row r="54" spans="1:11" customFormat="1" ht="23.25" customHeight="1" x14ac:dyDescent="0.65">
      <c r="A54" s="240" t="s">
        <v>92</v>
      </c>
      <c r="B54" s="237"/>
      <c r="C54" s="237"/>
      <c r="D54" s="193"/>
      <c r="E54" s="239"/>
      <c r="F54" s="193"/>
      <c r="G54" s="239"/>
      <c r="H54" s="241"/>
      <c r="I54" s="239"/>
      <c r="J54" s="241"/>
    </row>
    <row r="55" spans="1:11" customFormat="1" ht="23.25" customHeight="1" x14ac:dyDescent="0.65">
      <c r="A55" s="240" t="s">
        <v>91</v>
      </c>
      <c r="B55" s="237">
        <v>12</v>
      </c>
      <c r="C55" s="237"/>
      <c r="D55" s="193">
        <v>348655</v>
      </c>
      <c r="E55" s="239"/>
      <c r="F55" s="193">
        <v>347767</v>
      </c>
      <c r="G55" s="239"/>
      <c r="H55" s="243">
        <v>0</v>
      </c>
      <c r="I55" s="239"/>
      <c r="J55" s="243">
        <v>0</v>
      </c>
    </row>
    <row r="56" spans="1:11" customFormat="1" ht="23.25" customHeight="1" x14ac:dyDescent="0.65">
      <c r="A56" s="240" t="s">
        <v>179</v>
      </c>
      <c r="B56" s="237"/>
      <c r="C56" s="237"/>
      <c r="D56" s="193"/>
      <c r="E56" s="239"/>
      <c r="F56" s="193"/>
      <c r="G56" s="239"/>
      <c r="H56" s="254"/>
      <c r="I56" s="239"/>
      <c r="J56" s="254"/>
    </row>
    <row r="57" spans="1:11" customFormat="1" ht="23.25" customHeight="1" x14ac:dyDescent="0.65">
      <c r="A57" s="240" t="s">
        <v>91</v>
      </c>
      <c r="B57" s="237">
        <v>3</v>
      </c>
      <c r="C57" s="237"/>
      <c r="D57" s="193">
        <v>10100864</v>
      </c>
      <c r="E57" s="239"/>
      <c r="F57" s="193">
        <v>10252438</v>
      </c>
      <c r="G57" s="239"/>
      <c r="H57" s="193">
        <v>6880378</v>
      </c>
      <c r="I57" s="239"/>
      <c r="J57" s="193">
        <v>6965525</v>
      </c>
    </row>
    <row r="58" spans="1:11" customFormat="1" ht="23.25" customHeight="1" x14ac:dyDescent="0.65">
      <c r="A58" s="240" t="s">
        <v>156</v>
      </c>
      <c r="B58" s="237"/>
      <c r="C58" s="237"/>
      <c r="D58" s="193">
        <v>1804058</v>
      </c>
      <c r="E58" s="239"/>
      <c r="F58" s="193">
        <v>1212481</v>
      </c>
      <c r="G58" s="239"/>
      <c r="H58" s="243">
        <v>0</v>
      </c>
      <c r="I58" s="239"/>
      <c r="J58" s="243">
        <v>0</v>
      </c>
    </row>
    <row r="59" spans="1:11" customFormat="1" ht="23.25" customHeight="1" x14ac:dyDescent="0.65">
      <c r="A59" s="240" t="s">
        <v>195</v>
      </c>
      <c r="B59" s="237">
        <v>12</v>
      </c>
      <c r="C59" s="237"/>
      <c r="D59" s="241">
        <v>947434</v>
      </c>
      <c r="E59" s="239"/>
      <c r="F59" s="241">
        <v>2761705</v>
      </c>
      <c r="G59" s="239"/>
      <c r="H59" s="243">
        <v>0</v>
      </c>
      <c r="I59" s="239"/>
      <c r="J59" s="241">
        <v>76924</v>
      </c>
    </row>
    <row r="60" spans="1:11" customFormat="1" ht="23.25" customHeight="1" x14ac:dyDescent="0.65">
      <c r="A60" s="240" t="s">
        <v>135</v>
      </c>
      <c r="B60" s="237"/>
      <c r="C60" s="237"/>
      <c r="D60" s="255">
        <v>2310273</v>
      </c>
      <c r="E60" s="239"/>
      <c r="F60" s="255">
        <v>2246449</v>
      </c>
      <c r="G60" s="239"/>
      <c r="H60" s="244">
        <v>702050</v>
      </c>
      <c r="I60" s="239"/>
      <c r="J60" s="244">
        <v>646224</v>
      </c>
    </row>
    <row r="61" spans="1:11" customFormat="1" ht="23.25" customHeight="1" x14ac:dyDescent="0.7">
      <c r="A61" s="245" t="s">
        <v>14</v>
      </c>
      <c r="B61" s="237"/>
      <c r="C61" s="237"/>
      <c r="D61" s="246">
        <f>SUM(D47:D60)</f>
        <v>212082878</v>
      </c>
      <c r="E61" s="248"/>
      <c r="F61" s="246">
        <f>SUM(F47:F60)</f>
        <v>207443070</v>
      </c>
      <c r="G61" s="248"/>
      <c r="H61" s="246">
        <f>SUM(H47:H60)</f>
        <v>110210870</v>
      </c>
      <c r="I61" s="248"/>
      <c r="J61" s="246">
        <f>SUM(J47:J60)</f>
        <v>111062565</v>
      </c>
    </row>
    <row r="62" spans="1:11" customFormat="1" ht="4" customHeight="1" x14ac:dyDescent="0.65">
      <c r="A62" s="240"/>
      <c r="B62" s="237"/>
      <c r="C62" s="237"/>
      <c r="D62" s="249"/>
      <c r="E62" s="239"/>
      <c r="F62" s="249"/>
      <c r="G62" s="239"/>
      <c r="H62" s="241"/>
      <c r="I62" s="239"/>
      <c r="J62" s="241"/>
    </row>
    <row r="63" spans="1:11" customFormat="1" ht="23.25" customHeight="1" x14ac:dyDescent="0.7">
      <c r="A63" s="236" t="s">
        <v>15</v>
      </c>
      <c r="B63" s="237"/>
      <c r="C63" s="237"/>
      <c r="D63" s="249"/>
      <c r="E63" s="239"/>
      <c r="F63" s="249"/>
      <c r="G63" s="239"/>
      <c r="H63" s="241"/>
      <c r="I63" s="239"/>
      <c r="J63" s="241"/>
    </row>
    <row r="64" spans="1:11" customFormat="1" ht="23.25" customHeight="1" x14ac:dyDescent="0.65">
      <c r="A64" s="240" t="s">
        <v>88</v>
      </c>
      <c r="B64" s="237" t="s">
        <v>269</v>
      </c>
      <c r="C64" s="237"/>
      <c r="D64" s="193">
        <v>218404874</v>
      </c>
      <c r="E64" s="239"/>
      <c r="F64" s="193">
        <v>221706723</v>
      </c>
      <c r="G64" s="239"/>
      <c r="H64" s="241">
        <v>194939351</v>
      </c>
      <c r="I64" s="239"/>
      <c r="J64" s="241">
        <v>198241200</v>
      </c>
    </row>
    <row r="65" spans="1:11" customFormat="1" ht="23.25" customHeight="1" x14ac:dyDescent="0.65">
      <c r="A65" s="240" t="s">
        <v>92</v>
      </c>
      <c r="B65" s="237">
        <v>12</v>
      </c>
      <c r="C65" s="237"/>
      <c r="D65" s="193">
        <v>51730189</v>
      </c>
      <c r="E65" s="239"/>
      <c r="F65" s="193">
        <v>87353859</v>
      </c>
      <c r="G65" s="239"/>
      <c r="H65" s="243">
        <v>0</v>
      </c>
      <c r="I65" s="239"/>
      <c r="J65" s="243">
        <v>0</v>
      </c>
    </row>
    <row r="66" spans="1:11" customFormat="1" ht="23.25" customHeight="1" x14ac:dyDescent="0.65">
      <c r="A66" s="240" t="s">
        <v>158</v>
      </c>
      <c r="B66" s="237">
        <v>3</v>
      </c>
      <c r="C66" s="237"/>
      <c r="D66" s="193">
        <v>86432637</v>
      </c>
      <c r="E66" s="239"/>
      <c r="F66" s="193">
        <v>84810927</v>
      </c>
      <c r="G66" s="239"/>
      <c r="H66" s="241">
        <v>39104073</v>
      </c>
      <c r="I66" s="239"/>
      <c r="J66" s="241">
        <v>38895631</v>
      </c>
    </row>
    <row r="67" spans="1:11" customFormat="1" ht="23.25" customHeight="1" x14ac:dyDescent="0.65">
      <c r="A67" t="s">
        <v>114</v>
      </c>
      <c r="B67" s="237"/>
      <c r="C67" s="237"/>
      <c r="D67" s="193">
        <v>6774663</v>
      </c>
      <c r="E67" s="239"/>
      <c r="F67" s="193">
        <v>6655441</v>
      </c>
      <c r="G67" s="239"/>
      <c r="H67" s="241">
        <v>3027159</v>
      </c>
      <c r="I67" s="239"/>
      <c r="J67" s="241">
        <v>2972032</v>
      </c>
    </row>
    <row r="68" spans="1:11" customFormat="1" ht="23.25" customHeight="1" x14ac:dyDescent="0.65">
      <c r="A68" t="s">
        <v>192</v>
      </c>
      <c r="B68" s="237"/>
      <c r="C68" s="237"/>
      <c r="D68" s="193">
        <v>2549443</v>
      </c>
      <c r="E68" s="239"/>
      <c r="F68" s="193">
        <v>2532776</v>
      </c>
      <c r="G68" s="239"/>
      <c r="H68" s="241">
        <v>194706</v>
      </c>
      <c r="I68" s="239"/>
      <c r="J68" s="241">
        <v>191191</v>
      </c>
    </row>
    <row r="69" spans="1:11" customFormat="1" ht="23.25" customHeight="1" x14ac:dyDescent="0.65">
      <c r="A69" t="s">
        <v>196</v>
      </c>
      <c r="B69" s="237"/>
      <c r="C69" s="237"/>
      <c r="D69" s="193">
        <v>1711391</v>
      </c>
      <c r="E69" s="239"/>
      <c r="F69" s="193">
        <v>1820665</v>
      </c>
      <c r="G69" s="239"/>
      <c r="H69" s="243">
        <v>0</v>
      </c>
      <c r="I69" s="239"/>
      <c r="J69" s="243">
        <v>0</v>
      </c>
    </row>
    <row r="70" spans="1:11" customFormat="1" ht="23.25" customHeight="1" x14ac:dyDescent="0.65">
      <c r="A70" s="240" t="s">
        <v>63</v>
      </c>
      <c r="B70" s="237">
        <v>12</v>
      </c>
      <c r="C70" s="237"/>
      <c r="D70" s="193">
        <v>3600156</v>
      </c>
      <c r="E70" s="239"/>
      <c r="F70" s="193">
        <v>3578456</v>
      </c>
      <c r="G70" s="239"/>
      <c r="H70" s="241">
        <v>3579659</v>
      </c>
      <c r="I70" s="239"/>
      <c r="J70" s="241">
        <v>3563296</v>
      </c>
    </row>
    <row r="71" spans="1:11" customFormat="1" ht="23.25" customHeight="1" x14ac:dyDescent="0.65">
      <c r="A71" s="240" t="s">
        <v>93</v>
      </c>
      <c r="B71" s="237"/>
      <c r="C71" s="237"/>
      <c r="D71" s="193">
        <v>17159942</v>
      </c>
      <c r="E71" s="239"/>
      <c r="F71" s="193">
        <v>17173144</v>
      </c>
      <c r="G71" s="239"/>
      <c r="H71" s="243">
        <v>0</v>
      </c>
      <c r="I71" s="239"/>
      <c r="J71" s="243">
        <v>0</v>
      </c>
      <c r="K71" s="241"/>
    </row>
    <row r="72" spans="1:11" customFormat="1" ht="23.25" customHeight="1" x14ac:dyDescent="0.65">
      <c r="A72" s="240" t="s">
        <v>197</v>
      </c>
      <c r="B72" s="237">
        <v>12</v>
      </c>
      <c r="C72" s="237"/>
      <c r="D72" s="193">
        <v>243710</v>
      </c>
      <c r="E72" s="239"/>
      <c r="F72" s="193">
        <v>208676</v>
      </c>
      <c r="G72" s="239"/>
      <c r="H72" s="243">
        <v>0</v>
      </c>
      <c r="I72" s="239"/>
      <c r="J72" s="243">
        <v>0</v>
      </c>
      <c r="K72" s="241"/>
    </row>
    <row r="73" spans="1:11" customFormat="1" ht="23.25" customHeight="1" x14ac:dyDescent="0.65">
      <c r="A73" s="240" t="s">
        <v>134</v>
      </c>
      <c r="B73" s="237"/>
      <c r="C73" s="237"/>
      <c r="D73" s="255">
        <v>466845</v>
      </c>
      <c r="E73" s="239"/>
      <c r="F73" s="255">
        <v>476457</v>
      </c>
      <c r="G73" s="239"/>
      <c r="H73" s="164">
        <v>0</v>
      </c>
      <c r="I73" s="239"/>
      <c r="J73" s="164">
        <v>0</v>
      </c>
    </row>
    <row r="74" spans="1:11" customFormat="1" ht="23.25" customHeight="1" x14ac:dyDescent="0.7">
      <c r="A74" s="245" t="s">
        <v>16</v>
      </c>
      <c r="B74" s="237"/>
      <c r="C74" s="237"/>
      <c r="D74" s="256">
        <f>SUM(D64:D73)</f>
        <v>389073850</v>
      </c>
      <c r="E74" s="248"/>
      <c r="F74" s="256">
        <f>SUM(F64:F73)</f>
        <v>426317124</v>
      </c>
      <c r="G74" s="248"/>
      <c r="H74" s="256">
        <f>SUM(H63:H73)</f>
        <v>240844948</v>
      </c>
      <c r="I74" s="248"/>
      <c r="J74" s="256">
        <f>SUM(J64:J73)</f>
        <v>243863350</v>
      </c>
    </row>
    <row r="75" spans="1:11" customFormat="1" ht="23.25" customHeight="1" x14ac:dyDescent="0.7">
      <c r="A75" s="245"/>
      <c r="B75" s="237"/>
      <c r="C75" s="237"/>
      <c r="D75" s="248"/>
      <c r="E75" s="248"/>
      <c r="F75" s="248"/>
      <c r="G75" s="248"/>
      <c r="H75" s="248"/>
      <c r="I75" s="248"/>
      <c r="J75" s="248"/>
    </row>
    <row r="76" spans="1:11" customFormat="1" ht="23.25" customHeight="1" x14ac:dyDescent="0.7">
      <c r="A76" s="245" t="s">
        <v>17</v>
      </c>
      <c r="B76" s="237"/>
      <c r="C76" s="237"/>
      <c r="D76" s="246">
        <f>D61+D74</f>
        <v>601156728</v>
      </c>
      <c r="E76" s="248"/>
      <c r="F76" s="246">
        <f>SUM(F61,F74)</f>
        <v>633760194</v>
      </c>
      <c r="G76" s="248"/>
      <c r="H76" s="246">
        <f>H61+H74</f>
        <v>351055818</v>
      </c>
      <c r="I76" s="248"/>
      <c r="J76" s="246">
        <f>SUM(J61,J74)</f>
        <v>354925915</v>
      </c>
    </row>
    <row r="77" spans="1:11" ht="23.25" customHeight="1" x14ac:dyDescent="0.65">
      <c r="A77" s="10"/>
      <c r="B77" s="12"/>
      <c r="C77" s="59"/>
      <c r="D77" s="76"/>
      <c r="E77" s="17"/>
      <c r="F77" s="76"/>
      <c r="G77" s="17"/>
      <c r="H77" s="76"/>
      <c r="I77" s="17"/>
      <c r="J77" s="76"/>
    </row>
    <row r="78" spans="1:11" s="3" customFormat="1" ht="23.25" customHeight="1" x14ac:dyDescent="0.65">
      <c r="A78" s="1" t="s">
        <v>44</v>
      </c>
      <c r="B78" s="2"/>
      <c r="C78" s="192"/>
    </row>
    <row r="79" spans="1:11" s="3" customFormat="1" ht="23.25" customHeight="1" x14ac:dyDescent="0.65">
      <c r="A79" s="1" t="s">
        <v>74</v>
      </c>
      <c r="B79" s="2"/>
      <c r="C79" s="192"/>
    </row>
    <row r="80" spans="1:11" ht="23.25" customHeight="1" x14ac:dyDescent="0.65">
      <c r="A80" s="18"/>
      <c r="C80" s="192"/>
    </row>
    <row r="81" spans="1:10" ht="23.25" customHeight="1" x14ac:dyDescent="0.65">
      <c r="B81" s="6"/>
      <c r="C81" s="192"/>
      <c r="D81" s="291" t="s">
        <v>0</v>
      </c>
      <c r="E81" s="291"/>
      <c r="F81" s="291"/>
      <c r="G81" s="119"/>
      <c r="H81" s="291" t="s">
        <v>45</v>
      </c>
      <c r="I81" s="291"/>
      <c r="J81" s="291"/>
    </row>
    <row r="82" spans="1:10" ht="23.25" customHeight="1" x14ac:dyDescent="0.65">
      <c r="B82" s="6"/>
      <c r="C82" s="192"/>
      <c r="D82" s="190" t="s">
        <v>204</v>
      </c>
      <c r="E82" s="190"/>
      <c r="F82" s="190" t="s">
        <v>79</v>
      </c>
      <c r="G82" s="191"/>
      <c r="H82" s="190" t="s">
        <v>204</v>
      </c>
      <c r="I82" s="190"/>
      <c r="J82" s="190" t="s">
        <v>79</v>
      </c>
    </row>
    <row r="83" spans="1:10" ht="23.25" customHeight="1" x14ac:dyDescent="0.65">
      <c r="A83" s="1" t="s">
        <v>97</v>
      </c>
      <c r="B83" s="6"/>
      <c r="C83" s="192"/>
      <c r="D83" s="105">
        <v>2566</v>
      </c>
      <c r="E83" s="105"/>
      <c r="F83" s="105">
        <v>2565</v>
      </c>
      <c r="G83" s="8"/>
      <c r="H83" s="105">
        <v>2566</v>
      </c>
      <c r="I83" s="105"/>
      <c r="J83" s="105">
        <v>2565</v>
      </c>
    </row>
    <row r="84" spans="1:10" s="63" customFormat="1" ht="23.25" customHeight="1" x14ac:dyDescent="0.65">
      <c r="A84" s="58"/>
      <c r="B84" s="192"/>
      <c r="C84" s="192"/>
      <c r="D84" s="190" t="s">
        <v>229</v>
      </c>
      <c r="E84" s="190"/>
      <c r="F84" s="190"/>
      <c r="G84" s="197"/>
      <c r="H84" s="190" t="s">
        <v>229</v>
      </c>
      <c r="I84" s="190"/>
      <c r="J84" s="190"/>
    </row>
    <row r="85" spans="1:10" ht="23.25" customHeight="1" x14ac:dyDescent="0.65">
      <c r="A85" s="10"/>
      <c r="B85" s="6"/>
      <c r="C85" s="192"/>
      <c r="D85" s="292" t="s">
        <v>230</v>
      </c>
      <c r="E85" s="292"/>
      <c r="F85" s="292"/>
      <c r="G85" s="292"/>
      <c r="H85" s="292"/>
      <c r="I85" s="292"/>
      <c r="J85" s="292"/>
    </row>
    <row r="86" spans="1:10" customFormat="1" ht="23.25" customHeight="1" x14ac:dyDescent="0.7">
      <c r="A86" s="236" t="s">
        <v>18</v>
      </c>
      <c r="B86" s="237"/>
      <c r="C86" s="237"/>
      <c r="D86" s="239"/>
      <c r="E86" s="239"/>
      <c r="F86" s="239"/>
      <c r="G86" s="239"/>
      <c r="H86" s="239"/>
      <c r="I86" s="239"/>
      <c r="J86" s="239"/>
    </row>
    <row r="87" spans="1:10" customFormat="1" ht="23.25" customHeight="1" x14ac:dyDescent="0.65">
      <c r="A87" s="250" t="s">
        <v>19</v>
      </c>
      <c r="B87" s="237"/>
      <c r="C87" s="237"/>
      <c r="D87" s="239"/>
      <c r="E87" s="239"/>
      <c r="F87" s="239"/>
      <c r="G87" s="239"/>
      <c r="H87" s="239"/>
      <c r="I87" s="239"/>
      <c r="J87" s="239"/>
    </row>
    <row r="88" spans="1:10" customFormat="1" ht="23.25" customHeight="1" x14ac:dyDescent="0.65">
      <c r="A88" s="250" t="s">
        <v>128</v>
      </c>
      <c r="B88" s="237"/>
      <c r="C88" s="237"/>
      <c r="D88" s="257"/>
      <c r="E88" s="257"/>
      <c r="F88" s="257"/>
      <c r="G88" s="257"/>
      <c r="H88" s="257"/>
      <c r="I88" s="257"/>
      <c r="J88" s="257"/>
    </row>
    <row r="89" spans="1:10" customFormat="1" ht="23.25" customHeight="1" x14ac:dyDescent="0.65">
      <c r="A89" s="258" t="s">
        <v>148</v>
      </c>
      <c r="B89" s="237"/>
      <c r="C89" s="237"/>
      <c r="D89" s="257"/>
      <c r="E89" s="257"/>
      <c r="F89" s="257"/>
      <c r="G89" s="257"/>
      <c r="H89" s="257"/>
      <c r="I89" s="257"/>
      <c r="J89" s="257"/>
    </row>
    <row r="90" spans="1:10" customFormat="1" ht="23.25" customHeight="1" thickBot="1" x14ac:dyDescent="0.7">
      <c r="A90" s="258" t="s">
        <v>149</v>
      </c>
      <c r="B90" s="237"/>
      <c r="C90" s="237"/>
      <c r="D90" s="259">
        <v>8986296</v>
      </c>
      <c r="E90" s="257"/>
      <c r="F90" s="259">
        <v>8986296</v>
      </c>
      <c r="G90" s="257"/>
      <c r="H90" s="259">
        <v>8986296</v>
      </c>
      <c r="I90" s="257"/>
      <c r="J90" s="259">
        <v>8986296</v>
      </c>
    </row>
    <row r="91" spans="1:10" customFormat="1" ht="23.25" customHeight="1" thickTop="1" x14ac:dyDescent="0.65">
      <c r="A91" s="260" t="s">
        <v>129</v>
      </c>
      <c r="B91" s="237"/>
      <c r="C91" s="237"/>
      <c r="D91" s="261"/>
      <c r="E91" s="257"/>
      <c r="F91" s="261"/>
      <c r="G91" s="257"/>
      <c r="H91" s="261"/>
      <c r="I91" s="257"/>
      <c r="J91" s="261"/>
    </row>
    <row r="92" spans="1:10" customFormat="1" ht="23.25" customHeight="1" x14ac:dyDescent="0.65">
      <c r="A92" s="258" t="s">
        <v>150</v>
      </c>
      <c r="B92" s="237"/>
      <c r="C92" s="237"/>
      <c r="D92" s="261"/>
      <c r="E92" s="257"/>
      <c r="F92" s="261"/>
      <c r="G92" s="257"/>
      <c r="H92" s="261"/>
      <c r="I92" s="257"/>
      <c r="J92" s="261"/>
    </row>
    <row r="93" spans="1:10" customFormat="1" ht="23.25" customHeight="1" x14ac:dyDescent="0.65">
      <c r="A93" s="258" t="s">
        <v>149</v>
      </c>
      <c r="B93" s="237"/>
      <c r="C93" s="237"/>
      <c r="D93" s="261">
        <v>8983101</v>
      </c>
      <c r="E93" s="257"/>
      <c r="F93" s="261">
        <v>8983101</v>
      </c>
      <c r="G93" s="257"/>
      <c r="H93" s="261">
        <v>8983101</v>
      </c>
      <c r="I93" s="257"/>
      <c r="J93" s="261">
        <v>8983101</v>
      </c>
    </row>
    <row r="94" spans="1:10" customFormat="1" ht="23.25" customHeight="1" x14ac:dyDescent="0.65">
      <c r="A94" s="260" t="s">
        <v>59</v>
      </c>
      <c r="B94" s="237"/>
      <c r="C94" s="237"/>
      <c r="D94" s="261"/>
      <c r="E94" s="257"/>
      <c r="F94" s="261"/>
      <c r="G94" s="257"/>
      <c r="H94" s="261"/>
      <c r="I94" s="257"/>
      <c r="J94" s="261"/>
    </row>
    <row r="95" spans="1:10" customFormat="1" ht="23.25" customHeight="1" x14ac:dyDescent="0.65">
      <c r="A95" s="250" t="s">
        <v>130</v>
      </c>
      <c r="D95" s="261">
        <v>1684317</v>
      </c>
      <c r="E95" s="257"/>
      <c r="F95" s="261">
        <v>1684317</v>
      </c>
      <c r="G95" s="257"/>
      <c r="H95" s="261">
        <v>1684317</v>
      </c>
      <c r="I95" s="257"/>
      <c r="J95" s="261">
        <v>1684317</v>
      </c>
    </row>
    <row r="96" spans="1:10" customFormat="1" ht="23.25" customHeight="1" x14ac:dyDescent="0.65">
      <c r="A96" s="250" t="s">
        <v>240</v>
      </c>
      <c r="D96" s="261"/>
      <c r="E96" s="257"/>
      <c r="F96" s="261"/>
      <c r="G96" s="257"/>
      <c r="H96" s="261"/>
      <c r="I96" s="257"/>
      <c r="J96" s="261"/>
    </row>
    <row r="97" spans="1:18" customFormat="1" ht="23.25" customHeight="1" x14ac:dyDescent="0.65">
      <c r="A97" s="250" t="s">
        <v>180</v>
      </c>
      <c r="B97" s="253"/>
      <c r="C97" s="253"/>
      <c r="D97" s="261">
        <v>288833</v>
      </c>
      <c r="E97" s="257"/>
      <c r="F97" s="261">
        <v>288833</v>
      </c>
      <c r="G97" s="257"/>
      <c r="H97" s="243">
        <v>0</v>
      </c>
      <c r="I97" s="257"/>
      <c r="J97" s="243">
        <v>0</v>
      </c>
      <c r="L97" s="261"/>
    </row>
    <row r="98" spans="1:18" customFormat="1" ht="23.25" customHeight="1" x14ac:dyDescent="0.65">
      <c r="A98" s="250" t="s">
        <v>20</v>
      </c>
      <c r="B98" s="237"/>
      <c r="C98" s="237"/>
      <c r="D98" s="261"/>
      <c r="E98" s="257"/>
      <c r="F98" s="261"/>
      <c r="G98" s="257"/>
      <c r="H98" s="261"/>
      <c r="I98" s="257"/>
      <c r="J98" s="261"/>
    </row>
    <row r="99" spans="1:18" customFormat="1" ht="23.25" customHeight="1" x14ac:dyDescent="0.65">
      <c r="A99" s="250" t="s">
        <v>40</v>
      </c>
      <c r="B99" s="237"/>
      <c r="C99" s="237"/>
      <c r="D99" s="261"/>
      <c r="E99" s="257"/>
      <c r="F99" s="261"/>
      <c r="G99" s="257"/>
      <c r="H99" s="261"/>
      <c r="I99" s="257"/>
      <c r="J99" s="261"/>
    </row>
    <row r="100" spans="1:18" customFormat="1" ht="23.25" customHeight="1" x14ac:dyDescent="0.65">
      <c r="A100" s="250" t="s">
        <v>60</v>
      </c>
      <c r="B100" s="237"/>
      <c r="C100" s="237"/>
      <c r="D100" s="261">
        <v>900000</v>
      </c>
      <c r="E100" s="257"/>
      <c r="F100" s="261">
        <v>900000</v>
      </c>
      <c r="G100" s="257"/>
      <c r="H100" s="261">
        <v>900000</v>
      </c>
      <c r="I100" s="257"/>
      <c r="J100" s="261">
        <v>900000</v>
      </c>
    </row>
    <row r="101" spans="1:18" customFormat="1" ht="23.25" customHeight="1" x14ac:dyDescent="0.65">
      <c r="A101" s="250" t="s">
        <v>43</v>
      </c>
      <c r="B101" s="237"/>
      <c r="C101" s="237"/>
      <c r="D101" s="261">
        <v>83540292</v>
      </c>
      <c r="E101" s="257"/>
      <c r="F101" s="261">
        <v>79417515</v>
      </c>
      <c r="G101" s="257"/>
      <c r="H101" s="261">
        <v>57195743</v>
      </c>
      <c r="I101" s="257"/>
      <c r="J101" s="261">
        <v>54437858</v>
      </c>
    </row>
    <row r="102" spans="1:18" customFormat="1" ht="23.25" customHeight="1" x14ac:dyDescent="0.65">
      <c r="A102" s="260" t="s">
        <v>98</v>
      </c>
      <c r="B102" s="237"/>
      <c r="C102" s="237"/>
      <c r="D102" s="261">
        <v>9955000</v>
      </c>
      <c r="E102" s="257"/>
      <c r="F102" s="261">
        <v>9955000</v>
      </c>
      <c r="G102" s="257"/>
      <c r="H102" s="261">
        <v>9955000</v>
      </c>
      <c r="I102" s="257"/>
      <c r="J102" s="261">
        <v>9955000</v>
      </c>
    </row>
    <row r="103" spans="1:18" customFormat="1" ht="23.25" customHeight="1" x14ac:dyDescent="0.65">
      <c r="A103" s="250" t="s">
        <v>66</v>
      </c>
      <c r="B103" s="237"/>
      <c r="C103" s="237"/>
      <c r="D103" s="21">
        <v>-542471</v>
      </c>
      <c r="E103" s="257"/>
      <c r="F103" s="21">
        <v>-504571</v>
      </c>
      <c r="G103" s="257"/>
      <c r="H103" s="262">
        <v>385613</v>
      </c>
      <c r="I103" s="257"/>
      <c r="J103" s="262">
        <v>358495</v>
      </c>
    </row>
    <row r="104" spans="1:18" customFormat="1" ht="23.25" customHeight="1" x14ac:dyDescent="0.7">
      <c r="A104" s="263" t="s">
        <v>105</v>
      </c>
      <c r="B104" s="237"/>
      <c r="C104" s="237"/>
      <c r="D104" s="264">
        <f>SUM(D91:D103)</f>
        <v>104809072</v>
      </c>
      <c r="E104" s="264"/>
      <c r="F104" s="264">
        <f>SUM(F93:F103)</f>
        <v>100724195</v>
      </c>
      <c r="G104" s="264"/>
      <c r="H104" s="264">
        <f>SUM(H91:H103)</f>
        <v>79103774</v>
      </c>
      <c r="I104" s="264"/>
      <c r="J104" s="264">
        <f>SUM(J93:J103)</f>
        <v>76318771</v>
      </c>
    </row>
    <row r="105" spans="1:18" customFormat="1" ht="23.25" customHeight="1" x14ac:dyDescent="0.65">
      <c r="A105" s="250" t="s">
        <v>68</v>
      </c>
      <c r="B105" s="237"/>
      <c r="C105" s="237"/>
      <c r="D105" s="262">
        <v>190370092</v>
      </c>
      <c r="E105" s="257"/>
      <c r="F105" s="262">
        <v>189577101</v>
      </c>
      <c r="G105" s="257"/>
      <c r="H105" s="164">
        <v>0</v>
      </c>
      <c r="I105" s="257"/>
      <c r="J105" s="164">
        <v>0</v>
      </c>
    </row>
    <row r="106" spans="1:18" customFormat="1" ht="23.25" customHeight="1" x14ac:dyDescent="0.7">
      <c r="A106" s="265" t="s">
        <v>133</v>
      </c>
      <c r="B106" s="237"/>
      <c r="C106" s="237"/>
      <c r="D106" s="266">
        <f>SUM(D104:D105)</f>
        <v>295179164</v>
      </c>
      <c r="E106" s="264"/>
      <c r="F106" s="266">
        <f>SUM(F104:F105)</f>
        <v>290301296</v>
      </c>
      <c r="G106" s="264"/>
      <c r="H106" s="266">
        <f>SUM(H104:H105)</f>
        <v>79103774</v>
      </c>
      <c r="I106" s="264"/>
      <c r="J106" s="266">
        <f>SUM(J104:J105)</f>
        <v>76318771</v>
      </c>
    </row>
    <row r="107" spans="1:18" customFormat="1" ht="2.5" customHeight="1" x14ac:dyDescent="0.7">
      <c r="A107" s="265"/>
      <c r="B107" s="237"/>
      <c r="C107" s="237"/>
      <c r="D107" s="261"/>
      <c r="E107" s="257"/>
      <c r="F107" s="261"/>
      <c r="G107" s="257"/>
      <c r="H107" s="261"/>
      <c r="I107" s="257"/>
      <c r="J107" s="261"/>
    </row>
    <row r="108" spans="1:18" customFormat="1" ht="26" customHeight="1" thickBot="1" x14ac:dyDescent="0.75">
      <c r="A108" s="265" t="s">
        <v>21</v>
      </c>
      <c r="B108" s="237"/>
      <c r="C108" s="237"/>
      <c r="D108" s="267">
        <f>SUM(D76+D106)</f>
        <v>896335892</v>
      </c>
      <c r="E108" s="264"/>
      <c r="F108" s="267">
        <f>SUM(F76,F106)</f>
        <v>924061490</v>
      </c>
      <c r="G108" s="264"/>
      <c r="H108" s="267">
        <f>SUM(H76+H106)</f>
        <v>430159592</v>
      </c>
      <c r="I108" s="264"/>
      <c r="J108" s="267">
        <f>SUM(J76,J106)</f>
        <v>431244686</v>
      </c>
      <c r="K108" s="261"/>
      <c r="L108" s="261"/>
      <c r="M108" s="261"/>
      <c r="N108" s="261"/>
      <c r="O108" s="261"/>
      <c r="P108" s="261"/>
      <c r="Q108" s="261"/>
      <c r="R108" s="261"/>
    </row>
    <row r="109" spans="1:18" customFormat="1" ht="23.25" customHeight="1" thickTop="1" x14ac:dyDescent="0.7">
      <c r="A109" s="268"/>
      <c r="B109" s="253"/>
      <c r="C109" s="253"/>
    </row>
    <row r="110" spans="1:18" ht="23.25" customHeight="1" x14ac:dyDescent="0.65">
      <c r="D110" s="270"/>
      <c r="F110" s="270"/>
      <c r="H110" s="270"/>
      <c r="J110" s="270"/>
    </row>
  </sheetData>
  <mergeCells count="11">
    <mergeCell ref="D85:J85"/>
    <mergeCell ref="D45:J45"/>
    <mergeCell ref="D8:J8"/>
    <mergeCell ref="C7:E7"/>
    <mergeCell ref="G7:I7"/>
    <mergeCell ref="H4:J4"/>
    <mergeCell ref="H41:J41"/>
    <mergeCell ref="H81:J81"/>
    <mergeCell ref="D4:F4"/>
    <mergeCell ref="D41:F41"/>
    <mergeCell ref="D81:F81"/>
  </mergeCells>
  <phoneticPr fontId="7" type="noConversion"/>
  <pageMargins left="0.8" right="0.8" top="0.48" bottom="0.5" header="0.5" footer="0.5"/>
  <pageSetup paperSize="9" scale="83" firstPageNumber="3" fitToHeight="3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16383" man="1"/>
    <brk id="77" max="16383" man="1"/>
  </rowBreaks>
  <customProperties>
    <customPr name="EpmWorksheetKeyString_GUID" r:id="rId2"/>
  </customProperties>
  <ignoredErrors>
    <ignoredError sqref="H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8"/>
  <sheetViews>
    <sheetView view="pageBreakPreview" zoomScale="85" zoomScaleNormal="90" zoomScaleSheetLayoutView="85" workbookViewId="0"/>
  </sheetViews>
  <sheetFormatPr defaultColWidth="9.09765625" defaultRowHeight="23.25" customHeight="1" x14ac:dyDescent="0.65"/>
  <cols>
    <col min="1" max="1" width="47.69921875" style="75" customWidth="1"/>
    <col min="2" max="2" width="9" style="5" customWidth="1"/>
    <col min="3" max="3" width="15.09765625" style="75" customWidth="1"/>
    <col min="4" max="4" width="0.8984375" style="75" customWidth="1"/>
    <col min="5" max="5" width="15.09765625" style="75" customWidth="1"/>
    <col min="6" max="6" width="0.8984375" style="75" customWidth="1"/>
    <col min="7" max="7" width="15.09765625" style="75" customWidth="1"/>
    <col min="8" max="8" width="0.8984375" style="75" customWidth="1"/>
    <col min="9" max="9" width="15.09765625" style="75" customWidth="1"/>
    <col min="10" max="16384" width="9.09765625" style="75"/>
  </cols>
  <sheetData>
    <row r="1" spans="1:9" s="3" customFormat="1" ht="23.25" customHeight="1" x14ac:dyDescent="0.65">
      <c r="A1" s="1" t="s">
        <v>44</v>
      </c>
      <c r="B1" s="2"/>
      <c r="G1" s="290"/>
      <c r="H1" s="290"/>
      <c r="I1" s="290"/>
    </row>
    <row r="2" spans="1:9" s="3" customFormat="1" ht="23.25" customHeight="1" x14ac:dyDescent="0.65">
      <c r="A2" s="1" t="s">
        <v>205</v>
      </c>
      <c r="B2" s="2"/>
      <c r="G2" s="73"/>
      <c r="H2" s="290"/>
      <c r="I2" s="290"/>
    </row>
    <row r="3" spans="1:9" s="3" customFormat="1" ht="23.25" customHeight="1" x14ac:dyDescent="0.65">
      <c r="A3" s="1"/>
      <c r="B3" s="2"/>
      <c r="G3" s="73"/>
      <c r="H3" s="74"/>
      <c r="I3" s="228"/>
    </row>
    <row r="4" spans="1:9" s="65" customFormat="1" ht="23.25" customHeight="1" x14ac:dyDescent="0.65">
      <c r="A4" s="10"/>
      <c r="B4" s="6"/>
      <c r="C4" s="291" t="s">
        <v>0</v>
      </c>
      <c r="D4" s="291"/>
      <c r="E4" s="291"/>
      <c r="F4" s="7"/>
      <c r="G4" s="291" t="s">
        <v>45</v>
      </c>
      <c r="H4" s="291"/>
      <c r="I4" s="291"/>
    </row>
    <row r="5" spans="1:9" s="65" customFormat="1" ht="23.25" customHeight="1" x14ac:dyDescent="0.65">
      <c r="A5" s="75"/>
      <c r="B5" s="6"/>
      <c r="C5" s="293" t="s">
        <v>206</v>
      </c>
      <c r="D5" s="293"/>
      <c r="E5" s="293"/>
      <c r="F5" s="7"/>
      <c r="G5" s="293" t="s">
        <v>206</v>
      </c>
      <c r="H5" s="293"/>
      <c r="I5" s="293"/>
    </row>
    <row r="6" spans="1:9" s="65" customFormat="1" ht="23.25" customHeight="1" x14ac:dyDescent="0.65">
      <c r="A6" s="75"/>
      <c r="B6" s="6"/>
      <c r="C6" s="293" t="s">
        <v>207</v>
      </c>
      <c r="D6" s="293"/>
      <c r="E6" s="293"/>
      <c r="F6" s="7"/>
      <c r="G6" s="293" t="s">
        <v>207</v>
      </c>
      <c r="H6" s="293"/>
      <c r="I6" s="293"/>
    </row>
    <row r="7" spans="1:9" s="26" customFormat="1" ht="23.25" customHeight="1" x14ac:dyDescent="0.65">
      <c r="A7" s="10"/>
      <c r="B7" s="87" t="s">
        <v>1</v>
      </c>
      <c r="C7" s="105">
        <v>2566</v>
      </c>
      <c r="D7" s="105"/>
      <c r="E7" s="105">
        <v>2565</v>
      </c>
      <c r="F7" s="8"/>
      <c r="G7" s="105">
        <v>2566</v>
      </c>
      <c r="H7" s="105"/>
      <c r="I7" s="105">
        <v>2565</v>
      </c>
    </row>
    <row r="8" spans="1:9" ht="22" x14ac:dyDescent="0.65">
      <c r="A8" s="10"/>
      <c r="B8" s="6"/>
      <c r="C8" s="294" t="s">
        <v>230</v>
      </c>
      <c r="D8" s="294"/>
      <c r="E8" s="294"/>
      <c r="F8" s="294"/>
      <c r="G8" s="294"/>
      <c r="H8" s="294"/>
      <c r="I8" s="294"/>
    </row>
    <row r="9" spans="1:9" s="26" customFormat="1" ht="23.25" customHeight="1" x14ac:dyDescent="0.65">
      <c r="A9" s="11" t="s">
        <v>22</v>
      </c>
      <c r="B9" s="12">
        <v>3</v>
      </c>
      <c r="C9" s="13"/>
      <c r="D9" s="14"/>
      <c r="E9" s="13"/>
      <c r="F9" s="14"/>
      <c r="G9" s="14"/>
      <c r="H9" s="14"/>
      <c r="I9" s="14"/>
    </row>
    <row r="10" spans="1:9" s="26" customFormat="1" ht="23.25" customHeight="1" x14ac:dyDescent="0.65">
      <c r="A10" s="15" t="s">
        <v>39</v>
      </c>
      <c r="B10" s="15"/>
      <c r="C10" s="20">
        <v>215895116</v>
      </c>
      <c r="D10" s="14">
        <v>81552253</v>
      </c>
      <c r="E10" s="20">
        <v>194408684</v>
      </c>
      <c r="F10" s="14"/>
      <c r="G10" s="20">
        <v>94634102</v>
      </c>
      <c r="H10" s="14"/>
      <c r="I10" s="20">
        <v>81715315</v>
      </c>
    </row>
    <row r="11" spans="1:9" s="26" customFormat="1" ht="23.25" customHeight="1" x14ac:dyDescent="0.65">
      <c r="A11" s="15" t="s">
        <v>159</v>
      </c>
      <c r="B11" s="12"/>
      <c r="C11" s="20">
        <v>93834</v>
      </c>
      <c r="D11" s="14">
        <v>6786607</v>
      </c>
      <c r="E11" s="20">
        <v>69241</v>
      </c>
      <c r="F11" s="14"/>
      <c r="G11" s="20">
        <v>73987</v>
      </c>
      <c r="H11" s="14"/>
      <c r="I11" s="20">
        <v>56227</v>
      </c>
    </row>
    <row r="12" spans="1:9" s="26" customFormat="1" ht="23.25" customHeight="1" x14ac:dyDescent="0.65">
      <c r="A12" s="15" t="s">
        <v>46</v>
      </c>
      <c r="B12" s="12"/>
      <c r="C12" s="141">
        <v>123</v>
      </c>
      <c r="D12" s="14">
        <v>2546021</v>
      </c>
      <c r="E12" s="141">
        <v>97</v>
      </c>
      <c r="F12" s="14"/>
      <c r="G12" s="20">
        <v>619995</v>
      </c>
      <c r="H12" s="14"/>
      <c r="I12" s="20">
        <v>599997</v>
      </c>
    </row>
    <row r="13" spans="1:9" s="26" customFormat="1" ht="23.25" customHeight="1" x14ac:dyDescent="0.65">
      <c r="A13" s="15" t="s">
        <v>77</v>
      </c>
      <c r="B13" s="12"/>
      <c r="C13" s="141">
        <v>351859</v>
      </c>
      <c r="D13" s="14">
        <v>12656618</v>
      </c>
      <c r="E13" s="243">
        <v>0</v>
      </c>
      <c r="F13" s="14"/>
      <c r="G13" s="243">
        <v>0</v>
      </c>
      <c r="H13" s="14"/>
      <c r="I13" s="141">
        <v>3591</v>
      </c>
    </row>
    <row r="14" spans="1:9" s="26" customFormat="1" ht="23.25" customHeight="1" x14ac:dyDescent="0.65">
      <c r="A14" s="15" t="s">
        <v>36</v>
      </c>
      <c r="B14" s="12"/>
      <c r="C14" s="21">
        <v>6030717</v>
      </c>
      <c r="D14" s="14"/>
      <c r="E14" s="21">
        <v>5455141</v>
      </c>
      <c r="F14" s="14"/>
      <c r="G14" s="21">
        <v>5718073</v>
      </c>
      <c r="H14" s="14"/>
      <c r="I14" s="21">
        <v>5203342</v>
      </c>
    </row>
    <row r="15" spans="1:9" s="65" customFormat="1" ht="23.25" customHeight="1" x14ac:dyDescent="0.65">
      <c r="A15" s="10" t="s">
        <v>23</v>
      </c>
      <c r="B15" s="12"/>
      <c r="C15" s="16">
        <f>SUM(C10:C14)</f>
        <v>222371649</v>
      </c>
      <c r="D15" s="17">
        <v>51007338</v>
      </c>
      <c r="E15" s="16">
        <f>SUM(E10:E14)</f>
        <v>199933163</v>
      </c>
      <c r="F15" s="17"/>
      <c r="G15" s="16">
        <f>SUM(G10:G14)</f>
        <v>101046157</v>
      </c>
      <c r="H15" s="17"/>
      <c r="I15" s="16">
        <f>SUM(I10:I14)</f>
        <v>87578472</v>
      </c>
    </row>
    <row r="16" spans="1:9" s="26" customFormat="1" ht="11.25" customHeight="1" x14ac:dyDescent="0.65">
      <c r="A16" s="10"/>
      <c r="B16" s="12"/>
      <c r="D16" s="14">
        <v>529663</v>
      </c>
      <c r="F16" s="14"/>
    </row>
    <row r="17" spans="1:9" s="26" customFormat="1" ht="23.25" customHeight="1" x14ac:dyDescent="0.65">
      <c r="A17" s="11" t="s">
        <v>24</v>
      </c>
      <c r="B17" s="12">
        <v>3</v>
      </c>
      <c r="C17" s="40"/>
      <c r="D17" s="14">
        <v>368559</v>
      </c>
      <c r="E17" s="40"/>
      <c r="F17" s="14"/>
      <c r="G17" s="40"/>
      <c r="H17" s="14"/>
      <c r="I17" s="40"/>
    </row>
    <row r="18" spans="1:9" s="26" customFormat="1" ht="23.25" customHeight="1" x14ac:dyDescent="0.65">
      <c r="A18" s="15" t="s">
        <v>58</v>
      </c>
      <c r="B18" s="12"/>
      <c r="C18" s="20">
        <v>168982593</v>
      </c>
      <c r="D18" s="14"/>
      <c r="E18" s="20">
        <v>152679656</v>
      </c>
      <c r="F18" s="14"/>
      <c r="G18" s="20">
        <v>68205647</v>
      </c>
      <c r="H18" s="14"/>
      <c r="I18" s="20">
        <v>59546173</v>
      </c>
    </row>
    <row r="19" spans="1:9" s="26" customFormat="1" ht="23.25" customHeight="1" x14ac:dyDescent="0.65">
      <c r="A19" s="15" t="s">
        <v>107</v>
      </c>
      <c r="B19" s="12"/>
      <c r="C19" s="20">
        <v>36297666</v>
      </c>
      <c r="D19" s="14"/>
      <c r="E19" s="20">
        <v>31723832</v>
      </c>
      <c r="F19" s="14"/>
      <c r="G19" s="20">
        <v>23685761</v>
      </c>
      <c r="H19" s="14"/>
      <c r="I19" s="20">
        <v>20231515</v>
      </c>
    </row>
    <row r="20" spans="1:9" s="26" customFormat="1" ht="23.25" customHeight="1" x14ac:dyDescent="0.65">
      <c r="A20" s="15" t="s">
        <v>52</v>
      </c>
      <c r="B20" s="12"/>
      <c r="C20" s="20">
        <v>6880187</v>
      </c>
      <c r="D20" s="14"/>
      <c r="E20" s="20">
        <v>6679859</v>
      </c>
      <c r="F20" s="14"/>
      <c r="G20" s="20">
        <v>3659815</v>
      </c>
      <c r="H20" s="14"/>
      <c r="I20" s="20">
        <v>3443118</v>
      </c>
    </row>
    <row r="21" spans="1:9" s="26" customFormat="1" ht="23.25" customHeight="1" x14ac:dyDescent="0.65">
      <c r="A21" s="15" t="s">
        <v>239</v>
      </c>
      <c r="B21" s="12"/>
      <c r="C21" s="164">
        <v>0</v>
      </c>
      <c r="D21" s="14"/>
      <c r="E21" s="21">
        <v>48590</v>
      </c>
      <c r="F21" s="14"/>
      <c r="G21" s="289">
        <v>38082</v>
      </c>
      <c r="H21" s="14"/>
      <c r="I21" s="164">
        <v>0</v>
      </c>
    </row>
    <row r="22" spans="1:9" s="65" customFormat="1" ht="23.25" customHeight="1" x14ac:dyDescent="0.65">
      <c r="A22" s="10" t="s">
        <v>26</v>
      </c>
      <c r="B22" s="12" t="s">
        <v>25</v>
      </c>
      <c r="C22" s="16">
        <f>SUM(C18:C21)</f>
        <v>212160446</v>
      </c>
      <c r="D22" s="17">
        <v>5015524</v>
      </c>
      <c r="E22" s="16">
        <f>SUM(E18:E21)</f>
        <v>191131937</v>
      </c>
      <c r="F22" s="17"/>
      <c r="G22" s="16">
        <f>SUM(G18:G21)</f>
        <v>95589305</v>
      </c>
      <c r="H22" s="17"/>
      <c r="I22" s="16">
        <f>SUM(I18:I20)</f>
        <v>83220806</v>
      </c>
    </row>
    <row r="23" spans="1:9" s="26" customFormat="1" ht="11.25" customHeight="1" x14ac:dyDescent="0.65">
      <c r="A23" s="10"/>
      <c r="B23" s="12"/>
      <c r="D23" s="14">
        <v>820821</v>
      </c>
      <c r="F23" s="14"/>
      <c r="H23" s="14"/>
    </row>
    <row r="24" spans="1:9" s="26" customFormat="1" ht="23.25" customHeight="1" x14ac:dyDescent="0.7">
      <c r="A24" s="120" t="s">
        <v>160</v>
      </c>
      <c r="C24" s="52">
        <f>C15-C22</f>
        <v>10211203</v>
      </c>
      <c r="D24" s="122">
        <v>2042</v>
      </c>
      <c r="E24" s="52">
        <f>E15-E22</f>
        <v>8801226</v>
      </c>
      <c r="F24" s="122"/>
      <c r="G24" s="52">
        <f>G15-G22</f>
        <v>5456852</v>
      </c>
      <c r="H24" s="122"/>
      <c r="I24" s="52">
        <f>I15-I22</f>
        <v>4357666</v>
      </c>
    </row>
    <row r="25" spans="1:9" s="26" customFormat="1" ht="23.25" customHeight="1" x14ac:dyDescent="0.65">
      <c r="A25" s="121" t="s">
        <v>208</v>
      </c>
      <c r="C25" s="52"/>
      <c r="D25" s="122">
        <v>18305</v>
      </c>
      <c r="E25" s="52"/>
      <c r="F25" s="122"/>
      <c r="G25" s="52"/>
      <c r="H25" s="122"/>
      <c r="I25" s="52"/>
    </row>
    <row r="26" spans="1:9" s="26" customFormat="1" ht="23.25" customHeight="1" x14ac:dyDescent="0.65">
      <c r="A26" s="177" t="s">
        <v>193</v>
      </c>
      <c r="B26" s="12">
        <v>5</v>
      </c>
      <c r="C26" s="21">
        <v>192877</v>
      </c>
      <c r="D26" s="26">
        <v>45164029</v>
      </c>
      <c r="E26" s="21">
        <v>224294</v>
      </c>
      <c r="G26" s="164">
        <v>0</v>
      </c>
      <c r="I26" s="164">
        <v>0</v>
      </c>
    </row>
    <row r="27" spans="1:9" s="26" customFormat="1" ht="23.25" customHeight="1" x14ac:dyDescent="0.7">
      <c r="A27" s="151" t="s">
        <v>181</v>
      </c>
      <c r="D27" s="26">
        <v>210589870</v>
      </c>
    </row>
    <row r="28" spans="1:9" s="26" customFormat="1" ht="23.25" customHeight="1" x14ac:dyDescent="0.65">
      <c r="A28" s="176" t="s">
        <v>270</v>
      </c>
      <c r="C28" s="52">
        <f>C24+C26</f>
        <v>10404080</v>
      </c>
      <c r="D28" s="26">
        <v>77267242</v>
      </c>
      <c r="E28" s="52">
        <f>E24+E26</f>
        <v>9025520</v>
      </c>
      <c r="G28" s="52">
        <f>G24</f>
        <v>5456852</v>
      </c>
      <c r="I28" s="52">
        <f>I24</f>
        <v>4357666</v>
      </c>
    </row>
    <row r="29" spans="1:9" s="26" customFormat="1" ht="21.5" x14ac:dyDescent="0.65">
      <c r="A29" s="15" t="s">
        <v>56</v>
      </c>
      <c r="B29" s="12">
        <v>3</v>
      </c>
      <c r="C29" s="20">
        <v>4407955</v>
      </c>
      <c r="D29" s="14"/>
      <c r="E29" s="20">
        <v>3825054</v>
      </c>
      <c r="F29" s="14"/>
      <c r="G29" s="20">
        <v>2503148</v>
      </c>
      <c r="H29" s="14"/>
      <c r="I29" s="20">
        <v>2315265</v>
      </c>
    </row>
    <row r="30" spans="1:9" s="26" customFormat="1" ht="23.25" customHeight="1" x14ac:dyDescent="0.7">
      <c r="A30" s="174" t="s">
        <v>271</v>
      </c>
      <c r="B30" s="12"/>
      <c r="C30" s="123">
        <f>C28-C29</f>
        <v>5996125</v>
      </c>
      <c r="D30" s="17">
        <v>51329820</v>
      </c>
      <c r="E30" s="123">
        <f>E28-E29</f>
        <v>5200466</v>
      </c>
      <c r="F30" s="17"/>
      <c r="G30" s="123">
        <f>G28-G29</f>
        <v>2953704</v>
      </c>
      <c r="H30" s="17"/>
      <c r="I30" s="123">
        <f>I28-I29</f>
        <v>2042401</v>
      </c>
    </row>
    <row r="31" spans="1:9" s="26" customFormat="1" ht="23.25" customHeight="1" x14ac:dyDescent="0.65">
      <c r="A31" s="175" t="s">
        <v>272</v>
      </c>
      <c r="B31" s="12">
        <v>10</v>
      </c>
      <c r="C31" s="21">
        <v>1042560</v>
      </c>
      <c r="D31" s="14">
        <v>2604976</v>
      </c>
      <c r="E31" s="21">
        <v>946130</v>
      </c>
      <c r="F31" s="14"/>
      <c r="G31" s="21">
        <v>195819</v>
      </c>
      <c r="H31" s="14"/>
      <c r="I31" s="21">
        <v>16895</v>
      </c>
    </row>
    <row r="32" spans="1:9" s="67" customFormat="1" ht="23.25" customHeight="1" thickBot="1" x14ac:dyDescent="0.7">
      <c r="A32" s="10" t="s">
        <v>210</v>
      </c>
      <c r="B32" s="77"/>
      <c r="C32" s="269">
        <f>C30-C31</f>
        <v>4953565</v>
      </c>
      <c r="D32" s="17">
        <v>2608986</v>
      </c>
      <c r="E32" s="225">
        <f>E30-E31</f>
        <v>4254336</v>
      </c>
      <c r="F32" s="17"/>
      <c r="G32" s="269">
        <f>G30-G31</f>
        <v>2757885</v>
      </c>
      <c r="H32" s="17"/>
      <c r="I32" s="225">
        <f>I30-I31</f>
        <v>2025506</v>
      </c>
    </row>
    <row r="33" spans="1:9" s="26" customFormat="1" ht="11.25" customHeight="1" thickTop="1" x14ac:dyDescent="0.65">
      <c r="A33" s="10"/>
      <c r="B33" s="12"/>
      <c r="D33" s="14"/>
      <c r="F33" s="14"/>
      <c r="H33" s="14"/>
    </row>
    <row r="34" spans="1:9" s="67" customFormat="1" ht="23.25" customHeight="1" x14ac:dyDescent="0.65">
      <c r="A34" s="10" t="s">
        <v>78</v>
      </c>
      <c r="B34" s="77"/>
      <c r="C34" s="14"/>
      <c r="D34" s="14"/>
      <c r="E34" s="14"/>
      <c r="F34" s="14"/>
      <c r="G34" s="40"/>
      <c r="H34" s="14"/>
      <c r="I34" s="40"/>
    </row>
    <row r="35" spans="1:9" s="67" customFormat="1" ht="23.25" customHeight="1" x14ac:dyDescent="0.65">
      <c r="A35" s="15" t="s">
        <v>109</v>
      </c>
      <c r="B35" s="77"/>
      <c r="C35" s="20">
        <v>4122777</v>
      </c>
      <c r="D35" s="14"/>
      <c r="E35" s="20">
        <v>3453025</v>
      </c>
      <c r="F35" s="14"/>
      <c r="G35" s="20">
        <v>2757885</v>
      </c>
      <c r="H35" s="40"/>
      <c r="I35" s="20">
        <f>I32</f>
        <v>2025506</v>
      </c>
    </row>
    <row r="36" spans="1:9" s="26" customFormat="1" ht="23.25" customHeight="1" x14ac:dyDescent="0.65">
      <c r="A36" s="110" t="s">
        <v>131</v>
      </c>
      <c r="B36" s="12"/>
      <c r="C36" s="20">
        <v>830788</v>
      </c>
      <c r="D36" s="14"/>
      <c r="E36" s="20">
        <v>801311</v>
      </c>
      <c r="F36" s="14"/>
      <c r="G36" s="164">
        <v>0</v>
      </c>
      <c r="H36" s="14"/>
      <c r="I36" s="164">
        <v>0</v>
      </c>
    </row>
    <row r="37" spans="1:9" s="65" customFormat="1" ht="23.25" customHeight="1" thickBot="1" x14ac:dyDescent="0.7">
      <c r="A37" s="10" t="s">
        <v>210</v>
      </c>
      <c r="B37" s="12"/>
      <c r="C37" s="78">
        <f>SUM(C35:C36)</f>
        <v>4953565</v>
      </c>
      <c r="D37" s="17"/>
      <c r="E37" s="78">
        <f>SUM(E35:E36)</f>
        <v>4254336</v>
      </c>
      <c r="F37" s="17"/>
      <c r="G37" s="78">
        <f>SUM(G35:G36)</f>
        <v>2757885</v>
      </c>
      <c r="H37" s="17"/>
      <c r="I37" s="78">
        <f>SUM(I35)</f>
        <v>2025506</v>
      </c>
    </row>
    <row r="38" spans="1:9" s="26" customFormat="1" ht="11.25" customHeight="1" thickTop="1" x14ac:dyDescent="0.65">
      <c r="A38" s="10"/>
      <c r="B38" s="12"/>
      <c r="D38" s="14"/>
      <c r="F38" s="22"/>
      <c r="H38" s="14"/>
    </row>
    <row r="39" spans="1:9" s="26" customFormat="1" ht="23.25" customHeight="1" thickBot="1" x14ac:dyDescent="0.7">
      <c r="A39" s="10" t="s">
        <v>108</v>
      </c>
      <c r="B39" s="12">
        <v>11</v>
      </c>
      <c r="C39" s="79">
        <v>0.45</v>
      </c>
      <c r="D39" s="80"/>
      <c r="E39" s="79">
        <v>0.36</v>
      </c>
      <c r="F39" s="81"/>
      <c r="G39" s="79">
        <v>0.28999999999999998</v>
      </c>
      <c r="H39" s="80"/>
      <c r="I39" s="79">
        <v>0.2</v>
      </c>
    </row>
    <row r="40" spans="1:9" s="26" customFormat="1" ht="15.75" customHeight="1" thickTop="1" x14ac:dyDescent="0.65">
      <c r="A40" s="10"/>
      <c r="B40" s="12"/>
      <c r="C40" s="82"/>
      <c r="D40" s="83"/>
      <c r="E40" s="82"/>
      <c r="F40" s="82"/>
      <c r="G40" s="82"/>
      <c r="H40" s="83"/>
      <c r="I40" s="82"/>
    </row>
    <row r="41" spans="1:9" s="26" customFormat="1" ht="23.25" customHeight="1" x14ac:dyDescent="0.65">
      <c r="A41" s="84" t="s">
        <v>44</v>
      </c>
      <c r="B41" s="85"/>
      <c r="C41" s="86"/>
      <c r="D41" s="86"/>
      <c r="E41" s="86"/>
      <c r="F41" s="86"/>
      <c r="G41" s="86"/>
      <c r="H41" s="86"/>
      <c r="I41" s="86"/>
    </row>
    <row r="42" spans="1:9" ht="23.25" customHeight="1" x14ac:dyDescent="0.65">
      <c r="A42" s="84" t="s">
        <v>209</v>
      </c>
      <c r="B42" s="85"/>
      <c r="C42" s="86"/>
      <c r="D42" s="86"/>
      <c r="E42" s="86"/>
      <c r="F42" s="86"/>
      <c r="G42" s="86"/>
      <c r="H42" s="86"/>
      <c r="I42" s="86"/>
    </row>
    <row r="43" spans="1:9" ht="23.25" customHeight="1" x14ac:dyDescent="0.65">
      <c r="A43" s="84"/>
      <c r="B43" s="85"/>
      <c r="C43" s="86"/>
      <c r="D43" s="86"/>
      <c r="E43" s="86"/>
      <c r="F43" s="86"/>
      <c r="G43" s="86"/>
      <c r="H43" s="86"/>
      <c r="I43" s="86"/>
    </row>
    <row r="44" spans="1:9" ht="23.25" customHeight="1" x14ac:dyDescent="0.65">
      <c r="A44" s="86"/>
      <c r="B44" s="87"/>
      <c r="C44" s="295" t="s">
        <v>0</v>
      </c>
      <c r="D44" s="295"/>
      <c r="E44" s="295"/>
      <c r="F44" s="88"/>
      <c r="G44" s="295" t="s">
        <v>45</v>
      </c>
      <c r="H44" s="295"/>
      <c r="I44" s="295"/>
    </row>
    <row r="45" spans="1:9" s="65" customFormat="1" ht="23.25" customHeight="1" x14ac:dyDescent="0.65">
      <c r="A45" s="75"/>
      <c r="B45" s="6"/>
      <c r="C45" s="293" t="s">
        <v>206</v>
      </c>
      <c r="D45" s="293"/>
      <c r="E45" s="293"/>
      <c r="F45" s="7"/>
      <c r="G45" s="293" t="s">
        <v>206</v>
      </c>
      <c r="H45" s="293"/>
      <c r="I45" s="293"/>
    </row>
    <row r="46" spans="1:9" s="65" customFormat="1" ht="23.25" customHeight="1" x14ac:dyDescent="0.65">
      <c r="A46" s="75"/>
      <c r="B46" s="6"/>
      <c r="C46" s="293" t="s">
        <v>207</v>
      </c>
      <c r="D46" s="293"/>
      <c r="E46" s="293"/>
      <c r="F46" s="7"/>
      <c r="G46" s="293" t="s">
        <v>207</v>
      </c>
      <c r="H46" s="293"/>
      <c r="I46" s="293"/>
    </row>
    <row r="47" spans="1:9" ht="23.25" customHeight="1" x14ac:dyDescent="0.65">
      <c r="A47" s="86"/>
      <c r="B47" s="87" t="s">
        <v>1</v>
      </c>
      <c r="C47" s="105">
        <v>2566</v>
      </c>
      <c r="D47" s="105"/>
      <c r="E47" s="105">
        <v>2565</v>
      </c>
      <c r="F47" s="8"/>
      <c r="G47" s="105">
        <v>2566</v>
      </c>
      <c r="H47" s="105"/>
      <c r="I47" s="105">
        <v>2565</v>
      </c>
    </row>
    <row r="48" spans="1:9" ht="23.25" customHeight="1" x14ac:dyDescent="0.65">
      <c r="A48" s="86"/>
      <c r="B48" s="87"/>
      <c r="C48" s="294" t="s">
        <v>230</v>
      </c>
      <c r="D48" s="294"/>
      <c r="E48" s="294"/>
      <c r="F48" s="294"/>
      <c r="G48" s="294"/>
      <c r="H48" s="294"/>
      <c r="I48" s="294"/>
    </row>
    <row r="49" spans="1:9" ht="23.25" customHeight="1" x14ac:dyDescent="0.65">
      <c r="A49" s="89" t="s">
        <v>210</v>
      </c>
      <c r="B49" s="85"/>
      <c r="C49" s="76">
        <f>C37</f>
        <v>4953565</v>
      </c>
      <c r="D49" s="69"/>
      <c r="E49" s="76">
        <f>E37</f>
        <v>4254336</v>
      </c>
      <c r="F49" s="69"/>
      <c r="G49" s="76">
        <f>G37</f>
        <v>2757885</v>
      </c>
      <c r="H49" s="55"/>
      <c r="I49" s="76">
        <f>I37</f>
        <v>2025506</v>
      </c>
    </row>
    <row r="50" spans="1:9" ht="15" customHeight="1" x14ac:dyDescent="0.65">
      <c r="A50" s="86"/>
      <c r="B50" s="85"/>
      <c r="C50" s="55"/>
      <c r="D50" s="55"/>
      <c r="E50" s="55"/>
      <c r="F50" s="55"/>
      <c r="G50" s="41"/>
      <c r="H50" s="55"/>
      <c r="I50" s="41"/>
    </row>
    <row r="51" spans="1:9" ht="23.25" customHeight="1" x14ac:dyDescent="0.65">
      <c r="A51" s="89" t="s">
        <v>69</v>
      </c>
      <c r="B51" s="85"/>
      <c r="C51" s="55"/>
      <c r="D51" s="55"/>
      <c r="E51" s="55"/>
      <c r="F51" s="55"/>
      <c r="G51" s="41"/>
      <c r="H51" s="55"/>
      <c r="I51" s="41"/>
    </row>
    <row r="52" spans="1:9" ht="23.25" customHeight="1" x14ac:dyDescent="0.65">
      <c r="A52" s="90" t="s">
        <v>235</v>
      </c>
      <c r="B52" s="85"/>
    </row>
    <row r="53" spans="1:9" ht="23.25" customHeight="1" x14ac:dyDescent="0.65">
      <c r="A53" s="90" t="s">
        <v>236</v>
      </c>
      <c r="B53" s="85"/>
    </row>
    <row r="54" spans="1:9" ht="23.25" customHeight="1" x14ac:dyDescent="0.65">
      <c r="A54" s="94" t="s">
        <v>182</v>
      </c>
      <c r="B54" s="85"/>
      <c r="C54" s="20">
        <v>-68096</v>
      </c>
      <c r="D54" s="55"/>
      <c r="E54" s="20">
        <v>-284692</v>
      </c>
      <c r="F54" s="55"/>
      <c r="G54" s="178">
        <v>0</v>
      </c>
      <c r="H54" s="55"/>
      <c r="I54" s="178">
        <v>0</v>
      </c>
    </row>
    <row r="55" spans="1:9" ht="23.25" customHeight="1" x14ac:dyDescent="0.65">
      <c r="A55" s="94" t="s">
        <v>249</v>
      </c>
      <c r="B55" s="85"/>
      <c r="C55" s="224">
        <v>-1179790</v>
      </c>
      <c r="D55" s="55"/>
      <c r="E55" s="224">
        <v>-554736</v>
      </c>
      <c r="F55" s="194"/>
      <c r="G55" s="178">
        <v>0</v>
      </c>
      <c r="H55" s="194"/>
      <c r="I55" s="178">
        <v>0</v>
      </c>
    </row>
    <row r="56" spans="1:9" ht="23.25" customHeight="1" x14ac:dyDescent="0.65">
      <c r="A56" s="94" t="s">
        <v>140</v>
      </c>
      <c r="B56" s="85"/>
      <c r="C56" s="141"/>
      <c r="D56" s="55"/>
      <c r="E56" s="141"/>
      <c r="F56" s="55"/>
      <c r="G56" s="116"/>
      <c r="H56" s="55"/>
      <c r="I56" s="116"/>
    </row>
    <row r="57" spans="1:9" ht="23.25" customHeight="1" x14ac:dyDescent="0.65">
      <c r="A57" s="94" t="s">
        <v>250</v>
      </c>
      <c r="B57" s="85"/>
      <c r="C57" s="224">
        <v>38979</v>
      </c>
      <c r="D57" s="55"/>
      <c r="E57" s="224">
        <v>24503</v>
      </c>
      <c r="F57" s="55"/>
      <c r="G57" s="178">
        <v>0</v>
      </c>
      <c r="H57" s="55"/>
      <c r="I57" s="178">
        <v>0</v>
      </c>
    </row>
    <row r="58" spans="1:9" ht="23.25" customHeight="1" x14ac:dyDescent="0.65">
      <c r="A58" s="94" t="s">
        <v>251</v>
      </c>
      <c r="B58" s="85"/>
      <c r="C58" s="93"/>
      <c r="D58" s="55"/>
      <c r="E58" s="93"/>
      <c r="F58" s="55"/>
      <c r="G58" s="93"/>
      <c r="H58" s="55"/>
      <c r="I58" s="93"/>
    </row>
    <row r="59" spans="1:9" ht="23.25" customHeight="1" x14ac:dyDescent="0.65">
      <c r="A59" s="94" t="s">
        <v>201</v>
      </c>
      <c r="B59" s="85"/>
      <c r="C59" s="224">
        <v>984894</v>
      </c>
      <c r="D59" s="55"/>
      <c r="E59" s="224">
        <v>500455</v>
      </c>
      <c r="F59" s="55"/>
      <c r="G59" s="178">
        <v>0</v>
      </c>
      <c r="H59" s="55"/>
      <c r="I59" s="178">
        <v>0</v>
      </c>
    </row>
    <row r="60" spans="1:9" ht="23.25" customHeight="1" x14ac:dyDescent="0.65">
      <c r="A60" s="89"/>
      <c r="B60" s="85"/>
      <c r="C60" s="98">
        <f>SUM(C54:C59)</f>
        <v>-224013</v>
      </c>
      <c r="D60" s="69"/>
      <c r="E60" s="98">
        <f>SUM(E54:E59)</f>
        <v>-314470</v>
      </c>
      <c r="F60" s="54"/>
      <c r="G60" s="98">
        <f>SUM(G54:G59)</f>
        <v>0</v>
      </c>
      <c r="H60" s="14"/>
      <c r="I60" s="98">
        <f>SUM(I54:I59)</f>
        <v>0</v>
      </c>
    </row>
    <row r="61" spans="1:9" ht="23.25" customHeight="1" x14ac:dyDescent="0.65">
      <c r="A61" s="90" t="s">
        <v>237</v>
      </c>
      <c r="B61" s="85"/>
      <c r="C61" s="86"/>
      <c r="D61" s="86"/>
      <c r="E61" s="86"/>
      <c r="F61" s="86"/>
      <c r="G61" s="41"/>
      <c r="H61" s="86"/>
      <c r="I61" s="41"/>
    </row>
    <row r="62" spans="1:9" ht="23.25" customHeight="1" x14ac:dyDescent="0.65">
      <c r="A62" s="90" t="s">
        <v>236</v>
      </c>
      <c r="B62" s="85"/>
      <c r="C62" s="86"/>
      <c r="D62" s="86"/>
      <c r="E62" s="86"/>
      <c r="F62" s="86"/>
      <c r="G62" s="41"/>
      <c r="H62" s="86"/>
      <c r="I62" s="41"/>
    </row>
    <row r="63" spans="1:9" ht="23.25" customHeight="1" x14ac:dyDescent="0.65">
      <c r="A63" s="91" t="s">
        <v>199</v>
      </c>
      <c r="B63" s="85"/>
      <c r="C63" s="86"/>
      <c r="D63" s="86"/>
      <c r="E63" s="86"/>
      <c r="F63" s="86"/>
      <c r="G63" s="41"/>
      <c r="H63" s="86"/>
      <c r="I63" s="41"/>
    </row>
    <row r="64" spans="1:9" ht="23.25" customHeight="1" x14ac:dyDescent="0.65">
      <c r="A64" s="91" t="s">
        <v>200</v>
      </c>
      <c r="B64" s="85"/>
      <c r="C64" s="41"/>
      <c r="D64" s="86"/>
      <c r="E64" s="41"/>
      <c r="F64" s="86"/>
      <c r="G64" s="41"/>
      <c r="H64" s="86"/>
      <c r="I64" s="41"/>
    </row>
    <row r="65" spans="1:9" ht="23.25" customHeight="1" x14ac:dyDescent="0.65">
      <c r="A65" s="91" t="s">
        <v>198</v>
      </c>
      <c r="B65" s="85">
        <v>12</v>
      </c>
      <c r="C65" s="141">
        <v>89081</v>
      </c>
      <c r="D65" s="86"/>
      <c r="E65" s="141">
        <v>138000</v>
      </c>
      <c r="F65" s="86"/>
      <c r="G65" s="141">
        <v>33898</v>
      </c>
      <c r="H65" s="86"/>
      <c r="I65" s="141">
        <v>138000</v>
      </c>
    </row>
    <row r="66" spans="1:9" ht="23.25" customHeight="1" x14ac:dyDescent="0.65">
      <c r="A66" s="91" t="s">
        <v>183</v>
      </c>
      <c r="B66" s="85"/>
      <c r="C66" s="41"/>
      <c r="D66" s="86"/>
      <c r="E66" s="41"/>
      <c r="F66" s="86"/>
      <c r="G66" s="41"/>
      <c r="H66" s="86"/>
      <c r="I66" s="41"/>
    </row>
    <row r="67" spans="1:9" ht="23.25" customHeight="1" x14ac:dyDescent="0.65">
      <c r="A67" s="91" t="s">
        <v>184</v>
      </c>
      <c r="B67" s="85"/>
      <c r="C67" s="41"/>
      <c r="D67" s="86"/>
      <c r="E67" s="41"/>
      <c r="F67" s="86"/>
      <c r="G67" s="41"/>
      <c r="H67" s="86"/>
      <c r="I67" s="41"/>
    </row>
    <row r="68" spans="1:9" ht="23.25" customHeight="1" x14ac:dyDescent="0.65">
      <c r="A68" s="91" t="s">
        <v>185</v>
      </c>
      <c r="B68" s="85"/>
      <c r="C68" s="141">
        <v>-17817</v>
      </c>
      <c r="D68" s="86"/>
      <c r="E68" s="141">
        <v>-27600</v>
      </c>
      <c r="F68" s="86"/>
      <c r="G68" s="141">
        <v>-6780</v>
      </c>
      <c r="H68" s="86"/>
      <c r="I68" s="141">
        <v>-27600</v>
      </c>
    </row>
    <row r="69" spans="1:9" ht="23.25" customHeight="1" x14ac:dyDescent="0.65">
      <c r="A69" s="91" t="s">
        <v>265</v>
      </c>
      <c r="B69" s="85"/>
      <c r="C69" s="141"/>
      <c r="D69" s="86"/>
      <c r="E69" s="141"/>
      <c r="F69" s="86"/>
      <c r="G69" s="141"/>
      <c r="H69" s="86"/>
      <c r="I69" s="141"/>
    </row>
    <row r="70" spans="1:9" ht="23.25" customHeight="1" x14ac:dyDescent="0.65">
      <c r="A70" s="91" t="s">
        <v>193</v>
      </c>
      <c r="B70" s="85">
        <v>5</v>
      </c>
      <c r="C70" s="141">
        <v>3557</v>
      </c>
      <c r="D70" s="86"/>
      <c r="E70" s="178">
        <v>0</v>
      </c>
      <c r="F70" s="86"/>
      <c r="G70" s="178">
        <v>0</v>
      </c>
      <c r="H70" s="86"/>
      <c r="I70" s="178">
        <v>0</v>
      </c>
    </row>
    <row r="71" spans="1:9" ht="23.25" customHeight="1" x14ac:dyDescent="0.65">
      <c r="A71" s="92"/>
      <c r="B71" s="85"/>
      <c r="C71" s="98">
        <f>SUM(C65:C70)</f>
        <v>74821</v>
      </c>
      <c r="D71" s="69"/>
      <c r="E71" s="98">
        <f>SUM(E65:E70)</f>
        <v>110400</v>
      </c>
      <c r="F71" s="62"/>
      <c r="G71" s="98">
        <f>SUM(G65:G70)</f>
        <v>27118</v>
      </c>
      <c r="H71" s="62"/>
      <c r="I71" s="98">
        <f>SUM(I65:I70)</f>
        <v>110400</v>
      </c>
    </row>
    <row r="72" spans="1:9" ht="23.25" customHeight="1" x14ac:dyDescent="0.65">
      <c r="A72" s="89" t="s">
        <v>227</v>
      </c>
      <c r="B72" s="85"/>
      <c r="C72" s="62"/>
      <c r="D72" s="69"/>
      <c r="E72" s="62"/>
      <c r="F72" s="54"/>
      <c r="G72" s="62"/>
      <c r="H72" s="69"/>
      <c r="I72" s="62"/>
    </row>
    <row r="73" spans="1:9" ht="23.25" customHeight="1" x14ac:dyDescent="0.65">
      <c r="A73" s="89" t="s">
        <v>143</v>
      </c>
      <c r="B73" s="85"/>
      <c r="C73" s="16">
        <f>C60+C71</f>
        <v>-149192</v>
      </c>
      <c r="D73" s="69"/>
      <c r="E73" s="16">
        <f>E60+E71</f>
        <v>-204070</v>
      </c>
      <c r="F73" s="54"/>
      <c r="G73" s="16">
        <f>G71</f>
        <v>27118</v>
      </c>
      <c r="H73" s="69"/>
      <c r="I73" s="16">
        <f>I71</f>
        <v>110400</v>
      </c>
    </row>
    <row r="74" spans="1:9" ht="23.25" customHeight="1" thickBot="1" x14ac:dyDescent="0.7">
      <c r="A74" s="89" t="s">
        <v>228</v>
      </c>
      <c r="B74" s="85"/>
      <c r="C74" s="78">
        <f>C49+C73</f>
        <v>4804373</v>
      </c>
      <c r="D74" s="69"/>
      <c r="E74" s="78">
        <f>E49+E73</f>
        <v>4050266</v>
      </c>
      <c r="F74" s="69"/>
      <c r="G74" s="78">
        <f>G49+G73</f>
        <v>2785003</v>
      </c>
      <c r="H74" s="69"/>
      <c r="I74" s="78">
        <f>I49+I73</f>
        <v>2135906</v>
      </c>
    </row>
    <row r="75" spans="1:9" ht="17.5" customHeight="1" thickTop="1" x14ac:dyDescent="0.65">
      <c r="A75" s="86"/>
      <c r="B75" s="85"/>
      <c r="C75" s="93"/>
      <c r="D75" s="86"/>
      <c r="E75" s="93"/>
      <c r="F75" s="86"/>
      <c r="G75" s="86"/>
      <c r="H75" s="86"/>
      <c r="I75" s="86"/>
    </row>
    <row r="76" spans="1:9" s="26" customFormat="1" ht="23.25" customHeight="1" x14ac:dyDescent="0.65">
      <c r="A76" s="84" t="s">
        <v>44</v>
      </c>
      <c r="B76" s="85"/>
      <c r="C76" s="86"/>
      <c r="D76" s="86"/>
      <c r="E76" s="86"/>
      <c r="F76" s="86"/>
      <c r="G76" s="86"/>
      <c r="H76" s="86"/>
      <c r="I76" s="86"/>
    </row>
    <row r="77" spans="1:9" ht="23.25" customHeight="1" x14ac:dyDescent="0.65">
      <c r="A77" s="84" t="s">
        <v>209</v>
      </c>
      <c r="B77" s="85"/>
      <c r="C77" s="86"/>
      <c r="D77" s="86"/>
      <c r="E77" s="86"/>
      <c r="F77" s="86"/>
      <c r="G77" s="86"/>
      <c r="H77" s="86"/>
      <c r="I77" s="86"/>
    </row>
    <row r="78" spans="1:9" ht="23.25" customHeight="1" x14ac:dyDescent="0.65">
      <c r="A78" s="84"/>
      <c r="B78" s="85"/>
      <c r="C78" s="86"/>
      <c r="D78" s="86"/>
      <c r="E78" s="86"/>
      <c r="F78" s="86"/>
      <c r="G78" s="86"/>
      <c r="H78" s="86"/>
      <c r="I78" s="86"/>
    </row>
    <row r="79" spans="1:9" ht="23.25" customHeight="1" x14ac:dyDescent="0.65">
      <c r="A79" s="86"/>
      <c r="B79" s="87"/>
      <c r="C79" s="295" t="s">
        <v>0</v>
      </c>
      <c r="D79" s="295"/>
      <c r="E79" s="295"/>
      <c r="F79" s="88"/>
      <c r="G79" s="295" t="s">
        <v>45</v>
      </c>
      <c r="H79" s="295"/>
      <c r="I79" s="295"/>
    </row>
    <row r="80" spans="1:9" s="65" customFormat="1" ht="23.25" customHeight="1" x14ac:dyDescent="0.65">
      <c r="A80" s="75"/>
      <c r="B80" s="6"/>
      <c r="C80" s="293" t="s">
        <v>206</v>
      </c>
      <c r="D80" s="293"/>
      <c r="E80" s="293"/>
      <c r="F80" s="7"/>
      <c r="G80" s="293" t="s">
        <v>206</v>
      </c>
      <c r="H80" s="293"/>
      <c r="I80" s="293"/>
    </row>
    <row r="81" spans="1:9" s="65" customFormat="1" ht="23.25" customHeight="1" x14ac:dyDescent="0.65">
      <c r="A81" s="75"/>
      <c r="B81" s="6"/>
      <c r="C81" s="293" t="s">
        <v>207</v>
      </c>
      <c r="D81" s="293"/>
      <c r="E81" s="293"/>
      <c r="F81" s="7"/>
      <c r="G81" s="293" t="s">
        <v>207</v>
      </c>
      <c r="H81" s="293"/>
      <c r="I81" s="293"/>
    </row>
    <row r="82" spans="1:9" ht="23.25" customHeight="1" x14ac:dyDescent="0.65">
      <c r="A82" s="86"/>
      <c r="B82" s="87"/>
      <c r="C82" s="105">
        <v>2566</v>
      </c>
      <c r="D82" s="105"/>
      <c r="E82" s="105">
        <v>2565</v>
      </c>
      <c r="F82" s="8"/>
      <c r="G82" s="105">
        <v>2566</v>
      </c>
      <c r="H82" s="105"/>
      <c r="I82" s="105">
        <v>2565</v>
      </c>
    </row>
    <row r="83" spans="1:9" ht="23.25" customHeight="1" x14ac:dyDescent="0.65">
      <c r="A83" s="86"/>
      <c r="B83" s="87"/>
      <c r="C83" s="294" t="s">
        <v>230</v>
      </c>
      <c r="D83" s="294"/>
      <c r="E83" s="294"/>
      <c r="F83" s="294"/>
      <c r="G83" s="294"/>
      <c r="H83" s="294"/>
      <c r="I83" s="294"/>
    </row>
    <row r="84" spans="1:9" ht="23.25" customHeight="1" x14ac:dyDescent="0.65">
      <c r="A84" s="89" t="s">
        <v>173</v>
      </c>
      <c r="B84" s="85"/>
      <c r="C84" s="86"/>
      <c r="D84" s="86"/>
      <c r="E84" s="86"/>
      <c r="F84" s="86"/>
      <c r="G84" s="86"/>
      <c r="H84" s="86"/>
      <c r="I84" s="86"/>
    </row>
    <row r="85" spans="1:9" ht="23.25" customHeight="1" x14ac:dyDescent="0.65">
      <c r="A85" s="15" t="s">
        <v>109</v>
      </c>
      <c r="B85" s="85"/>
      <c r="C85" s="20">
        <f>'SH9'!Y28</f>
        <v>4084877</v>
      </c>
      <c r="D85" s="95"/>
      <c r="E85" s="20">
        <v>3382497</v>
      </c>
      <c r="F85" s="95"/>
      <c r="G85" s="141">
        <f>'SH 11'!O16</f>
        <v>2785003</v>
      </c>
      <c r="H85" s="96"/>
      <c r="I85" s="141">
        <f>I74</f>
        <v>2135906</v>
      </c>
    </row>
    <row r="86" spans="1:9" ht="23.25" customHeight="1" x14ac:dyDescent="0.65">
      <c r="A86" s="110" t="s">
        <v>131</v>
      </c>
      <c r="B86" s="12"/>
      <c r="C86" s="21">
        <f>'SH9'!AA28</f>
        <v>719496</v>
      </c>
      <c r="D86" s="95"/>
      <c r="E86" s="21">
        <v>667769</v>
      </c>
      <c r="F86" s="95"/>
      <c r="G86" s="23">
        <v>0</v>
      </c>
      <c r="H86" s="14"/>
      <c r="I86" s="178">
        <v>0</v>
      </c>
    </row>
    <row r="87" spans="1:9" ht="23.25" customHeight="1" thickBot="1" x14ac:dyDescent="0.7">
      <c r="A87" s="89" t="s">
        <v>228</v>
      </c>
      <c r="B87" s="85"/>
      <c r="C87" s="78">
        <f>SUM(C85:C86)</f>
        <v>4804373</v>
      </c>
      <c r="D87" s="69"/>
      <c r="E87" s="78">
        <f>SUM(E85:E86)</f>
        <v>4050266</v>
      </c>
      <c r="F87" s="69"/>
      <c r="G87" s="223">
        <f>G85</f>
        <v>2785003</v>
      </c>
      <c r="H87" s="69"/>
      <c r="I87" s="223">
        <f>I85</f>
        <v>2135906</v>
      </c>
    </row>
    <row r="88" spans="1:9" ht="23.25" customHeight="1" thickTop="1" x14ac:dyDescent="0.65"/>
  </sheetData>
  <mergeCells count="21">
    <mergeCell ref="G46:I46"/>
    <mergeCell ref="C46:E46"/>
    <mergeCell ref="C48:I48"/>
    <mergeCell ref="C5:E5"/>
    <mergeCell ref="G5:I5"/>
    <mergeCell ref="C8:I8"/>
    <mergeCell ref="C44:E44"/>
    <mergeCell ref="G44:I44"/>
    <mergeCell ref="C4:E4"/>
    <mergeCell ref="G4:I4"/>
    <mergeCell ref="C45:E45"/>
    <mergeCell ref="G45:I45"/>
    <mergeCell ref="G6:I6"/>
    <mergeCell ref="C6:E6"/>
    <mergeCell ref="C83:I83"/>
    <mergeCell ref="C79:E79"/>
    <mergeCell ref="G79:I79"/>
    <mergeCell ref="C80:E80"/>
    <mergeCell ref="G80:I80"/>
    <mergeCell ref="C81:E81"/>
    <mergeCell ref="G81:I81"/>
  </mergeCells>
  <pageMargins left="0.8" right="0.8" top="0.48" bottom="0.5" header="0.5" footer="0.5"/>
  <pageSetup paperSize="9" scale="81" firstPageNumber="6" fitToHeight="2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40" max="16383" man="1"/>
    <brk id="75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D31"/>
  <sheetViews>
    <sheetView view="pageBreakPreview" zoomScale="70" zoomScaleNormal="60" zoomScaleSheetLayoutView="70" workbookViewId="0"/>
  </sheetViews>
  <sheetFormatPr defaultColWidth="8.8984375" defaultRowHeight="21.75" customHeight="1" x14ac:dyDescent="0.65"/>
  <cols>
    <col min="1" max="1" width="45.5" style="114" customWidth="1"/>
    <col min="2" max="2" width="1.69921875" style="114" customWidth="1"/>
    <col min="3" max="3" width="13.09765625" style="114" customWidth="1"/>
    <col min="4" max="4" width="0.69921875" style="114" customWidth="1"/>
    <col min="5" max="5" width="12.59765625" style="114" customWidth="1"/>
    <col min="6" max="6" width="0.69921875" style="114" customWidth="1"/>
    <col min="7" max="7" width="17.59765625" style="114" customWidth="1"/>
    <col min="8" max="8" width="0.69921875" style="114" customWidth="1"/>
    <col min="9" max="9" width="13.59765625" style="114" customWidth="1"/>
    <col min="10" max="10" width="0.69921875" style="114" customWidth="1"/>
    <col min="11" max="11" width="12.59765625" style="114" customWidth="1"/>
    <col min="12" max="12" width="0.69921875" style="114" customWidth="1"/>
    <col min="13" max="13" width="13.59765625" style="114" customWidth="1"/>
    <col min="14" max="14" width="0.69921875" style="114" customWidth="1"/>
    <col min="15" max="15" width="12.59765625" style="114" customWidth="1"/>
    <col min="16" max="16" width="0.69921875" style="114" customWidth="1"/>
    <col min="17" max="17" width="13.09765625" style="114" customWidth="1"/>
    <col min="18" max="18" width="0.69921875" style="114" customWidth="1"/>
    <col min="19" max="19" width="15.19921875" style="114" customWidth="1"/>
    <col min="20" max="20" width="0.69921875" style="114" customWidth="1"/>
    <col min="21" max="21" width="13.59765625" style="114" customWidth="1"/>
    <col min="22" max="22" width="0.69921875" style="114" customWidth="1"/>
    <col min="23" max="23" width="13.59765625" style="114" customWidth="1"/>
    <col min="24" max="24" width="0.69921875" style="106" customWidth="1"/>
    <col min="25" max="25" width="13.59765625" style="106" customWidth="1"/>
    <col min="26" max="26" width="0.69921875" style="106" customWidth="1"/>
    <col min="27" max="27" width="13.59765625" style="106" customWidth="1"/>
    <col min="28" max="28" width="0.69921875" style="106" customWidth="1"/>
    <col min="29" max="29" width="13.59765625" style="106" customWidth="1"/>
    <col min="30" max="16384" width="8.8984375" style="114"/>
  </cols>
  <sheetData>
    <row r="1" spans="1:29" s="111" customFormat="1" ht="24" customHeight="1" x14ac:dyDescent="0.65">
      <c r="A1" s="1" t="s">
        <v>44</v>
      </c>
      <c r="B1" s="64"/>
      <c r="C1" s="26"/>
      <c r="D1" s="4"/>
      <c r="E1" s="26"/>
      <c r="F1" s="26"/>
      <c r="G1" s="26"/>
      <c r="H1" s="26"/>
      <c r="I1" s="26"/>
      <c r="J1" s="26"/>
      <c r="K1" s="26"/>
      <c r="L1" s="26"/>
      <c r="M1" s="118"/>
      <c r="N1" s="118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111" customFormat="1" ht="24" customHeight="1" x14ac:dyDescent="0.65">
      <c r="A2" s="66" t="s">
        <v>211</v>
      </c>
      <c r="B2" s="5"/>
      <c r="C2" s="26"/>
      <c r="D2" s="26"/>
      <c r="E2" s="26"/>
      <c r="F2" s="26"/>
      <c r="G2" s="26"/>
      <c r="H2" s="26"/>
      <c r="I2" s="26"/>
      <c r="J2" s="26"/>
      <c r="K2" s="26"/>
      <c r="L2" s="26"/>
      <c r="M2" s="68"/>
      <c r="N2" s="68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s="111" customFormat="1" ht="24" customHeight="1" x14ac:dyDescent="0.65">
      <c r="A3" s="66"/>
      <c r="B3" s="5"/>
      <c r="C3" s="26"/>
      <c r="D3" s="26"/>
      <c r="E3" s="26"/>
      <c r="F3" s="26"/>
      <c r="G3" s="26"/>
      <c r="H3" s="26"/>
      <c r="I3" s="26"/>
      <c r="J3" s="26"/>
      <c r="K3" s="26"/>
      <c r="L3" s="26"/>
      <c r="M3" s="68"/>
      <c r="N3" s="68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29" s="63" customFormat="1" ht="24" customHeight="1" x14ac:dyDescent="0.65">
      <c r="A4" s="124"/>
      <c r="B4" s="125"/>
      <c r="C4" s="296" t="s">
        <v>0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</row>
    <row r="5" spans="1:29" s="63" customFormat="1" ht="24" customHeight="1" x14ac:dyDescent="0.65">
      <c r="A5" s="124"/>
      <c r="B5" s="125"/>
      <c r="C5" s="126"/>
      <c r="D5" s="126"/>
      <c r="E5" s="126"/>
      <c r="F5" s="126"/>
      <c r="G5" s="127"/>
      <c r="H5" s="126"/>
      <c r="I5" s="297" t="s">
        <v>20</v>
      </c>
      <c r="J5" s="297"/>
      <c r="K5" s="297"/>
      <c r="L5" s="126"/>
      <c r="M5" s="126"/>
      <c r="N5" s="126"/>
      <c r="O5" s="297" t="s">
        <v>66</v>
      </c>
      <c r="P5" s="297"/>
      <c r="Q5" s="297"/>
      <c r="R5" s="297"/>
      <c r="S5" s="297"/>
      <c r="T5" s="297"/>
      <c r="U5" s="297"/>
      <c r="V5" s="297"/>
      <c r="W5" s="297"/>
      <c r="X5" s="126"/>
      <c r="Y5" s="126"/>
      <c r="Z5" s="126"/>
      <c r="AA5" s="126"/>
      <c r="AB5" s="126"/>
      <c r="AC5" s="126"/>
    </row>
    <row r="6" spans="1:29" s="63" customFormat="1" ht="24" customHeight="1" x14ac:dyDescent="0.65">
      <c r="A6" s="124"/>
      <c r="B6" s="125"/>
      <c r="C6" s="271"/>
      <c r="D6" s="271"/>
      <c r="E6" s="271"/>
      <c r="F6" s="271"/>
      <c r="G6" s="272"/>
      <c r="H6" s="271"/>
      <c r="I6" s="168"/>
      <c r="J6" s="168"/>
      <c r="K6" s="168"/>
      <c r="L6" s="271"/>
      <c r="M6" s="271"/>
      <c r="N6" s="271"/>
      <c r="O6" s="168"/>
      <c r="P6" s="168"/>
      <c r="Q6" s="168"/>
      <c r="R6" s="168"/>
      <c r="S6" s="168"/>
      <c r="T6" s="168"/>
      <c r="U6" s="168" t="s">
        <v>260</v>
      </c>
      <c r="V6" s="168"/>
      <c r="W6" s="168"/>
      <c r="X6" s="271"/>
      <c r="Y6" s="271"/>
      <c r="Z6" s="271"/>
      <c r="AA6" s="271"/>
      <c r="AB6" s="271"/>
      <c r="AC6" s="271"/>
    </row>
    <row r="7" spans="1:29" s="63" customFormat="1" ht="24" customHeight="1" x14ac:dyDescent="0.65">
      <c r="A7" s="124"/>
      <c r="B7" s="125"/>
      <c r="C7" s="126"/>
      <c r="D7" s="126"/>
      <c r="E7" s="126"/>
      <c r="F7" s="126"/>
      <c r="G7" s="127" t="s">
        <v>238</v>
      </c>
      <c r="H7" s="126"/>
      <c r="I7" s="168"/>
      <c r="J7" s="168"/>
      <c r="K7" s="168"/>
      <c r="L7" s="126"/>
      <c r="M7" s="126"/>
      <c r="N7" s="126"/>
      <c r="O7" s="168"/>
      <c r="P7" s="168"/>
      <c r="Q7" s="168"/>
      <c r="R7" s="168"/>
      <c r="S7" s="168"/>
      <c r="T7" s="168"/>
      <c r="U7" s="168" t="s">
        <v>261</v>
      </c>
      <c r="V7" s="168"/>
      <c r="W7" s="168"/>
      <c r="X7" s="126"/>
      <c r="Y7" s="126"/>
      <c r="Z7" s="126"/>
      <c r="AA7" s="126"/>
      <c r="AB7" s="126"/>
      <c r="AC7" s="126"/>
    </row>
    <row r="8" spans="1:29" s="63" customFormat="1" ht="24" customHeight="1" x14ac:dyDescent="0.65">
      <c r="A8" s="128"/>
      <c r="B8" s="129"/>
      <c r="D8" s="130"/>
      <c r="F8" s="298" t="s">
        <v>138</v>
      </c>
      <c r="G8" s="298"/>
      <c r="H8" s="298"/>
      <c r="J8" s="130"/>
      <c r="L8" s="127"/>
      <c r="M8" s="127"/>
      <c r="N8" s="127"/>
      <c r="O8" s="130"/>
      <c r="P8" s="130"/>
      <c r="Q8" s="130" t="s">
        <v>168</v>
      </c>
      <c r="R8" s="130"/>
      <c r="S8" s="130"/>
      <c r="T8" s="232"/>
      <c r="U8" s="232" t="s">
        <v>262</v>
      </c>
      <c r="V8" s="130"/>
      <c r="W8" s="130" t="s">
        <v>84</v>
      </c>
      <c r="X8" s="127"/>
      <c r="Y8" s="127"/>
      <c r="Z8" s="128"/>
      <c r="AA8" s="127" t="s">
        <v>48</v>
      </c>
      <c r="AB8" s="130"/>
      <c r="AC8" s="130"/>
    </row>
    <row r="9" spans="1:29" s="63" customFormat="1" ht="24" customHeight="1" x14ac:dyDescent="0.65">
      <c r="A9" s="128"/>
      <c r="B9" s="129"/>
      <c r="C9" s="127"/>
      <c r="D9" s="130"/>
      <c r="E9" s="130" t="s">
        <v>28</v>
      </c>
      <c r="G9" s="130" t="s">
        <v>141</v>
      </c>
      <c r="I9" s="127" t="s">
        <v>53</v>
      </c>
      <c r="J9" s="130"/>
      <c r="K9" s="127"/>
      <c r="L9" s="127"/>
      <c r="M9" s="127" t="s">
        <v>101</v>
      </c>
      <c r="N9" s="127"/>
      <c r="O9" s="130" t="s">
        <v>168</v>
      </c>
      <c r="P9" s="130"/>
      <c r="Q9" s="130" t="s">
        <v>169</v>
      </c>
      <c r="R9" s="130"/>
      <c r="S9" s="130" t="s">
        <v>168</v>
      </c>
      <c r="T9" s="232"/>
      <c r="U9" s="272" t="s">
        <v>263</v>
      </c>
      <c r="V9" s="130"/>
      <c r="W9" s="127" t="s">
        <v>136</v>
      </c>
      <c r="X9" s="127"/>
      <c r="Y9" s="127" t="s">
        <v>47</v>
      </c>
      <c r="Z9" s="128"/>
      <c r="AA9" s="127" t="s">
        <v>70</v>
      </c>
      <c r="AB9" s="130"/>
      <c r="AC9" s="127"/>
    </row>
    <row r="10" spans="1:29" s="63" customFormat="1" ht="24" customHeight="1" x14ac:dyDescent="0.65">
      <c r="A10" s="128"/>
      <c r="B10" s="129"/>
      <c r="C10" s="127" t="s">
        <v>257</v>
      </c>
      <c r="D10" s="130"/>
      <c r="E10" s="130" t="s">
        <v>61</v>
      </c>
      <c r="F10" s="130"/>
      <c r="G10" s="127" t="s">
        <v>139</v>
      </c>
      <c r="H10" s="130"/>
      <c r="I10" s="127" t="s">
        <v>54</v>
      </c>
      <c r="J10" s="130"/>
      <c r="K10" s="130" t="s">
        <v>49</v>
      </c>
      <c r="L10" s="127"/>
      <c r="M10" s="127" t="s">
        <v>100</v>
      </c>
      <c r="N10" s="127"/>
      <c r="O10" s="130" t="s">
        <v>172</v>
      </c>
      <c r="P10" s="130"/>
      <c r="Q10" s="130" t="s">
        <v>284</v>
      </c>
      <c r="R10" s="130"/>
      <c r="S10" s="130" t="s">
        <v>186</v>
      </c>
      <c r="T10" s="232"/>
      <c r="U10" s="272" t="s">
        <v>264</v>
      </c>
      <c r="V10" s="130"/>
      <c r="W10" s="127" t="s">
        <v>161</v>
      </c>
      <c r="X10" s="127"/>
      <c r="Y10" s="127" t="s">
        <v>50</v>
      </c>
      <c r="Z10" s="128"/>
      <c r="AA10" s="127" t="s">
        <v>71</v>
      </c>
      <c r="AB10" s="130"/>
      <c r="AC10" s="130" t="s">
        <v>47</v>
      </c>
    </row>
    <row r="11" spans="1:29" s="63" customFormat="1" ht="24" customHeight="1" x14ac:dyDescent="0.65">
      <c r="B11" s="129"/>
      <c r="C11" s="130" t="s">
        <v>258</v>
      </c>
      <c r="D11" s="130"/>
      <c r="E11" s="127" t="s">
        <v>62</v>
      </c>
      <c r="F11" s="127"/>
      <c r="G11" s="127" t="s">
        <v>178</v>
      </c>
      <c r="H11" s="127"/>
      <c r="I11" s="130" t="s">
        <v>55</v>
      </c>
      <c r="J11" s="130"/>
      <c r="K11" s="130" t="s">
        <v>51</v>
      </c>
      <c r="L11" s="127"/>
      <c r="M11" s="127" t="s">
        <v>99</v>
      </c>
      <c r="N11" s="127"/>
      <c r="O11" s="130" t="s">
        <v>110</v>
      </c>
      <c r="P11" s="130"/>
      <c r="Q11" s="130" t="s">
        <v>162</v>
      </c>
      <c r="R11" s="130"/>
      <c r="S11" s="130" t="s">
        <v>187</v>
      </c>
      <c r="T11" s="232"/>
      <c r="U11" s="272" t="s">
        <v>70</v>
      </c>
      <c r="V11" s="130"/>
      <c r="W11" s="127" t="s">
        <v>50</v>
      </c>
      <c r="X11" s="127"/>
      <c r="Y11" s="127" t="s">
        <v>104</v>
      </c>
      <c r="Z11" s="128"/>
      <c r="AA11" s="130" t="s">
        <v>72</v>
      </c>
      <c r="AB11" s="130"/>
      <c r="AC11" s="130" t="s">
        <v>50</v>
      </c>
    </row>
    <row r="12" spans="1:29" s="63" customFormat="1" ht="24" customHeight="1" x14ac:dyDescent="0.65">
      <c r="B12" s="129"/>
      <c r="C12" s="299" t="s">
        <v>230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</row>
    <row r="13" spans="1:29" s="112" customFormat="1" ht="24" customHeight="1" x14ac:dyDescent="0.65">
      <c r="A13" s="124" t="s">
        <v>252</v>
      </c>
      <c r="B13" s="117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198"/>
      <c r="Z13" s="198"/>
      <c r="AA13" s="198"/>
      <c r="AB13" s="95"/>
      <c r="AC13" s="95"/>
    </row>
    <row r="14" spans="1:29" s="63" customFormat="1" ht="24" customHeight="1" x14ac:dyDescent="0.65">
      <c r="A14" s="124" t="s">
        <v>253</v>
      </c>
      <c r="B14" s="129"/>
      <c r="C14" s="131">
        <v>8983101</v>
      </c>
      <c r="D14" s="132"/>
      <c r="E14" s="131">
        <v>1684317</v>
      </c>
      <c r="F14" s="132"/>
      <c r="G14" s="131">
        <v>288833</v>
      </c>
      <c r="H14" s="132"/>
      <c r="I14" s="131">
        <v>900000</v>
      </c>
      <c r="J14" s="132"/>
      <c r="K14" s="131">
        <v>79417515</v>
      </c>
      <c r="L14" s="132"/>
      <c r="M14" s="131">
        <v>9955000</v>
      </c>
      <c r="N14" s="132"/>
      <c r="O14" s="131">
        <v>-1002191</v>
      </c>
      <c r="P14" s="131"/>
      <c r="Q14" s="131">
        <v>66208</v>
      </c>
      <c r="R14" s="131"/>
      <c r="S14" s="131">
        <v>431412</v>
      </c>
      <c r="T14" s="131"/>
      <c r="U14" s="131">
        <v>0</v>
      </c>
      <c r="V14" s="131"/>
      <c r="W14" s="131">
        <v>-504571</v>
      </c>
      <c r="X14" s="132"/>
      <c r="Y14" s="131">
        <v>100724195</v>
      </c>
      <c r="Z14" s="132"/>
      <c r="AA14" s="131">
        <v>189577101</v>
      </c>
      <c r="AB14" s="132"/>
      <c r="AC14" s="131">
        <f>SUM(Y14:AA14)</f>
        <v>290301296</v>
      </c>
    </row>
    <row r="15" spans="1:29" s="133" customFormat="1" ht="23.25" customHeight="1" x14ac:dyDescent="0.65">
      <c r="A15" s="124" t="s">
        <v>231</v>
      </c>
      <c r="B15" s="199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2"/>
      <c r="P15" s="142"/>
      <c r="Q15" s="142"/>
      <c r="R15" s="142"/>
      <c r="S15" s="142"/>
      <c r="T15" s="142"/>
      <c r="U15" s="142"/>
      <c r="V15" s="142"/>
      <c r="W15" s="142"/>
      <c r="X15" s="147"/>
      <c r="Y15" s="147"/>
      <c r="Z15" s="147"/>
      <c r="AA15" s="147"/>
      <c r="AB15" s="147"/>
      <c r="AC15" s="147"/>
    </row>
    <row r="16" spans="1:29" s="133" customFormat="1" ht="23.25" customHeight="1" x14ac:dyDescent="0.65">
      <c r="A16" s="124" t="s">
        <v>232</v>
      </c>
      <c r="B16" s="199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2"/>
      <c r="P16" s="142"/>
      <c r="Q16" s="142"/>
      <c r="R16" s="142"/>
      <c r="S16" s="142"/>
      <c r="T16" s="142"/>
      <c r="U16" s="142"/>
      <c r="V16" s="142"/>
      <c r="W16" s="142"/>
      <c r="X16" s="147"/>
      <c r="Y16" s="147"/>
      <c r="Z16" s="147"/>
      <c r="AA16" s="147"/>
      <c r="AB16" s="147"/>
      <c r="AC16" s="147"/>
    </row>
    <row r="17" spans="1:30" s="113" customFormat="1" ht="21.75" customHeight="1" x14ac:dyDescent="0.7">
      <c r="A17" s="134" t="s">
        <v>75</v>
      </c>
      <c r="B17" s="129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2"/>
      <c r="P17" s="142"/>
      <c r="Q17" s="142"/>
      <c r="R17" s="142"/>
      <c r="S17" s="142"/>
      <c r="T17" s="142"/>
      <c r="U17" s="142"/>
      <c r="V17" s="142"/>
      <c r="W17" s="142"/>
      <c r="X17" s="147"/>
      <c r="Y17" s="147"/>
      <c r="Z17" s="147"/>
      <c r="AA17" s="147"/>
      <c r="AB17" s="147"/>
      <c r="AC17" s="147"/>
    </row>
    <row r="18" spans="1:30" s="113" customFormat="1" ht="21.75" customHeight="1" x14ac:dyDescent="0.65">
      <c r="A18" t="s">
        <v>111</v>
      </c>
      <c r="B18" s="129"/>
      <c r="C18" s="277">
        <v>0</v>
      </c>
      <c r="D18" s="275"/>
      <c r="E18" s="277">
        <v>0</v>
      </c>
      <c r="F18" s="277"/>
      <c r="G18" s="277">
        <v>0</v>
      </c>
      <c r="H18" s="275"/>
      <c r="I18" s="277">
        <v>0</v>
      </c>
      <c r="J18" s="275"/>
      <c r="K18" s="277">
        <v>0</v>
      </c>
      <c r="L18" s="275"/>
      <c r="M18" s="277">
        <v>0</v>
      </c>
      <c r="N18" s="277"/>
      <c r="O18" s="277">
        <v>0</v>
      </c>
      <c r="P18" s="275"/>
      <c r="Q18" s="277">
        <v>0</v>
      </c>
      <c r="R18" s="275"/>
      <c r="S18" s="277">
        <v>0</v>
      </c>
      <c r="T18" s="147"/>
      <c r="U18" s="277">
        <v>0</v>
      </c>
      <c r="V18" s="143"/>
      <c r="W18" s="148">
        <f t="shared" ref="W18:W19" si="0">SUM(O18,Q18,S18,U18)</f>
        <v>0</v>
      </c>
      <c r="X18" s="147"/>
      <c r="Y18" s="148">
        <f t="shared" ref="Y18:Y19" si="1">SUM(C18:M18,W18)</f>
        <v>0</v>
      </c>
      <c r="Z18" s="149"/>
      <c r="AA18" s="150">
        <v>-5</v>
      </c>
      <c r="AB18" s="149"/>
      <c r="AC18" s="200">
        <f>SUM(Y18:AA18)</f>
        <v>-5</v>
      </c>
    </row>
    <row r="19" spans="1:30" s="113" customFormat="1" ht="21.75" customHeight="1" x14ac:dyDescent="0.7">
      <c r="A19" s="134" t="s">
        <v>103</v>
      </c>
      <c r="B19" s="129"/>
      <c r="C19" s="146">
        <f>SUM(C18)</f>
        <v>0</v>
      </c>
      <c r="D19" s="149"/>
      <c r="E19" s="146">
        <f>SUM(E18)</f>
        <v>0</v>
      </c>
      <c r="F19" s="149"/>
      <c r="G19" s="146">
        <f>SUM(G18)</f>
        <v>0</v>
      </c>
      <c r="H19" s="147"/>
      <c r="I19" s="146">
        <f>SUM(I18)</f>
        <v>0</v>
      </c>
      <c r="J19" s="147"/>
      <c r="K19" s="146">
        <f>SUM(K18)</f>
        <v>0</v>
      </c>
      <c r="L19" s="149"/>
      <c r="M19" s="146">
        <f>SUM(M18)</f>
        <v>0</v>
      </c>
      <c r="N19" s="149"/>
      <c r="O19" s="146">
        <f>SUM(O18)</f>
        <v>0</v>
      </c>
      <c r="P19" s="144"/>
      <c r="Q19" s="146">
        <f>SUM(Q18)</f>
        <v>0</v>
      </c>
      <c r="R19" s="152"/>
      <c r="S19" s="146">
        <f>SUM(S18)</f>
        <v>0</v>
      </c>
      <c r="T19" s="143"/>
      <c r="U19" s="146">
        <f>SUM(U18)</f>
        <v>0</v>
      </c>
      <c r="V19" s="143"/>
      <c r="W19" s="146">
        <f t="shared" si="0"/>
        <v>0</v>
      </c>
      <c r="X19" s="147"/>
      <c r="Y19" s="146">
        <f t="shared" si="1"/>
        <v>0</v>
      </c>
      <c r="Z19" s="149"/>
      <c r="AA19" s="146">
        <f>SUM(AA18)</f>
        <v>-5</v>
      </c>
      <c r="AB19" s="149"/>
      <c r="AC19" s="146">
        <f>SUM(Y19:AA19)</f>
        <v>-5</v>
      </c>
    </row>
    <row r="20" spans="1:30" s="133" customFormat="1" ht="24" customHeight="1" x14ac:dyDescent="0.65">
      <c r="A20" s="274" t="s">
        <v>267</v>
      </c>
      <c r="B20" s="273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</row>
    <row r="21" spans="1:30" s="133" customFormat="1" ht="24" customHeight="1" x14ac:dyDescent="0.65">
      <c r="A21" s="276" t="s">
        <v>266</v>
      </c>
      <c r="B21" s="273"/>
      <c r="C21" s="277">
        <v>0</v>
      </c>
      <c r="D21" s="275"/>
      <c r="E21" s="277">
        <v>0</v>
      </c>
      <c r="F21" s="277"/>
      <c r="G21" s="277">
        <v>0</v>
      </c>
      <c r="H21" s="275"/>
      <c r="I21" s="277">
        <v>0</v>
      </c>
      <c r="J21" s="275"/>
      <c r="K21" s="277">
        <v>0</v>
      </c>
      <c r="L21" s="275"/>
      <c r="M21" s="277">
        <v>0</v>
      </c>
      <c r="N21" s="277"/>
      <c r="O21" s="277">
        <v>0</v>
      </c>
      <c r="P21" s="275"/>
      <c r="Q21" s="277">
        <v>0</v>
      </c>
      <c r="R21" s="275"/>
      <c r="S21" s="277">
        <v>0</v>
      </c>
      <c r="T21" s="147"/>
      <c r="U21" s="277">
        <v>0</v>
      </c>
      <c r="V21" s="147"/>
      <c r="W21" s="277">
        <f t="shared" ref="W21:W22" si="2">SUM(O21,Q21,S21,U21)</f>
        <v>0</v>
      </c>
      <c r="X21" s="277"/>
      <c r="Y21" s="277">
        <f>SUM(C21:M21,W21)</f>
        <v>0</v>
      </c>
      <c r="Z21" s="275"/>
      <c r="AA21" s="278">
        <v>73500</v>
      </c>
      <c r="AB21" s="275"/>
      <c r="AC21" s="149">
        <f t="shared" ref="AC21:AC22" si="3">SUM(Y21:AA21)</f>
        <v>73500</v>
      </c>
    </row>
    <row r="22" spans="1:30" s="133" customFormat="1" ht="24" customHeight="1" x14ac:dyDescent="0.65">
      <c r="A22" s="279" t="s">
        <v>268</v>
      </c>
      <c r="B22" s="273"/>
      <c r="C22" s="280">
        <f>C21</f>
        <v>0</v>
      </c>
      <c r="D22" s="281"/>
      <c r="E22" s="280">
        <f>E21</f>
        <v>0</v>
      </c>
      <c r="F22" s="281"/>
      <c r="G22" s="280">
        <f>G21</f>
        <v>0</v>
      </c>
      <c r="H22" s="281"/>
      <c r="I22" s="280">
        <f>I21</f>
        <v>0</v>
      </c>
      <c r="J22" s="281"/>
      <c r="K22" s="280">
        <f>K21</f>
        <v>0</v>
      </c>
      <c r="L22" s="281"/>
      <c r="M22" s="280">
        <f>M21</f>
        <v>0</v>
      </c>
      <c r="N22" s="281"/>
      <c r="O22" s="280">
        <f>O21</f>
        <v>0</v>
      </c>
      <c r="P22" s="281"/>
      <c r="Q22" s="280">
        <f>Q21</f>
        <v>0</v>
      </c>
      <c r="R22" s="281"/>
      <c r="S22" s="280">
        <f>S21</f>
        <v>0</v>
      </c>
      <c r="T22" s="147"/>
      <c r="U22" s="280">
        <f>U21</f>
        <v>0</v>
      </c>
      <c r="V22" s="147"/>
      <c r="W22" s="280">
        <f t="shared" si="2"/>
        <v>0</v>
      </c>
      <c r="X22" s="281"/>
      <c r="Y22" s="280">
        <f>SUM(C22:M22,W22)</f>
        <v>0</v>
      </c>
      <c r="Z22" s="281"/>
      <c r="AA22" s="280">
        <f>SUM(AA21)</f>
        <v>73500</v>
      </c>
      <c r="AB22" s="275"/>
      <c r="AC22" s="280">
        <f t="shared" si="3"/>
        <v>73500</v>
      </c>
    </row>
    <row r="23" spans="1:30" s="136" customFormat="1" ht="23.25" customHeight="1" x14ac:dyDescent="0.65">
      <c r="A23" s="124" t="s">
        <v>233</v>
      </c>
      <c r="B23" s="125"/>
    </row>
    <row r="24" spans="1:30" s="136" customFormat="1" ht="23.25" customHeight="1" x14ac:dyDescent="0.65">
      <c r="A24" s="124" t="s">
        <v>232</v>
      </c>
      <c r="B24" s="125"/>
      <c r="C24" s="201">
        <f>C19+C22</f>
        <v>0</v>
      </c>
      <c r="D24" s="147"/>
      <c r="E24" s="201">
        <f>E19+E22</f>
        <v>0</v>
      </c>
      <c r="F24" s="147"/>
      <c r="G24" s="201">
        <f>G19+G22</f>
        <v>0</v>
      </c>
      <c r="H24" s="147"/>
      <c r="I24" s="201">
        <f>I19+I22</f>
        <v>0</v>
      </c>
      <c r="J24" s="147"/>
      <c r="K24" s="201">
        <f>K19+K22</f>
        <v>0</v>
      </c>
      <c r="L24" s="147"/>
      <c r="M24" s="201">
        <f>M19+M22</f>
        <v>0</v>
      </c>
      <c r="N24" s="147"/>
      <c r="O24" s="201">
        <f>O19+O22</f>
        <v>0</v>
      </c>
      <c r="P24" s="147"/>
      <c r="Q24" s="201">
        <f>Q19+Q22</f>
        <v>0</v>
      </c>
      <c r="R24" s="202"/>
      <c r="S24" s="201">
        <f>S19+S22</f>
        <v>0</v>
      </c>
      <c r="T24" s="147"/>
      <c r="U24" s="201">
        <f>U19+U22</f>
        <v>0</v>
      </c>
      <c r="V24" s="147"/>
      <c r="W24" s="201">
        <f>SUM(O24,Q24,S24,U24)</f>
        <v>0</v>
      </c>
      <c r="X24" s="147"/>
      <c r="Y24" s="201">
        <f>Y19+Y22</f>
        <v>0</v>
      </c>
      <c r="Z24" s="147"/>
      <c r="AA24" s="201">
        <f>AA19+AA22</f>
        <v>73495</v>
      </c>
      <c r="AB24" s="147"/>
      <c r="AC24" s="201">
        <f>AC19+AC22</f>
        <v>73495</v>
      </c>
    </row>
    <row r="25" spans="1:30" s="63" customFormat="1" ht="24" customHeight="1" x14ac:dyDescent="0.65">
      <c r="A25" s="124" t="s">
        <v>215</v>
      </c>
      <c r="B25" s="125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</row>
    <row r="26" spans="1:30" s="112" customFormat="1" ht="24" customHeight="1" x14ac:dyDescent="0.65">
      <c r="A26" s="19" t="s">
        <v>76</v>
      </c>
      <c r="B26" s="71"/>
      <c r="C26" s="135">
        <v>0</v>
      </c>
      <c r="D26" s="131"/>
      <c r="E26" s="135">
        <v>0</v>
      </c>
      <c r="F26" s="135"/>
      <c r="G26" s="135">
        <v>0</v>
      </c>
      <c r="H26" s="131"/>
      <c r="I26" s="135">
        <v>0</v>
      </c>
      <c r="J26" s="72"/>
      <c r="K26" s="101">
        <f>'PL 3M 6-8'!C35</f>
        <v>4122777</v>
      </c>
      <c r="L26" s="99"/>
      <c r="M26" s="135">
        <v>0</v>
      </c>
      <c r="N26" s="131"/>
      <c r="O26" s="135">
        <v>0</v>
      </c>
      <c r="P26" s="135"/>
      <c r="Q26" s="135">
        <v>0</v>
      </c>
      <c r="R26" s="135"/>
      <c r="S26" s="135">
        <v>0</v>
      </c>
      <c r="T26" s="99"/>
      <c r="U26" s="135">
        <v>0</v>
      </c>
      <c r="V26" s="99"/>
      <c r="W26" s="135">
        <f t="shared" ref="W26:W27" si="4">SUM(O26,Q26,S26,U26)</f>
        <v>0</v>
      </c>
      <c r="X26" s="138"/>
      <c r="Y26" s="101">
        <f t="shared" ref="Y26:Y27" si="5">SUM(C26:M26,W26)</f>
        <v>4122777</v>
      </c>
      <c r="Z26" s="138"/>
      <c r="AA26" s="101">
        <v>830788</v>
      </c>
      <c r="AB26" s="27"/>
      <c r="AC26" s="101">
        <f t="shared" ref="AC26:AC27" si="6">SUM(Y26:AA26)</f>
        <v>4953565</v>
      </c>
      <c r="AD26" s="283"/>
    </row>
    <row r="27" spans="1:30" s="112" customFormat="1" ht="24" customHeight="1" x14ac:dyDescent="0.65">
      <c r="A27" s="19" t="s">
        <v>73</v>
      </c>
      <c r="B27" s="70"/>
      <c r="C27" s="100">
        <v>0</v>
      </c>
      <c r="D27" s="99"/>
      <c r="E27" s="100">
        <v>0</v>
      </c>
      <c r="F27" s="99"/>
      <c r="G27" s="100">
        <v>0</v>
      </c>
      <c r="H27" s="99"/>
      <c r="I27" s="100">
        <v>0</v>
      </c>
      <c r="J27" s="72"/>
      <c r="K27" s="100">
        <v>0</v>
      </c>
      <c r="L27" s="72"/>
      <c r="M27" s="100">
        <v>0</v>
      </c>
      <c r="N27" s="99"/>
      <c r="O27" s="101">
        <v>-1599</v>
      </c>
      <c r="P27" s="99"/>
      <c r="Q27" s="101">
        <v>-93430</v>
      </c>
      <c r="R27" s="99"/>
      <c r="S27" s="100">
        <v>53572</v>
      </c>
      <c r="T27" s="99"/>
      <c r="U27" s="101">
        <v>3557</v>
      </c>
      <c r="V27" s="99"/>
      <c r="W27" s="101">
        <f t="shared" si="4"/>
        <v>-37900</v>
      </c>
      <c r="X27" s="138"/>
      <c r="Y27" s="101">
        <f t="shared" si="5"/>
        <v>-37900</v>
      </c>
      <c r="Z27" s="27"/>
      <c r="AA27" s="135">
        <v>-111292</v>
      </c>
      <c r="AB27" s="27"/>
      <c r="AC27" s="101">
        <f t="shared" si="6"/>
        <v>-149192</v>
      </c>
      <c r="AD27" s="283"/>
    </row>
    <row r="28" spans="1:30" s="112" customFormat="1" ht="24" customHeight="1" x14ac:dyDescent="0.65">
      <c r="A28" s="60" t="s">
        <v>216</v>
      </c>
      <c r="B28" s="71"/>
      <c r="C28" s="102">
        <f>SUM(C26:C27)</f>
        <v>0</v>
      </c>
      <c r="D28" s="72"/>
      <c r="E28" s="102">
        <f>SUM(E26:E27)</f>
        <v>0</v>
      </c>
      <c r="F28" s="72"/>
      <c r="G28" s="102">
        <f>SUM(G26:G27)</f>
        <v>0</v>
      </c>
      <c r="H28" s="72"/>
      <c r="I28" s="102">
        <f>SUM(I26:I27)</f>
        <v>0</v>
      </c>
      <c r="J28" s="72"/>
      <c r="K28" s="102">
        <f>SUM(K26:K27)</f>
        <v>4122777</v>
      </c>
      <c r="L28" s="72"/>
      <c r="M28" s="102">
        <f>SUM(M26:M27)</f>
        <v>0</v>
      </c>
      <c r="N28" s="72"/>
      <c r="O28" s="102">
        <f>SUM(O26:O27)</f>
        <v>-1599</v>
      </c>
      <c r="P28" s="72"/>
      <c r="Q28" s="102">
        <f>SUM(Q26:Q27)</f>
        <v>-93430</v>
      </c>
      <c r="R28" s="72"/>
      <c r="S28" s="102">
        <f>SUM(S26:S27)</f>
        <v>53572</v>
      </c>
      <c r="T28" s="72"/>
      <c r="U28" s="102">
        <f>SUM(U26:U27)</f>
        <v>3557</v>
      </c>
      <c r="V28" s="72"/>
      <c r="W28" s="102">
        <f>SUM(O28,Q28,S28,U28)</f>
        <v>-37900</v>
      </c>
      <c r="X28" s="139"/>
      <c r="Y28" s="102">
        <f>SUM(C28:M28,W28)</f>
        <v>4084877</v>
      </c>
      <c r="Z28" s="138"/>
      <c r="AA28" s="102">
        <f>SUM(AA26:AA27)</f>
        <v>719496</v>
      </c>
      <c r="AB28" s="27"/>
      <c r="AC28" s="102">
        <f>SUM(Y28:AA28)</f>
        <v>4804373</v>
      </c>
    </row>
    <row r="29" spans="1:30" s="115" customFormat="1" ht="9.75" customHeight="1" x14ac:dyDescent="0.7">
      <c r="A29" s="107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137"/>
      <c r="Y29" s="72"/>
      <c r="Z29" s="137"/>
      <c r="AA29" s="72"/>
      <c r="AB29" s="137"/>
      <c r="AC29" s="72"/>
    </row>
    <row r="30" spans="1:30" ht="21.75" customHeight="1" thickBot="1" x14ac:dyDescent="0.7">
      <c r="A30" s="159" t="s">
        <v>254</v>
      </c>
      <c r="B30" s="60"/>
      <c r="C30" s="285">
        <f>C14+C28+C24</f>
        <v>8983101</v>
      </c>
      <c r="D30" s="104"/>
      <c r="E30" s="285">
        <f>E14+E28+E24</f>
        <v>1684317</v>
      </c>
      <c r="F30" s="104"/>
      <c r="G30" s="285">
        <f>G14+G28+G24</f>
        <v>288833</v>
      </c>
      <c r="H30" s="104"/>
      <c r="I30" s="285">
        <f>I14+I28+I24</f>
        <v>900000</v>
      </c>
      <c r="J30" s="104"/>
      <c r="K30" s="285">
        <f>K14+K28+K24</f>
        <v>83540292</v>
      </c>
      <c r="L30" s="104"/>
      <c r="M30" s="285">
        <f>M14+M28+M24</f>
        <v>9955000</v>
      </c>
      <c r="N30" s="104"/>
      <c r="O30" s="285">
        <f>O14+O28+O24</f>
        <v>-1003790</v>
      </c>
      <c r="P30" s="104"/>
      <c r="Q30" s="285">
        <f>Q14+Q28+Q24</f>
        <v>-27222</v>
      </c>
      <c r="R30" s="104"/>
      <c r="S30" s="285">
        <f>S14+S28+S24</f>
        <v>484984</v>
      </c>
      <c r="T30" s="104"/>
      <c r="U30" s="285">
        <f>U14+U28+U24</f>
        <v>3557</v>
      </c>
      <c r="V30" s="104"/>
      <c r="W30" s="285">
        <f>W14+W28+W24</f>
        <v>-542471</v>
      </c>
      <c r="Y30" s="285">
        <f>Y14+Y28+Y24</f>
        <v>104809072</v>
      </c>
      <c r="AA30" s="285">
        <f>AA14+AA28+AA24</f>
        <v>190370092</v>
      </c>
      <c r="AC30" s="285">
        <f>AC14+AC28+AC24</f>
        <v>295179164</v>
      </c>
    </row>
    <row r="31" spans="1:30" ht="21.75" customHeight="1" thickTop="1" x14ac:dyDescent="0.65">
      <c r="C31" s="282"/>
      <c r="E31" s="282"/>
      <c r="G31" s="282"/>
      <c r="I31" s="282"/>
      <c r="K31" s="282"/>
      <c r="M31" s="282"/>
      <c r="W31" s="282"/>
      <c r="Y31" s="284"/>
      <c r="AA31" s="284"/>
      <c r="AC31" s="284"/>
    </row>
  </sheetData>
  <mergeCells count="5">
    <mergeCell ref="C4:AC4"/>
    <mergeCell ref="I5:K5"/>
    <mergeCell ref="O5:W5"/>
    <mergeCell ref="F8:H8"/>
    <mergeCell ref="C12:AC12"/>
  </mergeCells>
  <pageMargins left="0.7" right="0.4" top="0.48" bottom="0.5" header="0.5" footer="0.5"/>
  <pageSetup paperSize="9" scale="62" firstPageNumber="9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31"/>
  <sheetViews>
    <sheetView view="pageBreakPreview" zoomScale="60" zoomScaleNormal="60" workbookViewId="0"/>
  </sheetViews>
  <sheetFormatPr defaultColWidth="8.8984375" defaultRowHeight="21.5" x14ac:dyDescent="0.65"/>
  <cols>
    <col min="1" max="1" width="46" style="114" customWidth="1"/>
    <col min="2" max="2" width="7.59765625" style="114" customWidth="1"/>
    <col min="3" max="3" width="14.09765625" style="114" customWidth="1"/>
    <col min="4" max="4" width="0.69921875" style="114" customWidth="1"/>
    <col min="5" max="5" width="13.3984375" style="114" customWidth="1"/>
    <col min="6" max="6" width="0.69921875" style="114" customWidth="1"/>
    <col min="7" max="7" width="17.09765625" style="114" customWidth="1"/>
    <col min="8" max="8" width="0.69921875" style="114" customWidth="1"/>
    <col min="9" max="9" width="13.19921875" style="114" customWidth="1"/>
    <col min="10" max="10" width="0.69921875" style="114" customWidth="1"/>
    <col min="11" max="11" width="15" style="114" customWidth="1"/>
    <col min="12" max="12" width="0.69921875" style="114" customWidth="1"/>
    <col min="13" max="13" width="14.3984375" style="114" customWidth="1"/>
    <col min="14" max="14" width="0.69921875" style="114" customWidth="1"/>
    <col min="15" max="15" width="13.5" style="114" customWidth="1"/>
    <col min="16" max="16" width="0.69921875" style="114" customWidth="1"/>
    <col min="17" max="17" width="14.59765625" style="114" customWidth="1"/>
    <col min="18" max="18" width="0.69921875" style="114" customWidth="1"/>
    <col min="19" max="19" width="15.09765625" style="114" customWidth="1"/>
    <col min="20" max="20" width="0.69921875" style="114" customWidth="1"/>
    <col min="21" max="21" width="15" style="114" customWidth="1"/>
    <col min="22" max="22" width="0.69921875" style="106" customWidth="1"/>
    <col min="23" max="23" width="14.69921875" style="106" customWidth="1"/>
    <col min="24" max="24" width="0.69921875" style="106" customWidth="1"/>
    <col min="25" max="25" width="15.69921875" style="106" customWidth="1"/>
    <col min="26" max="26" width="0.69921875" style="106" customWidth="1"/>
    <col min="27" max="27" width="14.8984375" style="106" customWidth="1"/>
    <col min="28" max="16384" width="8.8984375" style="114"/>
  </cols>
  <sheetData>
    <row r="1" spans="1:27" s="111" customFormat="1" ht="24" customHeight="1" x14ac:dyDescent="0.65">
      <c r="A1" s="1" t="s">
        <v>44</v>
      </c>
      <c r="B1" s="64"/>
      <c r="C1" s="26"/>
      <c r="D1" s="4"/>
      <c r="E1" s="26"/>
      <c r="F1" s="26"/>
      <c r="G1" s="26"/>
      <c r="H1" s="26"/>
      <c r="I1" s="26"/>
      <c r="J1" s="26"/>
      <c r="K1" s="26"/>
      <c r="L1" s="26"/>
      <c r="M1" s="235"/>
      <c r="N1" s="235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s="111" customFormat="1" ht="24" customHeight="1" x14ac:dyDescent="0.65">
      <c r="A2" s="66" t="s">
        <v>211</v>
      </c>
      <c r="B2" s="5"/>
      <c r="C2" s="26"/>
      <c r="D2" s="26"/>
      <c r="E2" s="26"/>
      <c r="F2" s="26"/>
      <c r="G2" s="26"/>
      <c r="H2" s="26"/>
      <c r="I2" s="26"/>
      <c r="J2" s="26"/>
      <c r="K2" s="26"/>
      <c r="L2" s="26"/>
      <c r="M2" s="68"/>
      <c r="N2" s="68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s="111" customFormat="1" ht="24" customHeight="1" x14ac:dyDescent="0.65">
      <c r="A3" s="66"/>
      <c r="B3" s="5"/>
      <c r="C3" s="26"/>
      <c r="D3" s="26"/>
      <c r="E3" s="26"/>
      <c r="F3" s="26"/>
      <c r="G3" s="26"/>
      <c r="H3" s="26"/>
      <c r="I3" s="26"/>
      <c r="J3" s="26"/>
      <c r="K3" s="26"/>
      <c r="L3" s="26"/>
      <c r="M3" s="68"/>
      <c r="N3" s="68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s="63" customFormat="1" ht="24" customHeight="1" x14ac:dyDescent="0.65">
      <c r="A4" s="124"/>
      <c r="B4" s="125"/>
      <c r="C4" s="296" t="s">
        <v>0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</row>
    <row r="5" spans="1:27" s="63" customFormat="1" ht="24" customHeight="1" x14ac:dyDescent="0.65">
      <c r="A5" s="124"/>
      <c r="B5" s="125"/>
      <c r="C5" s="229"/>
      <c r="D5" s="229"/>
      <c r="E5" s="229"/>
      <c r="F5" s="229"/>
      <c r="G5" s="230"/>
      <c r="H5" s="229"/>
      <c r="I5" s="297" t="s">
        <v>20</v>
      </c>
      <c r="J5" s="297"/>
      <c r="K5" s="297"/>
      <c r="L5" s="229"/>
      <c r="M5" s="229"/>
      <c r="N5" s="229"/>
      <c r="O5" s="297" t="s">
        <v>66</v>
      </c>
      <c r="P5" s="297"/>
      <c r="Q5" s="297"/>
      <c r="R5" s="297"/>
      <c r="S5" s="297"/>
      <c r="T5" s="297"/>
      <c r="U5" s="297"/>
      <c r="V5" s="229"/>
      <c r="W5" s="229"/>
      <c r="X5" s="229"/>
      <c r="Y5" s="229"/>
      <c r="Z5" s="229"/>
      <c r="AA5" s="229"/>
    </row>
    <row r="6" spans="1:27" s="63" customFormat="1" ht="24" customHeight="1" x14ac:dyDescent="0.65">
      <c r="A6" s="124"/>
      <c r="B6" s="125"/>
      <c r="C6" s="229"/>
      <c r="D6" s="229"/>
      <c r="E6" s="229"/>
      <c r="F6" s="229"/>
      <c r="G6" s="230" t="s">
        <v>238</v>
      </c>
      <c r="H6" s="229"/>
      <c r="I6" s="168"/>
      <c r="J6" s="168"/>
      <c r="K6" s="168"/>
      <c r="L6" s="229"/>
      <c r="M6" s="229"/>
      <c r="N6" s="229"/>
      <c r="O6" s="168"/>
      <c r="P6" s="168"/>
      <c r="Q6" s="168"/>
      <c r="R6" s="168"/>
      <c r="S6" s="168"/>
      <c r="T6" s="168"/>
      <c r="U6" s="168"/>
      <c r="V6" s="229"/>
      <c r="W6" s="229"/>
      <c r="X6" s="229"/>
      <c r="Y6" s="229"/>
      <c r="Z6" s="229"/>
      <c r="AA6" s="229"/>
    </row>
    <row r="7" spans="1:27" s="63" customFormat="1" ht="24" customHeight="1" x14ac:dyDescent="0.65">
      <c r="A7" s="128"/>
      <c r="B7" s="231"/>
      <c r="D7" s="232"/>
      <c r="F7" s="298" t="s">
        <v>138</v>
      </c>
      <c r="G7" s="298"/>
      <c r="H7" s="298"/>
      <c r="J7" s="232"/>
      <c r="L7" s="230"/>
      <c r="M7" s="230"/>
      <c r="N7" s="230"/>
      <c r="O7" s="232"/>
      <c r="P7" s="232"/>
      <c r="Q7" s="232" t="s">
        <v>168</v>
      </c>
      <c r="R7" s="232"/>
      <c r="S7" s="232"/>
      <c r="T7" s="232"/>
      <c r="U7" s="232" t="s">
        <v>84</v>
      </c>
      <c r="V7" s="230"/>
      <c r="W7" s="230"/>
      <c r="X7" s="128"/>
      <c r="Y7" s="230" t="s">
        <v>48</v>
      </c>
      <c r="Z7" s="232"/>
      <c r="AA7" s="232"/>
    </row>
    <row r="8" spans="1:27" s="63" customFormat="1" ht="24" customHeight="1" x14ac:dyDescent="0.65">
      <c r="A8" s="128"/>
      <c r="B8" s="231"/>
      <c r="C8" s="230"/>
      <c r="D8" s="232"/>
      <c r="E8" s="232" t="s">
        <v>28</v>
      </c>
      <c r="G8" s="232" t="s">
        <v>141</v>
      </c>
      <c r="I8" s="230" t="s">
        <v>53</v>
      </c>
      <c r="J8" s="232"/>
      <c r="K8" s="230"/>
      <c r="L8" s="230"/>
      <c r="M8" s="230" t="s">
        <v>101</v>
      </c>
      <c r="N8" s="230"/>
      <c r="O8" s="232" t="s">
        <v>168</v>
      </c>
      <c r="P8" s="232"/>
      <c r="Q8" s="232" t="s">
        <v>169</v>
      </c>
      <c r="R8" s="232"/>
      <c r="S8" s="232" t="s">
        <v>168</v>
      </c>
      <c r="T8" s="232"/>
      <c r="U8" s="230" t="s">
        <v>136</v>
      </c>
      <c r="V8" s="230"/>
      <c r="W8" s="230" t="s">
        <v>47</v>
      </c>
      <c r="X8" s="128"/>
      <c r="Y8" s="230" t="s">
        <v>70</v>
      </c>
      <c r="Z8" s="232"/>
      <c r="AA8" s="230"/>
    </row>
    <row r="9" spans="1:27" s="63" customFormat="1" ht="24" customHeight="1" x14ac:dyDescent="0.65">
      <c r="A9" s="128"/>
      <c r="B9" s="231"/>
      <c r="C9" s="230" t="s">
        <v>257</v>
      </c>
      <c r="D9" s="232"/>
      <c r="E9" s="232" t="s">
        <v>61</v>
      </c>
      <c r="F9" s="232"/>
      <c r="G9" s="230" t="s">
        <v>139</v>
      </c>
      <c r="H9" s="232"/>
      <c r="I9" s="230" t="s">
        <v>54</v>
      </c>
      <c r="J9" s="232"/>
      <c r="K9" s="232" t="s">
        <v>49</v>
      </c>
      <c r="L9" s="230"/>
      <c r="M9" s="230" t="s">
        <v>100</v>
      </c>
      <c r="N9" s="230"/>
      <c r="O9" s="232" t="s">
        <v>172</v>
      </c>
      <c r="P9" s="232"/>
      <c r="Q9" s="232" t="s">
        <v>284</v>
      </c>
      <c r="R9" s="232"/>
      <c r="S9" s="232" t="s">
        <v>186</v>
      </c>
      <c r="T9" s="232"/>
      <c r="U9" s="230" t="s">
        <v>161</v>
      </c>
      <c r="V9" s="230"/>
      <c r="W9" s="230" t="s">
        <v>50</v>
      </c>
      <c r="X9" s="128"/>
      <c r="Y9" s="230" t="s">
        <v>71</v>
      </c>
      <c r="Z9" s="232"/>
      <c r="AA9" s="232" t="s">
        <v>47</v>
      </c>
    </row>
    <row r="10" spans="1:27" s="63" customFormat="1" ht="24" customHeight="1" x14ac:dyDescent="0.65">
      <c r="B10" s="231"/>
      <c r="C10" s="232" t="s">
        <v>258</v>
      </c>
      <c r="D10" s="232"/>
      <c r="E10" s="230" t="s">
        <v>62</v>
      </c>
      <c r="F10" s="230"/>
      <c r="G10" s="230" t="s">
        <v>178</v>
      </c>
      <c r="H10" s="230"/>
      <c r="I10" s="232" t="s">
        <v>55</v>
      </c>
      <c r="J10" s="232"/>
      <c r="K10" s="232" t="s">
        <v>51</v>
      </c>
      <c r="L10" s="230"/>
      <c r="M10" s="230" t="s">
        <v>99</v>
      </c>
      <c r="N10" s="230"/>
      <c r="O10" s="232" t="s">
        <v>110</v>
      </c>
      <c r="P10" s="232"/>
      <c r="Q10" s="232" t="s">
        <v>162</v>
      </c>
      <c r="R10" s="232"/>
      <c r="S10" s="232" t="s">
        <v>187</v>
      </c>
      <c r="T10" s="232"/>
      <c r="U10" s="230" t="s">
        <v>50</v>
      </c>
      <c r="V10" s="230"/>
      <c r="W10" s="230" t="s">
        <v>104</v>
      </c>
      <c r="X10" s="128"/>
      <c r="Y10" s="232" t="s">
        <v>72</v>
      </c>
      <c r="Z10" s="232"/>
      <c r="AA10" s="232" t="s">
        <v>50</v>
      </c>
    </row>
    <row r="11" spans="1:27" s="63" customFormat="1" ht="24" customHeight="1" x14ac:dyDescent="0.65">
      <c r="B11" s="231"/>
      <c r="C11" s="299" t="s">
        <v>230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</row>
    <row r="12" spans="1:27" s="112" customFormat="1" ht="24" customHeight="1" x14ac:dyDescent="0.65">
      <c r="A12" s="124" t="s">
        <v>212</v>
      </c>
      <c r="B12" s="117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198"/>
      <c r="X12" s="198"/>
      <c r="Y12" s="198"/>
      <c r="Z12" s="95"/>
      <c r="AA12" s="95"/>
    </row>
    <row r="13" spans="1:27" s="63" customFormat="1" ht="24" customHeight="1" x14ac:dyDescent="0.65">
      <c r="A13" s="124" t="s">
        <v>213</v>
      </c>
      <c r="B13" s="231"/>
      <c r="C13" s="131">
        <v>8983101</v>
      </c>
      <c r="D13" s="132"/>
      <c r="E13" s="131">
        <v>1684317</v>
      </c>
      <c r="F13" s="132"/>
      <c r="G13" s="131">
        <v>288833</v>
      </c>
      <c r="H13" s="132"/>
      <c r="I13" s="131">
        <v>900000</v>
      </c>
      <c r="J13" s="132"/>
      <c r="K13" s="131">
        <v>72342210</v>
      </c>
      <c r="L13" s="132"/>
      <c r="M13" s="131">
        <v>19911230</v>
      </c>
      <c r="N13" s="132"/>
      <c r="O13" s="131">
        <v>-162469</v>
      </c>
      <c r="P13" s="131"/>
      <c r="Q13" s="131">
        <v>-72752</v>
      </c>
      <c r="R13" s="131"/>
      <c r="S13" s="131">
        <v>259657</v>
      </c>
      <c r="T13" s="131"/>
      <c r="U13" s="131">
        <f>SUM(O13:S13)</f>
        <v>24436</v>
      </c>
      <c r="V13" s="132"/>
      <c r="W13" s="131">
        <v>104134127</v>
      </c>
      <c r="X13" s="132"/>
      <c r="Y13" s="131">
        <v>188673100</v>
      </c>
      <c r="Z13" s="132"/>
      <c r="AA13" s="131">
        <v>292807227</v>
      </c>
    </row>
    <row r="14" spans="1:27" s="133" customFormat="1" ht="23.25" customHeight="1" x14ac:dyDescent="0.65">
      <c r="A14" s="124" t="s">
        <v>231</v>
      </c>
      <c r="B14" s="199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2"/>
      <c r="P14" s="142"/>
      <c r="Q14" s="142"/>
      <c r="R14" s="142"/>
      <c r="S14" s="142"/>
      <c r="T14" s="142"/>
      <c r="U14" s="142"/>
      <c r="V14" s="147"/>
      <c r="W14" s="147"/>
      <c r="X14" s="147"/>
      <c r="Y14" s="147"/>
      <c r="Z14" s="147"/>
      <c r="AA14" s="147"/>
    </row>
    <row r="15" spans="1:27" s="133" customFormat="1" ht="23.25" customHeight="1" x14ac:dyDescent="0.65">
      <c r="A15" s="124" t="s">
        <v>232</v>
      </c>
      <c r="B15" s="199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2"/>
      <c r="P15" s="142"/>
      <c r="Q15" s="142"/>
      <c r="R15" s="142"/>
      <c r="S15" s="142"/>
      <c r="T15" s="142"/>
      <c r="U15" s="142"/>
      <c r="V15" s="147"/>
      <c r="W15" s="147"/>
      <c r="X15" s="147"/>
      <c r="Y15" s="147"/>
      <c r="Z15" s="147"/>
      <c r="AA15" s="147"/>
    </row>
    <row r="16" spans="1:27" s="113" customFormat="1" ht="21.75" customHeight="1" x14ac:dyDescent="0.7">
      <c r="A16" s="134" t="s">
        <v>75</v>
      </c>
      <c r="B16" s="231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2"/>
      <c r="P16" s="142"/>
      <c r="Q16" s="142"/>
      <c r="R16" s="142"/>
      <c r="S16" s="142"/>
      <c r="T16" s="142"/>
      <c r="U16" s="142"/>
      <c r="V16" s="147"/>
      <c r="W16" s="147"/>
      <c r="X16" s="147"/>
      <c r="Y16" s="147"/>
      <c r="Z16" s="147"/>
      <c r="AA16" s="147"/>
    </row>
    <row r="17" spans="1:27" s="113" customFormat="1" ht="21.75" customHeight="1" x14ac:dyDescent="0.65">
      <c r="A17" t="s">
        <v>111</v>
      </c>
      <c r="B17" s="231"/>
      <c r="C17" s="148">
        <v>0</v>
      </c>
      <c r="D17" s="147"/>
      <c r="E17" s="148">
        <v>0</v>
      </c>
      <c r="F17" s="149"/>
      <c r="G17" s="148">
        <v>0</v>
      </c>
      <c r="H17" s="147"/>
      <c r="I17" s="148">
        <v>0</v>
      </c>
      <c r="J17" s="147"/>
      <c r="K17" s="148">
        <v>0</v>
      </c>
      <c r="L17" s="149"/>
      <c r="M17" s="148">
        <v>0</v>
      </c>
      <c r="N17" s="149"/>
      <c r="O17" s="145">
        <v>0</v>
      </c>
      <c r="P17" s="144"/>
      <c r="Q17" s="148">
        <v>0</v>
      </c>
      <c r="R17" s="152"/>
      <c r="S17" s="148">
        <v>0</v>
      </c>
      <c r="T17" s="143"/>
      <c r="U17" s="148">
        <f>SUM(O17:S17)</f>
        <v>0</v>
      </c>
      <c r="V17" s="147"/>
      <c r="W17" s="148">
        <v>0</v>
      </c>
      <c r="X17" s="149"/>
      <c r="Y17" s="150">
        <v>-3</v>
      </c>
      <c r="Z17" s="149"/>
      <c r="AA17" s="200">
        <f>Y17</f>
        <v>-3</v>
      </c>
    </row>
    <row r="18" spans="1:27" s="113" customFormat="1" ht="21.75" customHeight="1" x14ac:dyDescent="0.7">
      <c r="A18" s="134" t="s">
        <v>103</v>
      </c>
      <c r="B18" s="231"/>
      <c r="C18" s="146">
        <f>SUM(C17)</f>
        <v>0</v>
      </c>
      <c r="D18" s="149"/>
      <c r="E18" s="146">
        <f>SUM(E17)</f>
        <v>0</v>
      </c>
      <c r="F18" s="149"/>
      <c r="G18" s="146">
        <f>SUM(G17)</f>
        <v>0</v>
      </c>
      <c r="H18" s="147"/>
      <c r="I18" s="146">
        <f>SUM(I17)</f>
        <v>0</v>
      </c>
      <c r="J18" s="147"/>
      <c r="K18" s="146">
        <f>SUM(K17)</f>
        <v>0</v>
      </c>
      <c r="L18" s="149"/>
      <c r="M18" s="146">
        <f>SUM(M17)</f>
        <v>0</v>
      </c>
      <c r="N18" s="149"/>
      <c r="O18" s="146">
        <f>SUM(O17)</f>
        <v>0</v>
      </c>
      <c r="P18" s="144"/>
      <c r="Q18" s="146">
        <f>SUM(Q17)</f>
        <v>0</v>
      </c>
      <c r="R18" s="152"/>
      <c r="S18" s="146">
        <f>SUM(S17)</f>
        <v>0</v>
      </c>
      <c r="T18" s="143"/>
      <c r="U18" s="146">
        <f>SUM(U17)</f>
        <v>0</v>
      </c>
      <c r="V18" s="147"/>
      <c r="W18" s="146">
        <f>SUM(W17)</f>
        <v>0</v>
      </c>
      <c r="X18" s="149"/>
      <c r="Y18" s="146">
        <f>SUM(Y17)</f>
        <v>-3</v>
      </c>
      <c r="Z18" s="149"/>
      <c r="AA18" s="146">
        <f>SUM(AA17)</f>
        <v>-3</v>
      </c>
    </row>
    <row r="19" spans="1:27" s="136" customFormat="1" ht="23.25" customHeight="1" x14ac:dyDescent="0.65">
      <c r="A19" s="124" t="s">
        <v>233</v>
      </c>
      <c r="B19" s="125"/>
    </row>
    <row r="20" spans="1:27" s="136" customFormat="1" ht="23.25" customHeight="1" x14ac:dyDescent="0.65">
      <c r="A20" s="124" t="s">
        <v>232</v>
      </c>
      <c r="B20" s="125"/>
      <c r="C20" s="201">
        <v>0</v>
      </c>
      <c r="D20" s="147"/>
      <c r="E20" s="201">
        <v>0</v>
      </c>
      <c r="F20" s="147"/>
      <c r="G20" s="201">
        <v>0</v>
      </c>
      <c r="H20" s="147"/>
      <c r="I20" s="201">
        <v>0</v>
      </c>
      <c r="J20" s="147"/>
      <c r="K20" s="201">
        <v>0</v>
      </c>
      <c r="L20" s="147"/>
      <c r="M20" s="201">
        <v>0</v>
      </c>
      <c r="N20" s="147"/>
      <c r="O20" s="201">
        <v>0</v>
      </c>
      <c r="P20" s="147"/>
      <c r="Q20" s="201">
        <v>0</v>
      </c>
      <c r="R20" s="202"/>
      <c r="S20" s="201">
        <v>0</v>
      </c>
      <c r="T20" s="147"/>
      <c r="U20" s="201">
        <f>SUM(O20:S20)</f>
        <v>0</v>
      </c>
      <c r="V20" s="147"/>
      <c r="W20" s="201">
        <v>0</v>
      </c>
      <c r="X20" s="147"/>
      <c r="Y20" s="201">
        <f>Y18</f>
        <v>-3</v>
      </c>
      <c r="Z20" s="147"/>
      <c r="AA20" s="201">
        <f>AA18</f>
        <v>-3</v>
      </c>
    </row>
    <row r="21" spans="1:27" s="63" customFormat="1" ht="24" customHeight="1" x14ac:dyDescent="0.65">
      <c r="A21" s="124" t="s">
        <v>215</v>
      </c>
      <c r="B21" s="125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</row>
    <row r="22" spans="1:27" s="112" customFormat="1" ht="24" customHeight="1" x14ac:dyDescent="0.65">
      <c r="A22" s="19" t="s">
        <v>76</v>
      </c>
      <c r="B22" s="71"/>
      <c r="C22" s="135">
        <v>0</v>
      </c>
      <c r="D22" s="131"/>
      <c r="E22" s="135">
        <v>0</v>
      </c>
      <c r="F22" s="135"/>
      <c r="G22" s="135">
        <v>0</v>
      </c>
      <c r="H22" s="131"/>
      <c r="I22" s="135">
        <v>0</v>
      </c>
      <c r="J22" s="72"/>
      <c r="K22" s="101">
        <v>3453025</v>
      </c>
      <c r="L22" s="99"/>
      <c r="M22" s="135">
        <v>0</v>
      </c>
      <c r="N22" s="131"/>
      <c r="O22" s="135">
        <v>0</v>
      </c>
      <c r="P22" s="135"/>
      <c r="Q22" s="135">
        <v>0</v>
      </c>
      <c r="R22" s="135"/>
      <c r="S22" s="135">
        <v>0</v>
      </c>
      <c r="T22" s="99"/>
      <c r="U22" s="135">
        <f>SUM(O22:S22)</f>
        <v>0</v>
      </c>
      <c r="V22" s="138"/>
      <c r="W22" s="101">
        <f>SUM(U22,C22:M22)</f>
        <v>3453025</v>
      </c>
      <c r="X22" s="138"/>
      <c r="Y22" s="101">
        <v>801311</v>
      </c>
      <c r="Z22" s="27"/>
      <c r="AA22" s="101">
        <f>SUM(W22:Y22)</f>
        <v>4254336</v>
      </c>
    </row>
    <row r="23" spans="1:27" s="112" customFormat="1" ht="24" customHeight="1" x14ac:dyDescent="0.65">
      <c r="A23" s="19" t="s">
        <v>73</v>
      </c>
      <c r="B23" s="70"/>
      <c r="C23" s="100">
        <v>0</v>
      </c>
      <c r="D23" s="99"/>
      <c r="E23" s="100">
        <v>0</v>
      </c>
      <c r="F23" s="99"/>
      <c r="G23" s="100">
        <v>0</v>
      </c>
      <c r="H23" s="99"/>
      <c r="I23" s="100">
        <v>0</v>
      </c>
      <c r="J23" s="72"/>
      <c r="K23" s="100">
        <v>0</v>
      </c>
      <c r="L23" s="72"/>
      <c r="M23" s="100">
        <v>0</v>
      </c>
      <c r="N23" s="99"/>
      <c r="O23" s="101">
        <v>-163085</v>
      </c>
      <c r="P23" s="99"/>
      <c r="Q23" s="101">
        <v>-17843</v>
      </c>
      <c r="R23" s="99"/>
      <c r="S23" s="100">
        <v>110400</v>
      </c>
      <c r="T23" s="99"/>
      <c r="U23" s="101">
        <f>SUM(O23:S23)</f>
        <v>-70528</v>
      </c>
      <c r="V23" s="138"/>
      <c r="W23" s="101">
        <f>SUM(U23,C23:M23)</f>
        <v>-70528</v>
      </c>
      <c r="X23" s="27"/>
      <c r="Y23" s="135">
        <v>-133542</v>
      </c>
      <c r="Z23" s="27"/>
      <c r="AA23" s="101">
        <f>SUM(W23:Y23)</f>
        <v>-204070</v>
      </c>
    </row>
    <row r="24" spans="1:27" s="112" customFormat="1" ht="24" customHeight="1" x14ac:dyDescent="0.65">
      <c r="A24" s="60" t="s">
        <v>216</v>
      </c>
      <c r="B24" s="71"/>
      <c r="C24" s="102">
        <f>SUM(C22:C23)</f>
        <v>0</v>
      </c>
      <c r="D24" s="72"/>
      <c r="E24" s="102">
        <f>SUM(E22:E23)</f>
        <v>0</v>
      </c>
      <c r="F24" s="72"/>
      <c r="G24" s="102">
        <f>SUM(G22:G23)</f>
        <v>0</v>
      </c>
      <c r="H24" s="72"/>
      <c r="I24" s="102">
        <f>SUM(I22:I23)</f>
        <v>0</v>
      </c>
      <c r="J24" s="72"/>
      <c r="K24" s="102">
        <f>SUM(K22:K23)</f>
        <v>3453025</v>
      </c>
      <c r="L24" s="72"/>
      <c r="M24" s="102">
        <f>SUM(M22:M23)</f>
        <v>0</v>
      </c>
      <c r="N24" s="72"/>
      <c r="O24" s="102">
        <f>SUM(O22:O23)</f>
        <v>-163085</v>
      </c>
      <c r="P24" s="72"/>
      <c r="Q24" s="102">
        <f>SUM(Q22:Q23)</f>
        <v>-17843</v>
      </c>
      <c r="R24" s="72"/>
      <c r="S24" s="102">
        <f>SUM(S22:S23)</f>
        <v>110400</v>
      </c>
      <c r="T24" s="72"/>
      <c r="U24" s="102">
        <f>SUM(O24,Q24,S24)</f>
        <v>-70528</v>
      </c>
      <c r="V24" s="139"/>
      <c r="W24" s="102">
        <f>SUM(C24:M24,U24)</f>
        <v>3382497</v>
      </c>
      <c r="X24" s="138"/>
      <c r="Y24" s="102">
        <f>SUM(Y22:Y23)</f>
        <v>667769</v>
      </c>
      <c r="Z24" s="27"/>
      <c r="AA24" s="102">
        <f>SUM(W24:Y24)</f>
        <v>4050266</v>
      </c>
    </row>
    <row r="25" spans="1:27" s="115" customFormat="1" ht="9.75" customHeight="1" x14ac:dyDescent="0.7">
      <c r="A25" s="107"/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137"/>
      <c r="W25" s="72"/>
      <c r="X25" s="137"/>
      <c r="Y25" s="72"/>
      <c r="Z25" s="137"/>
      <c r="AA25" s="72"/>
    </row>
    <row r="26" spans="1:27" s="173" customFormat="1" ht="24" customHeight="1" x14ac:dyDescent="0.65">
      <c r="A26" s="172" t="s">
        <v>112</v>
      </c>
      <c r="B26" s="117"/>
      <c r="C26" s="100">
        <v>0</v>
      </c>
      <c r="D26" s="99"/>
      <c r="E26" s="100">
        <v>0</v>
      </c>
      <c r="F26" s="99"/>
      <c r="G26" s="100">
        <v>0</v>
      </c>
      <c r="H26" s="99"/>
      <c r="I26" s="100">
        <v>0</v>
      </c>
      <c r="J26" s="99"/>
      <c r="K26" s="99">
        <v>-252055</v>
      </c>
      <c r="L26" s="99"/>
      <c r="M26" s="100">
        <v>0</v>
      </c>
      <c r="N26" s="99"/>
      <c r="O26" s="100">
        <v>0</v>
      </c>
      <c r="P26" s="99"/>
      <c r="Q26" s="100">
        <v>0</v>
      </c>
      <c r="R26" s="99"/>
      <c r="S26" s="100">
        <v>0</v>
      </c>
      <c r="T26" s="99"/>
      <c r="U26" s="100">
        <f>SUM(O26:S26)</f>
        <v>0</v>
      </c>
      <c r="V26" s="86"/>
      <c r="W26" s="101">
        <f>SUM(U26,C26:M26)</f>
        <v>-252055</v>
      </c>
      <c r="X26" s="86"/>
      <c r="Y26" s="100">
        <v>0</v>
      </c>
      <c r="Z26" s="86"/>
      <c r="AA26" s="101">
        <f>SUM(W26:Y26)</f>
        <v>-252055</v>
      </c>
    </row>
    <row r="27" spans="1:27" ht="21.75" customHeight="1" thickBot="1" x14ac:dyDescent="0.7">
      <c r="A27" s="159" t="s">
        <v>214</v>
      </c>
      <c r="B27" s="60"/>
      <c r="C27" s="103">
        <f>C13+C24+C26+C20</f>
        <v>8983101</v>
      </c>
      <c r="D27" s="104"/>
      <c r="E27" s="103">
        <f>E13+E24+E26+E20</f>
        <v>1684317</v>
      </c>
      <c r="F27" s="104"/>
      <c r="G27" s="103">
        <f>G13+G24+G26+G20</f>
        <v>288833</v>
      </c>
      <c r="H27" s="104"/>
      <c r="I27" s="103">
        <f>I13+I24+I26+I20</f>
        <v>900000</v>
      </c>
      <c r="J27" s="104"/>
      <c r="K27" s="103">
        <f>K13+K24+K26+K20</f>
        <v>75543180</v>
      </c>
      <c r="L27" s="104"/>
      <c r="M27" s="103">
        <f>M13+M24+M26+M20</f>
        <v>19911230</v>
      </c>
      <c r="N27" s="104"/>
      <c r="O27" s="103">
        <f>O13+O24+O26+O20</f>
        <v>-325554</v>
      </c>
      <c r="P27" s="104"/>
      <c r="Q27" s="103">
        <f>Q13+Q24+Q26+Q20</f>
        <v>-90595</v>
      </c>
      <c r="R27" s="104"/>
      <c r="S27" s="103">
        <f>S13+S24+S26+S20</f>
        <v>370057</v>
      </c>
      <c r="T27" s="104"/>
      <c r="U27" s="103">
        <f>U13+U24+U26+U20</f>
        <v>-46092</v>
      </c>
      <c r="W27" s="103">
        <f>W13+W24+W26+W20</f>
        <v>107264569</v>
      </c>
      <c r="Y27" s="103">
        <f>Y13+Y24+Y26+Y20</f>
        <v>189340866</v>
      </c>
      <c r="AA27" s="103">
        <f>AA13+AA24+AA26+AA20</f>
        <v>296605435</v>
      </c>
    </row>
    <row r="28" spans="1:27" s="106" customFormat="1" ht="21.75" customHeight="1" thickTop="1" x14ac:dyDescent="0.65"/>
    <row r="29" spans="1:27" s="106" customFormat="1" ht="21.75" customHeight="1" x14ac:dyDescent="0.65"/>
    <row r="30" spans="1:27" s="106" customFormat="1" ht="21.75" customHeight="1" x14ac:dyDescent="0.65"/>
    <row r="31" spans="1:27" s="106" customFormat="1" ht="21.75" customHeight="1" x14ac:dyDescent="0.65"/>
  </sheetData>
  <mergeCells count="5">
    <mergeCell ref="C11:AA11"/>
    <mergeCell ref="C4:AA4"/>
    <mergeCell ref="I5:K5"/>
    <mergeCell ref="O5:U5"/>
    <mergeCell ref="F7:H7"/>
  </mergeCells>
  <pageMargins left="0.7" right="0.4" top="0.48" bottom="0.5" header="0.5" footer="0.5"/>
  <pageSetup paperSize="9" scale="61" firstPageNumber="1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30"/>
  <sheetViews>
    <sheetView view="pageBreakPreview" zoomScale="60" zoomScaleNormal="80" workbookViewId="0"/>
  </sheetViews>
  <sheetFormatPr defaultColWidth="9.09765625" defaultRowHeight="23.25" customHeight="1" x14ac:dyDescent="0.75"/>
  <cols>
    <col min="1" max="1" width="46.09765625" style="211" customWidth="1"/>
    <col min="2" max="2" width="14.5" style="211" customWidth="1"/>
    <col min="3" max="3" width="17.8984375" style="211" customWidth="1"/>
    <col min="4" max="4" width="1.69921875" style="211" customWidth="1"/>
    <col min="5" max="5" width="17.59765625" style="211" customWidth="1"/>
    <col min="6" max="6" width="1.69921875" style="211" customWidth="1"/>
    <col min="7" max="7" width="18.19921875" style="211" customWidth="1"/>
    <col min="8" max="8" width="1.69921875" style="211" customWidth="1"/>
    <col min="9" max="9" width="17.59765625" style="211" customWidth="1"/>
    <col min="10" max="10" width="1.69921875" style="211" customWidth="1"/>
    <col min="11" max="11" width="18.09765625" style="211" customWidth="1"/>
    <col min="12" max="12" width="1.69921875" style="211" customWidth="1"/>
    <col min="13" max="13" width="19.09765625" style="211" customWidth="1"/>
    <col min="14" max="14" width="1.69921875" style="211" customWidth="1"/>
    <col min="15" max="15" width="18.3984375" style="211" customWidth="1"/>
    <col min="16" max="16" width="9.09765625" style="211" customWidth="1"/>
    <col min="17" max="16384" width="9.09765625" style="211"/>
  </cols>
  <sheetData>
    <row r="1" spans="1:15" s="204" customFormat="1" ht="23.25" customHeight="1" x14ac:dyDescent="0.7">
      <c r="A1" s="203" t="s">
        <v>44</v>
      </c>
      <c r="B1" s="203"/>
    </row>
    <row r="2" spans="1:15" s="204" customFormat="1" ht="23.25" customHeight="1" x14ac:dyDescent="0.7">
      <c r="A2" s="205" t="s">
        <v>211</v>
      </c>
      <c r="B2" s="205"/>
    </row>
    <row r="3" spans="1:15" s="158" customFormat="1" ht="15.75" customHeight="1" x14ac:dyDescent="0.7">
      <c r="A3" s="120"/>
      <c r="B3" s="120"/>
    </row>
    <row r="4" spans="1:15" s="158" customFormat="1" ht="23.25" customHeight="1" x14ac:dyDescent="0.7">
      <c r="A4" s="206"/>
      <c r="B4" s="206"/>
      <c r="C4" s="300" t="s">
        <v>45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s="158" customFormat="1" ht="23.25" customHeight="1" x14ac:dyDescent="0.7">
      <c r="A5" s="206"/>
      <c r="B5" s="206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27" t="s">
        <v>136</v>
      </c>
      <c r="N5" s="153"/>
      <c r="O5" s="153"/>
    </row>
    <row r="6" spans="1:15" s="158" customFormat="1" ht="23.25" customHeight="1" x14ac:dyDescent="0.7">
      <c r="A6" s="206"/>
      <c r="B6" s="206"/>
      <c r="C6" s="153"/>
      <c r="D6" s="153"/>
      <c r="E6" s="153"/>
      <c r="F6" s="153"/>
      <c r="G6" s="301" t="s">
        <v>20</v>
      </c>
      <c r="H6" s="301"/>
      <c r="I6" s="301"/>
      <c r="J6" s="154"/>
      <c r="K6" s="154"/>
      <c r="L6" s="154"/>
      <c r="M6" s="189" t="s">
        <v>137</v>
      </c>
      <c r="N6" s="154"/>
      <c r="O6" s="153"/>
    </row>
    <row r="7" spans="1:15" s="154" customFormat="1" ht="23.25" customHeight="1" x14ac:dyDescent="0.7">
      <c r="A7" s="155"/>
      <c r="B7" s="155"/>
      <c r="D7" s="156"/>
      <c r="F7" s="155"/>
      <c r="H7" s="156"/>
      <c r="J7" s="156"/>
      <c r="K7" s="157" t="s">
        <v>101</v>
      </c>
      <c r="L7" s="157"/>
      <c r="M7" s="157" t="s">
        <v>168</v>
      </c>
      <c r="N7" s="156"/>
    </row>
    <row r="8" spans="1:15" s="154" customFormat="1" ht="23.25" customHeight="1" x14ac:dyDescent="0.7">
      <c r="A8" s="155"/>
      <c r="B8" s="195"/>
      <c r="C8" s="140" t="s">
        <v>257</v>
      </c>
      <c r="D8" s="156"/>
      <c r="E8" s="157" t="s">
        <v>85</v>
      </c>
      <c r="F8" s="155"/>
      <c r="G8" s="140" t="s">
        <v>53</v>
      </c>
      <c r="H8" s="156"/>
      <c r="I8" s="156"/>
      <c r="J8" s="157"/>
      <c r="K8" s="157" t="s">
        <v>100</v>
      </c>
      <c r="L8" s="157"/>
      <c r="M8" s="157" t="s">
        <v>186</v>
      </c>
      <c r="N8" s="157"/>
      <c r="O8" s="156" t="s">
        <v>47</v>
      </c>
    </row>
    <row r="9" spans="1:15" s="154" customFormat="1" ht="23.25" customHeight="1" x14ac:dyDescent="0.7">
      <c r="A9" s="155"/>
      <c r="B9" s="129"/>
      <c r="C9" s="140" t="s">
        <v>234</v>
      </c>
      <c r="D9" s="156"/>
      <c r="E9" s="154" t="s">
        <v>62</v>
      </c>
      <c r="F9" s="155"/>
      <c r="G9" s="157" t="s">
        <v>86</v>
      </c>
      <c r="H9" s="156"/>
      <c r="I9" s="157" t="s">
        <v>87</v>
      </c>
      <c r="J9" s="157"/>
      <c r="K9" s="157" t="s">
        <v>99</v>
      </c>
      <c r="L9" s="157"/>
      <c r="M9" s="157" t="s">
        <v>187</v>
      </c>
      <c r="N9" s="157"/>
      <c r="O9" s="154" t="s">
        <v>50</v>
      </c>
    </row>
    <row r="10" spans="1:15" s="158" customFormat="1" ht="23.25" customHeight="1" x14ac:dyDescent="0.65">
      <c r="C10" s="302" t="s">
        <v>230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</row>
    <row r="11" spans="1:15" customFormat="1" ht="23.25" customHeight="1" x14ac:dyDescent="0.7">
      <c r="A11" s="151" t="s">
        <v>252</v>
      </c>
      <c r="B11" s="208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9"/>
    </row>
    <row r="12" spans="1:15" s="158" customFormat="1" ht="23.25" customHeight="1" x14ac:dyDescent="0.7">
      <c r="A12" s="206" t="s">
        <v>253</v>
      </c>
      <c r="B12" s="206"/>
      <c r="C12" s="160">
        <v>8983101</v>
      </c>
      <c r="D12" s="160"/>
      <c r="E12" s="160">
        <v>1684317</v>
      </c>
      <c r="F12" s="160"/>
      <c r="G12" s="160">
        <v>900000</v>
      </c>
      <c r="H12" s="160"/>
      <c r="I12" s="160">
        <v>54437858</v>
      </c>
      <c r="J12" s="160"/>
      <c r="K12" s="160">
        <v>9955000</v>
      </c>
      <c r="L12" s="160"/>
      <c r="M12" s="160">
        <v>358495</v>
      </c>
      <c r="N12" s="160"/>
      <c r="O12" s="160">
        <f>SUM(C12:N12)</f>
        <v>76318771</v>
      </c>
    </row>
    <row r="13" spans="1:15" s="214" customFormat="1" ht="23.25" customHeight="1" x14ac:dyDescent="0.7">
      <c r="A13" s="212" t="s">
        <v>215</v>
      </c>
      <c r="B13" s="212"/>
      <c r="C13" s="165"/>
      <c r="D13" s="165"/>
      <c r="E13" s="165"/>
      <c r="F13" s="165"/>
      <c r="G13" s="213"/>
      <c r="H13" s="162"/>
      <c r="I13" s="213"/>
      <c r="J13" s="213"/>
      <c r="K13" s="162"/>
      <c r="L13" s="213"/>
      <c r="M13" s="213"/>
      <c r="N13" s="213"/>
      <c r="O13" s="161"/>
    </row>
    <row r="14" spans="1:15" s="214" customFormat="1" ht="23.25" customHeight="1" x14ac:dyDescent="0.7">
      <c r="A14" s="215" t="s">
        <v>76</v>
      </c>
      <c r="B14" s="212"/>
      <c r="C14" s="163">
        <v>0</v>
      </c>
      <c r="D14" s="162"/>
      <c r="E14" s="163">
        <v>0</v>
      </c>
      <c r="F14" s="162"/>
      <c r="G14" s="163">
        <v>0</v>
      </c>
      <c r="H14" s="162"/>
      <c r="I14" s="213">
        <f>'PL 3M 6-8'!G32</f>
        <v>2757885</v>
      </c>
      <c r="J14" s="213"/>
      <c r="K14" s="162">
        <v>0</v>
      </c>
      <c r="L14" s="213"/>
      <c r="M14" s="163">
        <v>0</v>
      </c>
      <c r="N14" s="213"/>
      <c r="O14" s="163">
        <f>SUM(C14:N14)</f>
        <v>2757885</v>
      </c>
    </row>
    <row r="15" spans="1:15" s="214" customFormat="1" ht="23.25" customHeight="1" x14ac:dyDescent="0.65">
      <c r="A15" s="215" t="s">
        <v>73</v>
      </c>
      <c r="B15" s="216"/>
      <c r="C15" s="217">
        <v>0</v>
      </c>
      <c r="D15" s="162"/>
      <c r="E15" s="217">
        <v>0</v>
      </c>
      <c r="F15" s="162"/>
      <c r="G15" s="217">
        <v>0</v>
      </c>
      <c r="H15" s="162"/>
      <c r="I15" s="218">
        <v>0</v>
      </c>
      <c r="J15" s="218"/>
      <c r="K15" s="217">
        <v>0</v>
      </c>
      <c r="L15" s="219"/>
      <c r="M15" s="218">
        <f>'PL 3M 6-8'!G71</f>
        <v>27118</v>
      </c>
      <c r="N15" s="218"/>
      <c r="O15" s="166">
        <f>SUM(C15:N15)</f>
        <v>27118</v>
      </c>
    </row>
    <row r="16" spans="1:15" s="214" customFormat="1" ht="23.25" customHeight="1" x14ac:dyDescent="0.7">
      <c r="A16" s="212" t="s">
        <v>216</v>
      </c>
      <c r="B16" s="212"/>
      <c r="C16" s="220">
        <f>SUM(C14:C15)</f>
        <v>0</v>
      </c>
      <c r="D16" s="165"/>
      <c r="E16" s="220">
        <f>SUM(E14:E15)</f>
        <v>0</v>
      </c>
      <c r="F16" s="165"/>
      <c r="G16" s="220">
        <f>SUM(G14:G15)</f>
        <v>0</v>
      </c>
      <c r="H16" s="160"/>
      <c r="I16" s="220">
        <f>SUM(I14:I15)</f>
        <v>2757885</v>
      </c>
      <c r="J16" s="160"/>
      <c r="K16" s="220">
        <f>SUM(K14:K15)</f>
        <v>0</v>
      </c>
      <c r="L16" s="160"/>
      <c r="M16" s="220">
        <f>SUM(M14:M15)</f>
        <v>27118</v>
      </c>
      <c r="N16" s="160"/>
      <c r="O16" s="220">
        <f>SUM(C16:N16)</f>
        <v>2785003</v>
      </c>
    </row>
    <row r="17" spans="1:15" s="288" customFormat="1" ht="9.75" customHeight="1" x14ac:dyDescent="0.7">
      <c r="A17" s="287"/>
      <c r="B17" s="287"/>
      <c r="C17" s="160"/>
      <c r="D17" s="165"/>
      <c r="E17" s="160"/>
      <c r="F17" s="165"/>
      <c r="G17" s="160"/>
      <c r="H17" s="165"/>
      <c r="I17" s="160"/>
      <c r="J17" s="160"/>
      <c r="K17" s="218"/>
      <c r="L17" s="218"/>
      <c r="M17" s="160"/>
      <c r="N17" s="160"/>
      <c r="O17" s="160"/>
    </row>
    <row r="18" spans="1:15" s="214" customFormat="1" ht="23.25" customHeight="1" thickBot="1" x14ac:dyDescent="0.75">
      <c r="A18" s="212" t="s">
        <v>254</v>
      </c>
      <c r="B18" s="212"/>
      <c r="C18" s="286">
        <f>SUM(C16,C12)</f>
        <v>8983101</v>
      </c>
      <c r="D18" s="163"/>
      <c r="E18" s="286">
        <f>SUM(E16,E12)</f>
        <v>1684317</v>
      </c>
      <c r="F18" s="163"/>
      <c r="G18" s="286">
        <f>SUM(G16,G12)</f>
        <v>900000</v>
      </c>
      <c r="H18" s="162"/>
      <c r="I18" s="286">
        <f>SUM(I16,I12)</f>
        <v>57195743</v>
      </c>
      <c r="J18" s="160"/>
      <c r="K18" s="286">
        <f>SUM(K16,K12)</f>
        <v>9955000</v>
      </c>
      <c r="L18" s="160"/>
      <c r="M18" s="286">
        <f>SUM(M16,M12)</f>
        <v>385613</v>
      </c>
      <c r="N18" s="160"/>
      <c r="O18" s="286">
        <f>SUM(O16,O12)</f>
        <v>79103774</v>
      </c>
    </row>
    <row r="19" spans="1:15" s="158" customFormat="1" ht="9.75" customHeight="1" thickTop="1" x14ac:dyDescent="0.7">
      <c r="A19" s="206"/>
      <c r="B19" s="206"/>
      <c r="C19" s="160"/>
      <c r="D19" s="163"/>
      <c r="E19" s="160"/>
      <c r="F19" s="163"/>
      <c r="G19" s="160"/>
      <c r="H19" s="162"/>
      <c r="I19" s="160"/>
      <c r="J19" s="160"/>
      <c r="K19" s="160"/>
      <c r="L19" s="160"/>
      <c r="M19" s="160"/>
      <c r="N19" s="160"/>
      <c r="O19" s="160"/>
    </row>
    <row r="20" spans="1:15" customFormat="1" ht="23.25" customHeight="1" x14ac:dyDescent="0.7">
      <c r="A20" s="151" t="s">
        <v>212</v>
      </c>
      <c r="B20" s="208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09"/>
    </row>
    <row r="21" spans="1:15" s="158" customFormat="1" ht="23.25" customHeight="1" x14ac:dyDescent="0.7">
      <c r="A21" s="206" t="s">
        <v>213</v>
      </c>
      <c r="B21" s="206"/>
      <c r="C21" s="160">
        <v>8983101</v>
      </c>
      <c r="D21" s="160"/>
      <c r="E21" s="160">
        <v>1684317</v>
      </c>
      <c r="F21" s="160"/>
      <c r="G21" s="160">
        <v>900000</v>
      </c>
      <c r="H21" s="160"/>
      <c r="I21" s="160">
        <v>49384148</v>
      </c>
      <c r="J21" s="160"/>
      <c r="K21" s="160">
        <v>19911230</v>
      </c>
      <c r="L21" s="160"/>
      <c r="M21" s="160">
        <v>259657</v>
      </c>
      <c r="N21" s="160"/>
      <c r="O21" s="160">
        <f>SUM(C21:N21)</f>
        <v>81122453</v>
      </c>
    </row>
    <row r="22" spans="1:15" s="214" customFormat="1" ht="23.25" customHeight="1" x14ac:dyDescent="0.7">
      <c r="A22" s="212" t="s">
        <v>215</v>
      </c>
      <c r="B22" s="212"/>
      <c r="C22" s="165"/>
      <c r="D22" s="165"/>
      <c r="E22" s="165"/>
      <c r="F22" s="165"/>
      <c r="G22" s="213"/>
      <c r="H22" s="162"/>
      <c r="I22" s="213"/>
      <c r="J22" s="213"/>
      <c r="K22" s="162"/>
      <c r="L22" s="213"/>
      <c r="M22" s="213"/>
      <c r="N22" s="213"/>
      <c r="O22" s="161"/>
    </row>
    <row r="23" spans="1:15" s="214" customFormat="1" ht="23.25" customHeight="1" x14ac:dyDescent="0.7">
      <c r="A23" s="215" t="s">
        <v>76</v>
      </c>
      <c r="B23" s="212"/>
      <c r="C23" s="163">
        <v>0</v>
      </c>
      <c r="D23" s="162"/>
      <c r="E23" s="163">
        <v>0</v>
      </c>
      <c r="F23" s="162"/>
      <c r="G23" s="163">
        <v>0</v>
      </c>
      <c r="H23" s="162"/>
      <c r="I23" s="213">
        <v>2025506</v>
      </c>
      <c r="J23" s="213"/>
      <c r="K23" s="162">
        <v>0</v>
      </c>
      <c r="L23" s="213"/>
      <c r="M23" s="163">
        <v>0</v>
      </c>
      <c r="N23" s="213"/>
      <c r="O23" s="163">
        <f>SUM(C23:N23)</f>
        <v>2025506</v>
      </c>
    </row>
    <row r="24" spans="1:15" s="214" customFormat="1" ht="23.25" customHeight="1" x14ac:dyDescent="0.65">
      <c r="A24" s="215" t="s">
        <v>73</v>
      </c>
      <c r="B24" s="216"/>
      <c r="C24" s="217">
        <v>0</v>
      </c>
      <c r="D24" s="162"/>
      <c r="E24" s="217">
        <v>0</v>
      </c>
      <c r="F24" s="162"/>
      <c r="G24" s="217">
        <v>0</v>
      </c>
      <c r="H24" s="162"/>
      <c r="I24" s="218">
        <v>0</v>
      </c>
      <c r="J24" s="218"/>
      <c r="K24" s="217">
        <v>0</v>
      </c>
      <c r="L24" s="219"/>
      <c r="M24" s="218">
        <v>110400</v>
      </c>
      <c r="N24" s="218"/>
      <c r="O24" s="166">
        <f>SUM(C24:N24)</f>
        <v>110400</v>
      </c>
    </row>
    <row r="25" spans="1:15" s="214" customFormat="1" ht="23.25" customHeight="1" x14ac:dyDescent="0.7">
      <c r="A25" s="212" t="s">
        <v>216</v>
      </c>
      <c r="B25" s="212"/>
      <c r="C25" s="220">
        <f>SUM(C23:C24)</f>
        <v>0</v>
      </c>
      <c r="D25" s="165"/>
      <c r="E25" s="220">
        <f>SUM(E23:E24)</f>
        <v>0</v>
      </c>
      <c r="F25" s="165"/>
      <c r="G25" s="220">
        <f>SUM(G23:G24)</f>
        <v>0</v>
      </c>
      <c r="H25" s="160"/>
      <c r="I25" s="220">
        <f>SUM(I23:I24)</f>
        <v>2025506</v>
      </c>
      <c r="J25" s="160"/>
      <c r="K25" s="220">
        <f>SUM(K23:K24)</f>
        <v>0</v>
      </c>
      <c r="L25" s="160"/>
      <c r="M25" s="220">
        <f>SUM(M23:M24)</f>
        <v>110400</v>
      </c>
      <c r="N25" s="160"/>
      <c r="O25" s="220">
        <f>SUM(C25:N25)</f>
        <v>2135906</v>
      </c>
    </row>
    <row r="26" spans="1:15" s="214" customFormat="1" ht="9.75" customHeight="1" x14ac:dyDescent="0.7">
      <c r="A26" s="212"/>
      <c r="B26" s="212"/>
      <c r="C26" s="210"/>
      <c r="D26" s="165"/>
      <c r="E26" s="210"/>
      <c r="F26" s="165"/>
      <c r="G26" s="210"/>
      <c r="H26" s="165"/>
      <c r="I26" s="210"/>
      <c r="J26" s="160"/>
      <c r="K26" s="221"/>
      <c r="L26" s="218"/>
      <c r="M26" s="210"/>
      <c r="N26" s="160"/>
      <c r="O26" s="210"/>
    </row>
    <row r="27" spans="1:15" s="214" customFormat="1" ht="23.25" customHeight="1" x14ac:dyDescent="0.7">
      <c r="A27" s="106" t="s">
        <v>112</v>
      </c>
      <c r="B27" s="222"/>
      <c r="C27" s="217">
        <v>0</v>
      </c>
      <c r="D27" s="162"/>
      <c r="E27" s="217">
        <v>0</v>
      </c>
      <c r="F27" s="162"/>
      <c r="G27" s="217">
        <v>0</v>
      </c>
      <c r="H27" s="165"/>
      <c r="I27" s="217">
        <v>-252055</v>
      </c>
      <c r="J27" s="160"/>
      <c r="K27" s="217">
        <v>0</v>
      </c>
      <c r="L27" s="219"/>
      <c r="M27" s="217">
        <v>0</v>
      </c>
      <c r="N27" s="160"/>
      <c r="O27" s="217">
        <f>SUM(C27:N27)</f>
        <v>-252055</v>
      </c>
    </row>
    <row r="28" spans="1:15" s="214" customFormat="1" ht="9.65" customHeight="1" x14ac:dyDescent="0.7">
      <c r="A28" s="106"/>
      <c r="B28" s="222"/>
      <c r="C28" s="163"/>
      <c r="D28" s="162"/>
      <c r="E28" s="163"/>
      <c r="F28" s="162"/>
      <c r="G28" s="163"/>
      <c r="H28" s="165"/>
      <c r="I28" s="163"/>
      <c r="J28" s="160"/>
      <c r="K28" s="163"/>
      <c r="L28" s="219"/>
      <c r="M28" s="163"/>
      <c r="N28" s="160"/>
      <c r="O28" s="163"/>
    </row>
    <row r="29" spans="1:15" s="214" customFormat="1" ht="22.75" customHeight="1" thickBot="1" x14ac:dyDescent="0.75">
      <c r="A29" s="212" t="s">
        <v>214</v>
      </c>
      <c r="B29" s="212"/>
      <c r="C29" s="286">
        <f>SUM(C25,C21)</f>
        <v>8983101</v>
      </c>
      <c r="D29" s="163"/>
      <c r="E29" s="286">
        <f>SUM(E25,E21)</f>
        <v>1684317</v>
      </c>
      <c r="F29" s="163"/>
      <c r="G29" s="286">
        <f>SUM(G25,G21)</f>
        <v>900000</v>
      </c>
      <c r="H29" s="162"/>
      <c r="I29" s="286">
        <f>SUM(I25,I21,I27)</f>
        <v>51157599</v>
      </c>
      <c r="J29" s="160"/>
      <c r="K29" s="286">
        <f>SUM(K25,K21)</f>
        <v>19911230</v>
      </c>
      <c r="L29" s="160"/>
      <c r="M29" s="286">
        <f>SUM(M25,M21,M27)</f>
        <v>370057</v>
      </c>
      <c r="N29" s="160"/>
      <c r="O29" s="286">
        <f>SUM(O25,O21,O27)</f>
        <v>83006304</v>
      </c>
    </row>
    <row r="30" spans="1:15" ht="23.25" customHeight="1" thickTop="1" x14ac:dyDescent="0.75"/>
  </sheetData>
  <mergeCells count="3">
    <mergeCell ref="C4:O4"/>
    <mergeCell ref="G6:I6"/>
    <mergeCell ref="C10:O10"/>
  </mergeCells>
  <pageMargins left="0.7" right="0.4" top="0.48" bottom="0.5" header="0.5" footer="0.5"/>
  <pageSetup paperSize="9" scale="78" firstPageNumber="11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4"/>
  <sheetViews>
    <sheetView view="pageBreakPreview" zoomScale="70" zoomScaleNormal="90" zoomScaleSheetLayoutView="70" workbookViewId="0"/>
  </sheetViews>
  <sheetFormatPr defaultColWidth="9.09765625" defaultRowHeight="23.25" customHeight="1" x14ac:dyDescent="0.65"/>
  <cols>
    <col min="1" max="1" width="56.09765625" style="26" customWidth="1"/>
    <col min="2" max="2" width="10.19921875" style="42" customWidth="1"/>
    <col min="3" max="3" width="16.59765625" style="26" customWidth="1"/>
    <col min="4" max="4" width="0.8984375" style="26" customWidth="1"/>
    <col min="5" max="5" width="16.59765625" style="26" customWidth="1"/>
    <col min="6" max="6" width="0.8984375" style="26" customWidth="1"/>
    <col min="7" max="7" width="16.59765625" style="26" customWidth="1"/>
    <col min="8" max="8" width="0.8984375" style="26" customWidth="1"/>
    <col min="9" max="9" width="18.19921875" style="26" customWidth="1"/>
    <col min="10" max="16384" width="9.09765625" style="26"/>
  </cols>
  <sheetData>
    <row r="1" spans="1:9" ht="23.25" customHeight="1" x14ac:dyDescent="0.65">
      <c r="A1" s="1" t="s">
        <v>44</v>
      </c>
      <c r="B1" s="25"/>
      <c r="C1" s="27"/>
      <c r="E1" s="27"/>
      <c r="G1" s="28"/>
      <c r="H1" s="28"/>
      <c r="I1" s="28"/>
    </row>
    <row r="2" spans="1:9" ht="23.25" customHeight="1" x14ac:dyDescent="0.65">
      <c r="A2" s="1" t="s">
        <v>217</v>
      </c>
      <c r="B2" s="25"/>
      <c r="C2" s="28" t="s">
        <v>27</v>
      </c>
      <c r="E2" s="28" t="s">
        <v>27</v>
      </c>
    </row>
    <row r="3" spans="1:9" ht="23.25" customHeight="1" x14ac:dyDescent="0.65">
      <c r="A3" s="1"/>
      <c r="B3" s="25"/>
    </row>
    <row r="4" spans="1:9" ht="23.25" customHeight="1" x14ac:dyDescent="0.65">
      <c r="A4" s="10"/>
      <c r="B4" s="29"/>
      <c r="C4" s="291" t="s">
        <v>0</v>
      </c>
      <c r="D4" s="291"/>
      <c r="E4" s="291"/>
      <c r="F4" s="7"/>
      <c r="G4" s="291" t="s">
        <v>45</v>
      </c>
      <c r="H4" s="291"/>
      <c r="I4" s="291"/>
    </row>
    <row r="5" spans="1:9" ht="23.25" customHeight="1" x14ac:dyDescent="0.65">
      <c r="A5" s="10"/>
      <c r="B5" s="6"/>
      <c r="C5" s="303" t="s">
        <v>206</v>
      </c>
      <c r="D5" s="303"/>
      <c r="E5" s="303"/>
      <c r="F5" s="9"/>
      <c r="G5" s="303" t="s">
        <v>206</v>
      </c>
      <c r="H5" s="303"/>
      <c r="I5" s="303"/>
    </row>
    <row r="6" spans="1:9" ht="23.25" customHeight="1" x14ac:dyDescent="0.65">
      <c r="A6" s="10"/>
      <c r="B6" s="6"/>
      <c r="C6" s="303" t="s">
        <v>207</v>
      </c>
      <c r="D6" s="303"/>
      <c r="E6" s="303"/>
      <c r="F6" s="9"/>
      <c r="G6" s="303" t="s">
        <v>207</v>
      </c>
      <c r="H6" s="303"/>
      <c r="I6" s="303"/>
    </row>
    <row r="7" spans="1:9" ht="23.25" customHeight="1" x14ac:dyDescent="0.65">
      <c r="A7" s="10"/>
      <c r="B7" s="30" t="s">
        <v>1</v>
      </c>
      <c r="C7" s="105">
        <v>2566</v>
      </c>
      <c r="D7" s="105"/>
      <c r="E7" s="105">
        <v>2565</v>
      </c>
      <c r="F7" s="8"/>
      <c r="G7" s="105">
        <v>2566</v>
      </c>
      <c r="H7" s="105"/>
      <c r="I7" s="105">
        <v>2565</v>
      </c>
    </row>
    <row r="8" spans="1:9" ht="23.25" customHeight="1" x14ac:dyDescent="0.65">
      <c r="A8" s="10"/>
      <c r="B8" s="30"/>
      <c r="C8" s="306" t="s">
        <v>230</v>
      </c>
      <c r="D8" s="306"/>
      <c r="E8" s="306"/>
      <c r="F8" s="306"/>
      <c r="G8" s="306"/>
      <c r="H8" s="306"/>
      <c r="I8" s="306"/>
    </row>
    <row r="9" spans="1:9" ht="23.25" customHeight="1" x14ac:dyDescent="0.65">
      <c r="A9" s="11" t="s">
        <v>29</v>
      </c>
      <c r="B9" s="30"/>
      <c r="C9" s="13"/>
      <c r="D9" s="13"/>
      <c r="E9" s="13"/>
      <c r="F9" s="13"/>
      <c r="G9" s="13"/>
      <c r="H9" s="13"/>
      <c r="I9" s="13"/>
    </row>
    <row r="10" spans="1:9" ht="23.25" customHeight="1" x14ac:dyDescent="0.65">
      <c r="A10" s="15" t="s">
        <v>210</v>
      </c>
      <c r="B10" s="30"/>
      <c r="C10" s="31">
        <v>4953565</v>
      </c>
      <c r="D10" s="31"/>
      <c r="E10" s="31">
        <v>4254336</v>
      </c>
      <c r="F10" s="31"/>
      <c r="G10" s="31">
        <v>2757885</v>
      </c>
      <c r="H10" s="31"/>
      <c r="I10" s="31">
        <v>2025506</v>
      </c>
    </row>
    <row r="11" spans="1:9" ht="23.25" customHeight="1" x14ac:dyDescent="0.65">
      <c r="A11" s="32" t="s">
        <v>113</v>
      </c>
      <c r="B11" s="30"/>
      <c r="C11" s="31"/>
      <c r="D11" s="33"/>
      <c r="E11" s="31"/>
      <c r="F11" s="33"/>
      <c r="G11" s="31"/>
      <c r="H11" s="33"/>
      <c r="I11" s="31"/>
    </row>
    <row r="12" spans="1:9" ht="23.25" customHeight="1" x14ac:dyDescent="0.65">
      <c r="A12" s="19" t="s">
        <v>189</v>
      </c>
      <c r="B12" s="179"/>
      <c r="C12" s="31">
        <v>499352</v>
      </c>
      <c r="D12" s="33"/>
      <c r="E12" s="31">
        <v>435050</v>
      </c>
      <c r="F12" s="48"/>
      <c r="G12" s="152">
        <v>0</v>
      </c>
      <c r="H12" s="48"/>
      <c r="I12" s="152">
        <v>0</v>
      </c>
    </row>
    <row r="13" spans="1:9" ht="23.25" customHeight="1" x14ac:dyDescent="0.65">
      <c r="A13" s="15" t="s">
        <v>163</v>
      </c>
      <c r="B13" s="195">
        <v>6</v>
      </c>
      <c r="C13" s="31">
        <v>4851587</v>
      </c>
      <c r="D13" s="33"/>
      <c r="E13" s="31">
        <v>4927970</v>
      </c>
      <c r="F13" s="33"/>
      <c r="G13" s="31">
        <v>1928066</v>
      </c>
      <c r="H13" s="33"/>
      <c r="I13" s="31">
        <v>1819807</v>
      </c>
    </row>
    <row r="14" spans="1:9" ht="23.25" customHeight="1" x14ac:dyDescent="0.65">
      <c r="A14" s="15" t="s">
        <v>164</v>
      </c>
      <c r="B14" s="195">
        <v>7</v>
      </c>
      <c r="C14" s="31">
        <v>3116274</v>
      </c>
      <c r="D14" s="33"/>
      <c r="E14" s="31">
        <v>3207379</v>
      </c>
      <c r="F14" s="33"/>
      <c r="G14" s="31">
        <v>2025896</v>
      </c>
      <c r="H14" s="33"/>
      <c r="I14" s="31">
        <v>2082561</v>
      </c>
    </row>
    <row r="15" spans="1:9" ht="23.25" customHeight="1" x14ac:dyDescent="0.65">
      <c r="A15" s="15" t="s">
        <v>171</v>
      </c>
      <c r="B15" s="34"/>
      <c r="C15" s="31">
        <v>517146</v>
      </c>
      <c r="D15" s="33"/>
      <c r="E15" s="31">
        <v>389497</v>
      </c>
      <c r="F15" s="33"/>
      <c r="G15" s="31">
        <v>92547</v>
      </c>
      <c r="H15" s="33"/>
      <c r="I15" s="31">
        <v>117639</v>
      </c>
    </row>
    <row r="16" spans="1:9" ht="23.25" customHeight="1" x14ac:dyDescent="0.65">
      <c r="A16" s="15" t="s">
        <v>159</v>
      </c>
      <c r="B16" s="30"/>
      <c r="C16" s="31">
        <v>-93834</v>
      </c>
      <c r="D16" s="33"/>
      <c r="E16" s="31">
        <v>-69241</v>
      </c>
      <c r="F16" s="33"/>
      <c r="G16" s="31">
        <v>-73987</v>
      </c>
      <c r="H16" s="33"/>
      <c r="I16" s="31">
        <v>-56227</v>
      </c>
    </row>
    <row r="17" spans="1:9" ht="23.25" customHeight="1" x14ac:dyDescent="0.65">
      <c r="A17" s="15" t="s">
        <v>46</v>
      </c>
      <c r="B17" s="30"/>
      <c r="C17" s="31">
        <v>-123</v>
      </c>
      <c r="D17" s="33"/>
      <c r="E17" s="31">
        <v>-97</v>
      </c>
      <c r="F17" s="33"/>
      <c r="G17" s="31">
        <v>-619995</v>
      </c>
      <c r="H17" s="33"/>
      <c r="I17" s="31">
        <v>-599997</v>
      </c>
    </row>
    <row r="18" spans="1:9" ht="23.25" customHeight="1" x14ac:dyDescent="0.65">
      <c r="A18" s="15" t="s">
        <v>56</v>
      </c>
      <c r="B18" s="30"/>
      <c r="C18" s="31">
        <v>4407955</v>
      </c>
      <c r="D18" s="33"/>
      <c r="E18" s="31">
        <v>3825054</v>
      </c>
      <c r="F18" s="33"/>
      <c r="G18" s="35">
        <v>2503148</v>
      </c>
      <c r="H18" s="33"/>
      <c r="I18" s="35">
        <v>2315265</v>
      </c>
    </row>
    <row r="19" spans="1:9" ht="23.25" customHeight="1" x14ac:dyDescent="0.65">
      <c r="A19" s="175" t="s">
        <v>276</v>
      </c>
      <c r="B19" s="34"/>
      <c r="C19" s="31">
        <v>1042560</v>
      </c>
      <c r="D19" s="33"/>
      <c r="E19" s="31">
        <v>946130</v>
      </c>
      <c r="F19" s="33"/>
      <c r="G19" s="31">
        <v>195819</v>
      </c>
      <c r="H19" s="33"/>
      <c r="I19" s="31">
        <v>16895</v>
      </c>
    </row>
    <row r="20" spans="1:9" ht="23.25" customHeight="1" x14ac:dyDescent="0.65">
      <c r="A20" s="15" t="s">
        <v>114</v>
      </c>
      <c r="B20" s="34"/>
      <c r="C20" s="31">
        <v>146375</v>
      </c>
      <c r="D20" s="33"/>
      <c r="E20" s="31">
        <v>138335</v>
      </c>
      <c r="F20" s="33"/>
      <c r="G20" s="31">
        <v>57468</v>
      </c>
      <c r="H20" s="33"/>
      <c r="I20" s="31">
        <v>52692</v>
      </c>
    </row>
    <row r="21" spans="1:9" ht="23.25" customHeight="1" x14ac:dyDescent="0.65">
      <c r="A21" s="15" t="s">
        <v>285</v>
      </c>
      <c r="B21" s="34"/>
      <c r="C21" s="31"/>
      <c r="D21" s="33"/>
      <c r="E21" s="31"/>
      <c r="F21" s="33"/>
      <c r="G21" s="31"/>
      <c r="H21" s="33"/>
      <c r="I21" s="31"/>
    </row>
    <row r="22" spans="1:9" ht="23.25" customHeight="1" x14ac:dyDescent="0.65">
      <c r="A22" s="15" t="s">
        <v>277</v>
      </c>
      <c r="B22" s="12"/>
      <c r="C22" s="31">
        <v>127939</v>
      </c>
      <c r="D22" s="33"/>
      <c r="E22" s="31">
        <v>-274275</v>
      </c>
      <c r="F22" s="33"/>
      <c r="G22" s="31">
        <v>-10905</v>
      </c>
      <c r="H22" s="33"/>
      <c r="I22" s="31">
        <v>-10929</v>
      </c>
    </row>
    <row r="23" spans="1:9" ht="23.25" customHeight="1" x14ac:dyDescent="0.65">
      <c r="A23" s="15" t="s">
        <v>286</v>
      </c>
      <c r="B23" s="12"/>
      <c r="C23" s="31"/>
      <c r="D23" s="33"/>
      <c r="E23" s="31"/>
      <c r="F23" s="33"/>
      <c r="G23" s="31"/>
      <c r="H23" s="33"/>
      <c r="I23" s="31"/>
    </row>
    <row r="24" spans="1:9" ht="23.25" customHeight="1" x14ac:dyDescent="0.65">
      <c r="A24" s="15" t="s">
        <v>244</v>
      </c>
      <c r="B24" s="34"/>
      <c r="C24" s="31">
        <v>-1012</v>
      </c>
      <c r="D24" s="33"/>
      <c r="E24" s="31">
        <v>-1821</v>
      </c>
      <c r="F24" s="33"/>
      <c r="G24" s="152">
        <v>0</v>
      </c>
      <c r="H24" s="33"/>
      <c r="I24" s="152">
        <v>0</v>
      </c>
    </row>
    <row r="25" spans="1:9" ht="23.25" customHeight="1" x14ac:dyDescent="0.65">
      <c r="A25" s="15" t="s">
        <v>287</v>
      </c>
      <c r="B25" s="34"/>
      <c r="C25" s="31"/>
      <c r="D25" s="33"/>
      <c r="E25" s="31"/>
      <c r="F25" s="33"/>
      <c r="G25" s="116"/>
      <c r="H25" s="33"/>
      <c r="I25" s="116"/>
    </row>
    <row r="26" spans="1:9" ht="23.25" customHeight="1" x14ac:dyDescent="0.65">
      <c r="A26" s="15" t="s">
        <v>245</v>
      </c>
      <c r="B26" s="34">
        <v>6</v>
      </c>
      <c r="C26" s="31">
        <v>14338</v>
      </c>
      <c r="D26" s="33"/>
      <c r="E26" s="31">
        <v>-15636</v>
      </c>
      <c r="F26" s="33"/>
      <c r="G26" s="152">
        <v>0</v>
      </c>
      <c r="H26" s="33"/>
      <c r="I26" s="152">
        <v>0</v>
      </c>
    </row>
    <row r="27" spans="1:9" ht="23.25" customHeight="1" x14ac:dyDescent="0.65">
      <c r="A27" s="15" t="s">
        <v>286</v>
      </c>
      <c r="B27" s="34"/>
      <c r="C27" s="31"/>
      <c r="D27" s="33"/>
      <c r="E27" s="31"/>
      <c r="F27" s="33"/>
      <c r="G27" s="226"/>
      <c r="H27" s="33"/>
      <c r="I27" s="226"/>
    </row>
    <row r="28" spans="1:9" ht="23.25" customHeight="1" x14ac:dyDescent="0.65">
      <c r="A28" s="15" t="s">
        <v>246</v>
      </c>
      <c r="B28" s="34">
        <v>7</v>
      </c>
      <c r="C28" s="31">
        <v>0</v>
      </c>
      <c r="D28" s="33"/>
      <c r="E28" s="31">
        <v>-47917</v>
      </c>
      <c r="F28" s="33"/>
      <c r="G28" s="152">
        <v>0</v>
      </c>
      <c r="H28" s="33"/>
      <c r="I28" s="152">
        <v>0</v>
      </c>
    </row>
    <row r="29" spans="1:9" ht="23.25" customHeight="1" x14ac:dyDescent="0.65">
      <c r="A29" s="15" t="s">
        <v>287</v>
      </c>
      <c r="B29" s="34"/>
      <c r="C29" s="31"/>
      <c r="D29" s="33"/>
      <c r="E29" s="31"/>
      <c r="F29" s="33"/>
      <c r="G29" s="36"/>
      <c r="H29" s="33"/>
      <c r="I29" s="36"/>
    </row>
    <row r="30" spans="1:9" ht="23.25" customHeight="1" x14ac:dyDescent="0.65">
      <c r="A30" s="180" t="s">
        <v>247</v>
      </c>
      <c r="B30" s="34"/>
      <c r="C30" s="36">
        <v>9533</v>
      </c>
      <c r="D30" s="33"/>
      <c r="E30" s="36">
        <v>-73</v>
      </c>
      <c r="F30" s="33"/>
      <c r="G30" s="152">
        <v>0</v>
      </c>
      <c r="H30" s="33"/>
      <c r="I30" s="152">
        <v>0</v>
      </c>
    </row>
    <row r="31" spans="1:9" ht="23.25" customHeight="1" x14ac:dyDescent="0.65">
      <c r="A31" s="180" t="s">
        <v>295</v>
      </c>
      <c r="B31" s="34"/>
      <c r="C31" s="36"/>
      <c r="D31" s="33"/>
      <c r="E31" s="36"/>
      <c r="F31" s="33"/>
      <c r="G31" s="152"/>
      <c r="H31" s="33"/>
      <c r="I31" s="152"/>
    </row>
    <row r="32" spans="1:9" ht="23.25" customHeight="1" x14ac:dyDescent="0.65">
      <c r="A32" s="180" t="s">
        <v>296</v>
      </c>
      <c r="B32" s="25"/>
      <c r="C32" s="31">
        <v>-40866</v>
      </c>
      <c r="D32" s="33"/>
      <c r="E32" s="31">
        <v>464</v>
      </c>
      <c r="F32" s="33"/>
      <c r="G32" s="152">
        <v>0</v>
      </c>
      <c r="H32" s="33"/>
      <c r="I32" s="152">
        <v>0</v>
      </c>
    </row>
    <row r="33" spans="1:9" ht="23.25" customHeight="1" x14ac:dyDescent="0.65">
      <c r="A33" s="28" t="s">
        <v>283</v>
      </c>
      <c r="B33" s="25"/>
      <c r="C33" s="31">
        <v>21876</v>
      </c>
      <c r="D33" s="33"/>
      <c r="E33" s="31">
        <v>-62258</v>
      </c>
      <c r="F33" s="33"/>
      <c r="G33" s="36">
        <v>28410</v>
      </c>
      <c r="H33" s="33"/>
      <c r="I33" s="36">
        <v>7176</v>
      </c>
    </row>
    <row r="34" spans="1:9" ht="23.25" customHeight="1" x14ac:dyDescent="0.65">
      <c r="A34" s="187" t="s">
        <v>219</v>
      </c>
      <c r="B34" s="34">
        <v>5</v>
      </c>
      <c r="C34" s="31">
        <v>-192877</v>
      </c>
      <c r="D34" s="33"/>
      <c r="E34" s="31">
        <v>-224294</v>
      </c>
      <c r="F34" s="33"/>
      <c r="G34" s="152">
        <v>0</v>
      </c>
      <c r="H34" s="33"/>
      <c r="I34" s="152">
        <v>0</v>
      </c>
    </row>
    <row r="35" spans="1:9" ht="23.25" customHeight="1" x14ac:dyDescent="0.65">
      <c r="A35" s="28" t="s">
        <v>288</v>
      </c>
      <c r="B35" s="25"/>
      <c r="C35" s="31">
        <v>6658</v>
      </c>
      <c r="D35" s="33"/>
      <c r="E35" s="31">
        <v>603</v>
      </c>
      <c r="F35" s="35"/>
      <c r="G35" s="152">
        <v>0</v>
      </c>
      <c r="H35" s="35"/>
      <c r="I35" s="152">
        <v>0</v>
      </c>
    </row>
    <row r="36" spans="1:9" ht="23.25" customHeight="1" x14ac:dyDescent="0.65">
      <c r="A36" s="15" t="s">
        <v>289</v>
      </c>
      <c r="B36" s="30"/>
      <c r="C36" s="31">
        <v>15842</v>
      </c>
      <c r="D36" s="33"/>
      <c r="E36" s="31">
        <v>59241</v>
      </c>
      <c r="F36" s="33"/>
      <c r="G36" s="36">
        <v>32327</v>
      </c>
      <c r="H36" s="33"/>
      <c r="I36" s="36">
        <v>54646</v>
      </c>
    </row>
    <row r="37" spans="1:9" ht="23.25" customHeight="1" x14ac:dyDescent="0.65">
      <c r="A37" s="180" t="s">
        <v>290</v>
      </c>
      <c r="B37" s="30"/>
      <c r="C37" s="36">
        <v>-61071</v>
      </c>
      <c r="D37" s="33"/>
      <c r="E37" s="36">
        <v>-134638</v>
      </c>
      <c r="F37" s="33"/>
      <c r="G37" s="36">
        <v>-54087</v>
      </c>
      <c r="H37" s="33"/>
      <c r="I37" s="36">
        <v>-55283</v>
      </c>
    </row>
    <row r="38" spans="1:9" ht="23.25" customHeight="1" x14ac:dyDescent="0.65">
      <c r="A38" s="15" t="s">
        <v>291</v>
      </c>
      <c r="B38" s="30"/>
      <c r="C38" s="36"/>
      <c r="D38" s="38"/>
      <c r="E38" s="36"/>
      <c r="F38" s="38"/>
      <c r="H38" s="38"/>
    </row>
    <row r="39" spans="1:9" ht="23.25" customHeight="1" x14ac:dyDescent="0.65">
      <c r="A39" s="4" t="s">
        <v>165</v>
      </c>
      <c r="B39" s="30"/>
      <c r="C39" s="31">
        <v>178</v>
      </c>
      <c r="D39" s="38"/>
      <c r="E39" s="152">
        <v>0</v>
      </c>
      <c r="F39" s="38"/>
      <c r="G39" s="152">
        <v>0</v>
      </c>
      <c r="H39" s="38"/>
      <c r="I39" s="152">
        <v>0</v>
      </c>
    </row>
    <row r="40" spans="1:9" ht="23.25" customHeight="1" x14ac:dyDescent="0.65">
      <c r="A40" s="4" t="s">
        <v>170</v>
      </c>
      <c r="B40" s="30"/>
      <c r="C40" s="148">
        <v>0</v>
      </c>
      <c r="D40" s="38"/>
      <c r="E40" s="181">
        <v>-71007</v>
      </c>
      <c r="F40" s="38"/>
      <c r="G40" s="148">
        <v>0</v>
      </c>
      <c r="H40" s="38"/>
      <c r="I40" s="181">
        <v>-71007</v>
      </c>
    </row>
    <row r="41" spans="1:9" ht="23.25" customHeight="1" x14ac:dyDescent="0.65">
      <c r="A41" s="10"/>
      <c r="B41" s="30"/>
      <c r="C41" s="31">
        <f>SUM(C10:C40)</f>
        <v>19341395</v>
      </c>
      <c r="D41" s="33"/>
      <c r="E41" s="31">
        <f>SUM(E10:E40)</f>
        <v>17282802</v>
      </c>
      <c r="F41" s="33"/>
      <c r="G41" s="31">
        <f>SUM(G10:G40)</f>
        <v>8862592</v>
      </c>
      <c r="H41" s="33"/>
      <c r="I41" s="31">
        <f>SUM(I10:I40)</f>
        <v>7698744</v>
      </c>
    </row>
    <row r="42" spans="1:9" ht="23.25" customHeight="1" x14ac:dyDescent="0.65">
      <c r="A42" s="1" t="s">
        <v>44</v>
      </c>
      <c r="B42" s="25"/>
      <c r="C42" s="27"/>
      <c r="E42" s="27"/>
      <c r="G42" s="308"/>
      <c r="H42" s="308"/>
      <c r="I42" s="308"/>
    </row>
    <row r="43" spans="1:9" ht="23.25" customHeight="1" x14ac:dyDescent="0.65">
      <c r="A43" s="1" t="s">
        <v>218</v>
      </c>
      <c r="B43" s="25"/>
      <c r="C43" s="28" t="s">
        <v>27</v>
      </c>
      <c r="E43" s="28" t="s">
        <v>27</v>
      </c>
      <c r="G43" s="307"/>
      <c r="H43" s="307"/>
      <c r="I43" s="307"/>
    </row>
    <row r="44" spans="1:9" ht="23.25" customHeight="1" x14ac:dyDescent="0.65">
      <c r="A44" s="1"/>
      <c r="B44" s="25"/>
    </row>
    <row r="45" spans="1:9" ht="23.25" customHeight="1" x14ac:dyDescent="0.65">
      <c r="A45" s="10"/>
      <c r="B45" s="29"/>
      <c r="C45" s="291" t="s">
        <v>0</v>
      </c>
      <c r="D45" s="291"/>
      <c r="E45" s="291"/>
      <c r="F45" s="7"/>
      <c r="G45" s="291" t="s">
        <v>45</v>
      </c>
      <c r="H45" s="291"/>
      <c r="I45" s="291"/>
    </row>
    <row r="46" spans="1:9" ht="23.25" customHeight="1" x14ac:dyDescent="0.65">
      <c r="A46" s="10"/>
      <c r="B46" s="6"/>
      <c r="C46" s="303" t="s">
        <v>206</v>
      </c>
      <c r="D46" s="303"/>
      <c r="E46" s="303"/>
      <c r="F46" s="9"/>
      <c r="G46" s="303" t="s">
        <v>206</v>
      </c>
      <c r="H46" s="303"/>
      <c r="I46" s="303"/>
    </row>
    <row r="47" spans="1:9" ht="23.25" customHeight="1" x14ac:dyDescent="0.65">
      <c r="A47" s="10"/>
      <c r="B47" s="6"/>
      <c r="C47" s="303" t="s">
        <v>207</v>
      </c>
      <c r="D47" s="303"/>
      <c r="E47" s="303"/>
      <c r="F47" s="9"/>
      <c r="G47" s="303" t="s">
        <v>207</v>
      </c>
      <c r="H47" s="303"/>
      <c r="I47" s="303"/>
    </row>
    <row r="48" spans="1:9" ht="23.25" customHeight="1" x14ac:dyDescent="0.65">
      <c r="A48" s="10"/>
      <c r="B48" s="30" t="s">
        <v>1</v>
      </c>
      <c r="C48" s="105">
        <v>2566</v>
      </c>
      <c r="D48" s="105"/>
      <c r="E48" s="105">
        <v>2565</v>
      </c>
      <c r="F48" s="234"/>
      <c r="G48" s="105">
        <v>2566</v>
      </c>
      <c r="H48" s="105"/>
      <c r="I48" s="105">
        <v>2565</v>
      </c>
    </row>
    <row r="49" spans="1:9" ht="23.25" customHeight="1" x14ac:dyDescent="0.65">
      <c r="A49" s="10"/>
      <c r="B49" s="30"/>
      <c r="C49" s="305" t="s">
        <v>230</v>
      </c>
      <c r="D49" s="306"/>
      <c r="E49" s="306"/>
      <c r="F49" s="306"/>
      <c r="G49" s="306"/>
      <c r="H49" s="306"/>
      <c r="I49" s="306"/>
    </row>
    <row r="50" spans="1:9" ht="21.75" customHeight="1" x14ac:dyDescent="0.65">
      <c r="A50" s="32" t="s">
        <v>102</v>
      </c>
      <c r="B50" s="39"/>
      <c r="C50" s="40"/>
      <c r="D50" s="13"/>
      <c r="E50" s="40"/>
      <c r="F50" s="13"/>
      <c r="G50" s="40"/>
      <c r="H50" s="13"/>
      <c r="I50" s="40"/>
    </row>
    <row r="51" spans="1:9" ht="21.75" customHeight="1" x14ac:dyDescent="0.65">
      <c r="A51" s="15" t="s">
        <v>31</v>
      </c>
      <c r="B51" s="30"/>
      <c r="C51" s="31">
        <v>286661</v>
      </c>
      <c r="D51" s="33"/>
      <c r="E51" s="31">
        <v>793490</v>
      </c>
      <c r="F51" s="33"/>
      <c r="G51" s="31">
        <v>-5886</v>
      </c>
      <c r="H51" s="31"/>
      <c r="I51" s="31">
        <v>102773</v>
      </c>
    </row>
    <row r="52" spans="1:9" ht="21.75" customHeight="1" x14ac:dyDescent="0.65">
      <c r="A52" s="15" t="s">
        <v>35</v>
      </c>
      <c r="B52" s="30"/>
      <c r="C52" s="31">
        <v>133821</v>
      </c>
      <c r="D52" s="33"/>
      <c r="E52" s="31">
        <v>2080742</v>
      </c>
      <c r="F52" s="33"/>
      <c r="G52" s="31">
        <v>665870</v>
      </c>
      <c r="H52" s="31"/>
      <c r="I52" s="31">
        <v>2094221</v>
      </c>
    </row>
    <row r="53" spans="1:9" ht="21.75" customHeight="1" x14ac:dyDescent="0.65">
      <c r="A53" s="15" t="s">
        <v>30</v>
      </c>
      <c r="B53" s="30"/>
      <c r="C53" s="31">
        <v>297264</v>
      </c>
      <c r="D53" s="33"/>
      <c r="E53" s="31">
        <v>-198293</v>
      </c>
      <c r="F53" s="33"/>
      <c r="G53" s="31">
        <v>1383</v>
      </c>
      <c r="H53" s="31"/>
      <c r="I53" s="31">
        <v>452807</v>
      </c>
    </row>
    <row r="54" spans="1:9" ht="21.75" customHeight="1" x14ac:dyDescent="0.65">
      <c r="A54" s="15" t="s">
        <v>152</v>
      </c>
      <c r="B54" s="30"/>
      <c r="C54" s="31">
        <v>574</v>
      </c>
      <c r="D54" s="33"/>
      <c r="E54" s="31">
        <v>79274</v>
      </c>
      <c r="F54" s="33"/>
      <c r="G54" s="152">
        <v>0</v>
      </c>
      <c r="H54" s="31"/>
      <c r="I54" s="152">
        <v>0</v>
      </c>
    </row>
    <row r="55" spans="1:9" ht="21.75" customHeight="1" x14ac:dyDescent="0.65">
      <c r="A55" s="15" t="s">
        <v>5</v>
      </c>
      <c r="C55" s="31">
        <v>-258626</v>
      </c>
      <c r="D55" s="33"/>
      <c r="E55" s="31">
        <v>151682</v>
      </c>
      <c r="F55" s="33"/>
      <c r="G55" s="36">
        <v>1249</v>
      </c>
      <c r="H55" s="31"/>
      <c r="I55" s="36">
        <v>16629</v>
      </c>
    </row>
    <row r="56" spans="1:9" ht="21.75" customHeight="1" x14ac:dyDescent="0.65">
      <c r="A56" s="15" t="s">
        <v>38</v>
      </c>
      <c r="B56" s="30"/>
      <c r="C56" s="31">
        <v>104202</v>
      </c>
      <c r="D56" s="33"/>
      <c r="E56" s="31">
        <v>-164172</v>
      </c>
      <c r="F56" s="33"/>
      <c r="G56" s="31">
        <v>-6009</v>
      </c>
      <c r="H56" s="31"/>
      <c r="I56" s="31">
        <v>-3276</v>
      </c>
    </row>
    <row r="57" spans="1:9" ht="21.75" customHeight="1" x14ac:dyDescent="0.65">
      <c r="A57" s="15" t="s">
        <v>13</v>
      </c>
      <c r="B57" s="30"/>
      <c r="C57" s="31">
        <v>-12622521</v>
      </c>
      <c r="D57" s="33"/>
      <c r="E57" s="31">
        <v>-6575388</v>
      </c>
      <c r="F57" s="33"/>
      <c r="G57" s="31">
        <v>-2822776</v>
      </c>
      <c r="H57" s="31"/>
      <c r="I57" s="31">
        <v>-1642117</v>
      </c>
    </row>
    <row r="58" spans="1:9" ht="21.75" customHeight="1" x14ac:dyDescent="0.65">
      <c r="A58" s="15" t="s">
        <v>80</v>
      </c>
      <c r="B58" s="30"/>
      <c r="C58" s="31">
        <v>-1782873</v>
      </c>
      <c r="D58" s="33"/>
      <c r="E58" s="31">
        <v>-1380182</v>
      </c>
      <c r="F58" s="33"/>
      <c r="G58" s="31">
        <v>-2931377</v>
      </c>
      <c r="H58" s="31"/>
      <c r="I58" s="31">
        <v>1719799</v>
      </c>
    </row>
    <row r="59" spans="1:9" ht="21.75" customHeight="1" x14ac:dyDescent="0.65">
      <c r="A59" s="15" t="s">
        <v>151</v>
      </c>
      <c r="B59" s="30"/>
      <c r="C59" s="31">
        <v>50624</v>
      </c>
      <c r="D59" s="33"/>
      <c r="E59" s="31">
        <v>-182592</v>
      </c>
      <c r="F59" s="33"/>
      <c r="G59" s="152">
        <v>0</v>
      </c>
      <c r="H59" s="31"/>
      <c r="I59" s="152">
        <v>0</v>
      </c>
    </row>
    <row r="60" spans="1:9" ht="21.75" customHeight="1" x14ac:dyDescent="0.65">
      <c r="A60" s="15" t="s">
        <v>157</v>
      </c>
      <c r="B60" s="30"/>
      <c r="C60" s="31">
        <v>-467632</v>
      </c>
      <c r="D60" s="33"/>
      <c r="E60" s="31">
        <v>-67826</v>
      </c>
      <c r="F60" s="33"/>
      <c r="G60" s="35">
        <v>-76924</v>
      </c>
      <c r="H60" s="31"/>
      <c r="I60" s="35">
        <v>-92219</v>
      </c>
    </row>
    <row r="61" spans="1:9" ht="21.75" customHeight="1" x14ac:dyDescent="0.65">
      <c r="A61" s="15" t="s">
        <v>135</v>
      </c>
      <c r="B61" s="30"/>
      <c r="C61" s="31">
        <v>-417785</v>
      </c>
      <c r="D61" s="33"/>
      <c r="E61" s="31">
        <v>244777</v>
      </c>
      <c r="F61" s="33"/>
      <c r="G61" s="31">
        <v>55826</v>
      </c>
      <c r="H61" s="31"/>
      <c r="I61" s="31">
        <v>-78370</v>
      </c>
    </row>
    <row r="62" spans="1:9" ht="21.75" customHeight="1" x14ac:dyDescent="0.65">
      <c r="A62" s="15" t="s">
        <v>115</v>
      </c>
      <c r="B62" s="30"/>
      <c r="C62" s="31">
        <v>-30326</v>
      </c>
      <c r="D62" s="33"/>
      <c r="E62" s="31">
        <v>-14289</v>
      </c>
      <c r="F62" s="33"/>
      <c r="G62" s="31">
        <v>-3102</v>
      </c>
      <c r="H62" s="31"/>
      <c r="I62" s="31">
        <v>-1700</v>
      </c>
    </row>
    <row r="63" spans="1:9" ht="21.75" customHeight="1" x14ac:dyDescent="0.65">
      <c r="A63" s="15" t="s">
        <v>278</v>
      </c>
      <c r="B63" s="30"/>
      <c r="C63" s="31"/>
      <c r="D63" s="33"/>
      <c r="E63" s="31"/>
      <c r="F63" s="33"/>
      <c r="G63" s="31"/>
      <c r="H63" s="31"/>
      <c r="I63" s="31"/>
    </row>
    <row r="64" spans="1:9" ht="21.75" customHeight="1" x14ac:dyDescent="0.65">
      <c r="A64" s="180" t="s">
        <v>243</v>
      </c>
      <c r="B64" s="30"/>
      <c r="C64" s="97">
        <v>3137</v>
      </c>
      <c r="D64" s="33"/>
      <c r="E64" s="97">
        <v>-1837</v>
      </c>
      <c r="F64" s="33"/>
      <c r="G64" s="31">
        <v>761</v>
      </c>
      <c r="H64" s="31"/>
      <c r="I64" s="31">
        <v>-7895</v>
      </c>
    </row>
    <row r="65" spans="1:9" ht="21.75" customHeight="1" x14ac:dyDescent="0.65">
      <c r="A65" s="180" t="s">
        <v>298</v>
      </c>
      <c r="B65" s="30"/>
      <c r="C65" s="97">
        <v>-5390</v>
      </c>
      <c r="D65" s="33"/>
      <c r="E65" s="152">
        <v>-2148</v>
      </c>
      <c r="F65" s="33"/>
      <c r="G65" s="152">
        <v>0</v>
      </c>
      <c r="H65" s="31"/>
      <c r="I65" s="152">
        <v>0</v>
      </c>
    </row>
    <row r="66" spans="1:9" ht="21.75" customHeight="1" x14ac:dyDescent="0.65">
      <c r="A66" s="15" t="s">
        <v>192</v>
      </c>
      <c r="B66" s="30"/>
      <c r="C66" s="141">
        <v>22057</v>
      </c>
      <c r="D66" s="38"/>
      <c r="E66" s="141">
        <v>28896</v>
      </c>
      <c r="F66" s="38"/>
      <c r="G66" s="152">
        <v>3515</v>
      </c>
      <c r="H66" s="41"/>
      <c r="I66" s="152">
        <v>0</v>
      </c>
    </row>
    <row r="67" spans="1:9" ht="21.75" customHeight="1" x14ac:dyDescent="0.65">
      <c r="A67" s="15" t="s">
        <v>196</v>
      </c>
      <c r="B67" s="30"/>
      <c r="C67" s="227">
        <v>378804</v>
      </c>
      <c r="D67" s="38"/>
      <c r="E67" s="227">
        <v>-15360</v>
      </c>
      <c r="F67" s="38"/>
      <c r="G67" s="152">
        <v>0</v>
      </c>
      <c r="H67" s="41"/>
      <c r="I67" s="152">
        <v>0</v>
      </c>
    </row>
    <row r="68" spans="1:9" ht="21.75" customHeight="1" x14ac:dyDescent="0.65">
      <c r="A68" s="15" t="s">
        <v>63</v>
      </c>
      <c r="B68" s="30"/>
      <c r="C68" s="31">
        <v>21700</v>
      </c>
      <c r="D68" s="38"/>
      <c r="E68" s="31">
        <v>6318</v>
      </c>
      <c r="F68" s="38"/>
      <c r="G68" s="36">
        <v>16363</v>
      </c>
      <c r="H68" s="41"/>
      <c r="I68" s="36">
        <v>-6116</v>
      </c>
    </row>
    <row r="69" spans="1:9" ht="21.75" customHeight="1" x14ac:dyDescent="0.65">
      <c r="A69" s="15" t="s">
        <v>90</v>
      </c>
      <c r="B69" s="30"/>
      <c r="C69" s="31">
        <v>-9451</v>
      </c>
      <c r="D69" s="38"/>
      <c r="E69" s="31">
        <v>11896</v>
      </c>
      <c r="F69" s="38"/>
      <c r="G69" s="152">
        <v>0</v>
      </c>
      <c r="H69" s="41"/>
      <c r="I69" s="116" t="s">
        <v>67</v>
      </c>
    </row>
    <row r="70" spans="1:9" ht="21.75" customHeight="1" x14ac:dyDescent="0.65">
      <c r="A70" s="15" t="s">
        <v>116</v>
      </c>
      <c r="B70" s="30"/>
      <c r="C70" s="188">
        <f>SUM(C51:C69,C41:C41)</f>
        <v>5045635</v>
      </c>
      <c r="D70" s="38"/>
      <c r="E70" s="188">
        <f>SUM(E51:E69,E41:E41)</f>
        <v>12077790</v>
      </c>
      <c r="F70" s="41"/>
      <c r="G70" s="188">
        <f>SUM(G51:G69,G41:G41)</f>
        <v>3761485</v>
      </c>
      <c r="H70" s="31"/>
      <c r="I70" s="188">
        <f>SUM(I51:I69,I41:I41)</f>
        <v>10253280</v>
      </c>
    </row>
    <row r="71" spans="1:9" ht="21.75" customHeight="1" x14ac:dyDescent="0.65">
      <c r="A71" s="15" t="s">
        <v>117</v>
      </c>
      <c r="C71" s="37">
        <v>-566596</v>
      </c>
      <c r="D71" s="33"/>
      <c r="E71" s="37">
        <v>-1559412</v>
      </c>
      <c r="F71" s="33"/>
      <c r="G71" s="37">
        <v>-197055</v>
      </c>
      <c r="H71" s="31"/>
      <c r="I71" s="37">
        <v>-832968</v>
      </c>
    </row>
    <row r="72" spans="1:9" ht="21.75" customHeight="1" x14ac:dyDescent="0.65">
      <c r="A72" s="10" t="s">
        <v>118</v>
      </c>
      <c r="B72" s="30"/>
      <c r="C72" s="43">
        <f>SUM(C70:C71)</f>
        <v>4479039</v>
      </c>
      <c r="D72" s="44"/>
      <c r="E72" s="43">
        <f>SUM(E70:E71)</f>
        <v>10518378</v>
      </c>
      <c r="F72" s="44"/>
      <c r="G72" s="43">
        <f>SUM(G70:G71)</f>
        <v>3564430</v>
      </c>
      <c r="H72" s="45"/>
      <c r="I72" s="43">
        <f>SUM(I70:I71)</f>
        <v>9420312</v>
      </c>
    </row>
    <row r="73" spans="1:9" ht="9.65" customHeight="1" x14ac:dyDescent="0.65">
      <c r="A73" s="10"/>
      <c r="B73" s="30"/>
      <c r="C73" s="46"/>
      <c r="D73" s="44"/>
      <c r="E73" s="46"/>
      <c r="F73" s="44"/>
      <c r="G73" s="46"/>
      <c r="H73" s="44"/>
      <c r="I73" s="46"/>
    </row>
    <row r="74" spans="1:9" ht="21.75" customHeight="1" x14ac:dyDescent="0.65">
      <c r="A74" s="11" t="s">
        <v>32</v>
      </c>
      <c r="B74" s="30"/>
      <c r="C74" s="33"/>
      <c r="D74" s="33"/>
      <c r="E74" s="33"/>
      <c r="F74" s="33"/>
      <c r="G74" s="33"/>
      <c r="H74" s="33"/>
      <c r="I74" s="33"/>
    </row>
    <row r="75" spans="1:9" ht="21.75" customHeight="1" x14ac:dyDescent="0.65">
      <c r="A75" s="15" t="s">
        <v>37</v>
      </c>
      <c r="B75" s="30"/>
      <c r="C75" s="31">
        <v>65079</v>
      </c>
      <c r="D75" s="31"/>
      <c r="E75" s="31">
        <v>2821</v>
      </c>
      <c r="F75" s="31"/>
      <c r="G75" s="31">
        <v>43515</v>
      </c>
      <c r="H75" s="31"/>
      <c r="I75" s="31">
        <v>44701</v>
      </c>
    </row>
    <row r="76" spans="1:9" ht="21.75" customHeight="1" x14ac:dyDescent="0.65">
      <c r="A76" s="15" t="s">
        <v>46</v>
      </c>
      <c r="B76" s="30"/>
      <c r="C76" s="31">
        <v>123</v>
      </c>
      <c r="D76" s="38"/>
      <c r="E76" s="31">
        <v>97</v>
      </c>
      <c r="F76" s="38"/>
      <c r="G76" s="31">
        <v>619995</v>
      </c>
      <c r="H76" s="31"/>
      <c r="I76" s="31">
        <v>599997</v>
      </c>
    </row>
    <row r="77" spans="1:9" ht="21.75" customHeight="1" x14ac:dyDescent="0.65">
      <c r="A77" s="15" t="s">
        <v>202</v>
      </c>
      <c r="B77" s="30" t="s">
        <v>248</v>
      </c>
      <c r="C77" s="31">
        <v>119084</v>
      </c>
      <c r="D77" s="38"/>
      <c r="E77" s="31">
        <v>100445</v>
      </c>
      <c r="F77" s="50"/>
      <c r="G77" s="152">
        <v>0</v>
      </c>
      <c r="H77" s="48"/>
      <c r="I77" s="152">
        <v>0</v>
      </c>
    </row>
    <row r="78" spans="1:9" ht="21.75" customHeight="1" x14ac:dyDescent="0.65">
      <c r="A78" s="15" t="s">
        <v>119</v>
      </c>
      <c r="B78" s="34"/>
      <c r="C78" s="36">
        <v>-5393</v>
      </c>
      <c r="D78" s="31"/>
      <c r="E78" s="36">
        <v>-9351700</v>
      </c>
      <c r="F78" s="31"/>
      <c r="G78" s="152">
        <v>0</v>
      </c>
      <c r="H78" s="31"/>
      <c r="I78" s="152">
        <v>0</v>
      </c>
    </row>
    <row r="79" spans="1:9" ht="21.75" customHeight="1" x14ac:dyDescent="0.65">
      <c r="A79" s="15" t="s">
        <v>120</v>
      </c>
      <c r="B79" s="34"/>
      <c r="C79" s="31">
        <v>369471</v>
      </c>
      <c r="D79" s="31"/>
      <c r="E79" s="31">
        <v>9953132</v>
      </c>
      <c r="F79" s="31"/>
      <c r="G79" s="152">
        <v>0</v>
      </c>
      <c r="H79" s="31"/>
      <c r="I79" s="152">
        <v>0</v>
      </c>
    </row>
    <row r="80" spans="1:9" ht="23.25" customHeight="1" x14ac:dyDescent="0.65">
      <c r="A80" s="15" t="s">
        <v>121</v>
      </c>
      <c r="B80" s="34"/>
      <c r="C80" s="152">
        <v>0</v>
      </c>
      <c r="D80" s="33"/>
      <c r="E80" s="152">
        <v>0</v>
      </c>
      <c r="F80" s="33"/>
      <c r="G80" s="141">
        <v>-593220</v>
      </c>
      <c r="H80" s="33"/>
      <c r="I80" s="152">
        <v>0</v>
      </c>
    </row>
    <row r="81" spans="1:9" ht="23.25" customHeight="1" x14ac:dyDescent="0.65">
      <c r="A81" s="15" t="s">
        <v>142</v>
      </c>
      <c r="B81" s="34"/>
      <c r="C81" s="152">
        <v>0</v>
      </c>
      <c r="D81" s="31"/>
      <c r="E81" s="152">
        <v>0</v>
      </c>
      <c r="F81" s="33"/>
      <c r="G81" s="141">
        <v>200000</v>
      </c>
      <c r="H81" s="33"/>
      <c r="I81" s="152">
        <v>0</v>
      </c>
    </row>
    <row r="82" spans="1:9" ht="21.75" customHeight="1" x14ac:dyDescent="0.65">
      <c r="A82" s="15" t="s">
        <v>292</v>
      </c>
      <c r="B82" s="34">
        <v>5</v>
      </c>
      <c r="C82" s="48">
        <v>-51285</v>
      </c>
      <c r="D82" s="33"/>
      <c r="E82" s="152">
        <v>0</v>
      </c>
      <c r="F82" s="33"/>
      <c r="G82" s="152">
        <v>0</v>
      </c>
      <c r="H82" s="31"/>
      <c r="I82" s="152">
        <v>0</v>
      </c>
    </row>
    <row r="83" spans="1:9" ht="21.75" customHeight="1" x14ac:dyDescent="0.65">
      <c r="A83" s="15" t="s">
        <v>293</v>
      </c>
      <c r="B83" s="34"/>
      <c r="C83" s="48">
        <v>-7499</v>
      </c>
      <c r="D83" s="33"/>
      <c r="E83" s="152">
        <v>0</v>
      </c>
      <c r="F83" s="33"/>
      <c r="G83" s="141">
        <v>-2699</v>
      </c>
      <c r="H83" s="31"/>
      <c r="I83" s="152">
        <v>0</v>
      </c>
    </row>
    <row r="84" spans="1:9" ht="21.75" customHeight="1" x14ac:dyDescent="0.65">
      <c r="A84" s="15" t="s">
        <v>191</v>
      </c>
      <c r="B84" s="34"/>
      <c r="C84" s="48">
        <v>-166257</v>
      </c>
      <c r="D84" s="31"/>
      <c r="E84" s="48">
        <v>-11896</v>
      </c>
      <c r="F84" s="31"/>
      <c r="G84" s="152">
        <v>0</v>
      </c>
      <c r="H84" s="31"/>
      <c r="I84" s="152">
        <v>0</v>
      </c>
    </row>
    <row r="85" spans="1:9" ht="21.75" customHeight="1" x14ac:dyDescent="0.65">
      <c r="A85" s="15" t="s">
        <v>279</v>
      </c>
      <c r="B85" s="34"/>
      <c r="C85" s="48">
        <v>62</v>
      </c>
      <c r="D85" s="31"/>
      <c r="E85" s="152">
        <v>0</v>
      </c>
      <c r="F85" s="31"/>
      <c r="G85" s="152">
        <v>0</v>
      </c>
      <c r="H85" s="31"/>
      <c r="I85" s="152">
        <v>0</v>
      </c>
    </row>
    <row r="86" spans="1:9" ht="23.25" customHeight="1" x14ac:dyDescent="0.65">
      <c r="A86" s="1" t="s">
        <v>44</v>
      </c>
      <c r="B86" s="25"/>
      <c r="C86" s="27"/>
      <c r="E86" s="27"/>
      <c r="G86" s="308"/>
      <c r="H86" s="308"/>
      <c r="I86" s="308"/>
    </row>
    <row r="87" spans="1:9" ht="23.25" customHeight="1" x14ac:dyDescent="0.65">
      <c r="A87" s="1" t="s">
        <v>218</v>
      </c>
      <c r="B87" s="25"/>
      <c r="C87" s="28" t="s">
        <v>27</v>
      </c>
      <c r="E87" s="28" t="s">
        <v>27</v>
      </c>
      <c r="G87" s="307"/>
      <c r="H87" s="307"/>
      <c r="I87" s="307"/>
    </row>
    <row r="88" spans="1:9" ht="23.25" customHeight="1" x14ac:dyDescent="0.65">
      <c r="A88" s="10"/>
      <c r="B88" s="29"/>
      <c r="C88" s="291" t="s">
        <v>0</v>
      </c>
      <c r="D88" s="291"/>
      <c r="E88" s="291"/>
      <c r="F88" s="7"/>
      <c r="G88" s="291" t="s">
        <v>45</v>
      </c>
      <c r="H88" s="291"/>
      <c r="I88" s="291"/>
    </row>
    <row r="89" spans="1:9" ht="23.25" customHeight="1" x14ac:dyDescent="0.65">
      <c r="A89" s="10"/>
      <c r="B89" s="6"/>
      <c r="C89" s="303" t="s">
        <v>206</v>
      </c>
      <c r="D89" s="303"/>
      <c r="E89" s="303"/>
      <c r="F89" s="9"/>
      <c r="G89" s="303" t="s">
        <v>206</v>
      </c>
      <c r="H89" s="303"/>
      <c r="I89" s="303"/>
    </row>
    <row r="90" spans="1:9" ht="23.25" customHeight="1" x14ac:dyDescent="0.65">
      <c r="A90" s="10"/>
      <c r="B90" s="6"/>
      <c r="C90" s="303" t="s">
        <v>207</v>
      </c>
      <c r="D90" s="303"/>
      <c r="E90" s="303"/>
      <c r="F90" s="9"/>
      <c r="G90" s="303" t="s">
        <v>207</v>
      </c>
      <c r="H90" s="303"/>
      <c r="I90" s="303"/>
    </row>
    <row r="91" spans="1:9" ht="23.25" customHeight="1" x14ac:dyDescent="0.65">
      <c r="A91" s="10"/>
      <c r="B91" s="30"/>
      <c r="C91" s="105">
        <v>2566</v>
      </c>
      <c r="D91" s="105"/>
      <c r="E91" s="105">
        <v>2565</v>
      </c>
      <c r="F91" s="8"/>
      <c r="G91" s="105">
        <v>2566</v>
      </c>
      <c r="H91" s="105"/>
      <c r="I91" s="105">
        <v>2565</v>
      </c>
    </row>
    <row r="92" spans="1:9" ht="23.25" customHeight="1" x14ac:dyDescent="0.65">
      <c r="A92" s="10"/>
      <c r="B92" s="30"/>
      <c r="C92" s="305" t="s">
        <v>230</v>
      </c>
      <c r="D92" s="306"/>
      <c r="E92" s="306"/>
      <c r="F92" s="306"/>
      <c r="G92" s="306"/>
      <c r="H92" s="306"/>
      <c r="I92" s="306"/>
    </row>
    <row r="93" spans="1:9" ht="23.25" customHeight="1" x14ac:dyDescent="0.65">
      <c r="A93" s="15" t="s">
        <v>122</v>
      </c>
      <c r="B93" s="34"/>
      <c r="C93" s="31">
        <v>-7245479</v>
      </c>
      <c r="D93" s="31"/>
      <c r="E93" s="31">
        <v>-7934875</v>
      </c>
      <c r="F93" s="33"/>
      <c r="G93" s="47">
        <v>-3312758</v>
      </c>
      <c r="H93" s="31"/>
      <c r="I93" s="47">
        <v>-2657039</v>
      </c>
    </row>
    <row r="94" spans="1:9" ht="23.25" customHeight="1" x14ac:dyDescent="0.65">
      <c r="A94" s="15" t="s">
        <v>123</v>
      </c>
      <c r="B94" s="30"/>
      <c r="C94" s="31">
        <v>82903</v>
      </c>
      <c r="D94" s="31"/>
      <c r="E94" s="31">
        <v>69893</v>
      </c>
      <c r="F94" s="33"/>
      <c r="G94" s="48">
        <v>24553</v>
      </c>
      <c r="H94" s="31"/>
      <c r="I94" s="48">
        <v>35191</v>
      </c>
    </row>
    <row r="95" spans="1:9" ht="23.25" customHeight="1" x14ac:dyDescent="0.65">
      <c r="A95" s="180" t="s">
        <v>166</v>
      </c>
      <c r="B95" s="30"/>
      <c r="C95" s="31">
        <v>-164707</v>
      </c>
      <c r="D95" s="31"/>
      <c r="E95" s="31">
        <v>-268905</v>
      </c>
      <c r="F95" s="33"/>
      <c r="G95" s="97">
        <v>-75575</v>
      </c>
      <c r="H95" s="31"/>
      <c r="I95" s="97">
        <v>-268158</v>
      </c>
    </row>
    <row r="96" spans="1:9" ht="23.25" customHeight="1" x14ac:dyDescent="0.65">
      <c r="A96" s="15" t="s">
        <v>124</v>
      </c>
      <c r="B96" s="34"/>
      <c r="C96" s="49"/>
      <c r="D96" s="41"/>
      <c r="E96" s="49"/>
      <c r="F96" s="38"/>
      <c r="G96" s="169"/>
      <c r="H96" s="41"/>
      <c r="I96" s="169"/>
    </row>
    <row r="97" spans="1:9" ht="23.25" customHeight="1" x14ac:dyDescent="0.65">
      <c r="A97" s="180" t="s">
        <v>165</v>
      </c>
      <c r="B97" s="34"/>
      <c r="C97" s="49">
        <v>-525692</v>
      </c>
      <c r="D97" s="41"/>
      <c r="E97" s="49">
        <v>-489473</v>
      </c>
      <c r="F97" s="38"/>
      <c r="G97" s="169">
        <v>-73784</v>
      </c>
      <c r="H97" s="41"/>
      <c r="I97" s="169">
        <v>-323329</v>
      </c>
    </row>
    <row r="98" spans="1:9" ht="23.25" customHeight="1" x14ac:dyDescent="0.65">
      <c r="A98" s="15" t="s">
        <v>188</v>
      </c>
      <c r="B98" s="34"/>
      <c r="C98" s="49"/>
      <c r="D98" s="41"/>
      <c r="E98" s="49"/>
      <c r="F98" s="38"/>
      <c r="G98" s="169"/>
      <c r="H98" s="41"/>
      <c r="I98" s="169"/>
    </row>
    <row r="99" spans="1:9" ht="23.25" customHeight="1" x14ac:dyDescent="0.65">
      <c r="A99" s="15" t="s">
        <v>165</v>
      </c>
      <c r="B99" s="34"/>
      <c r="C99" s="183">
        <v>257</v>
      </c>
      <c r="D99" s="41"/>
      <c r="E99" s="183">
        <v>1008</v>
      </c>
      <c r="F99" s="38"/>
      <c r="G99" s="148">
        <v>0</v>
      </c>
      <c r="H99" s="41"/>
      <c r="I99" s="181">
        <v>922</v>
      </c>
    </row>
    <row r="100" spans="1:9" ht="23.25" customHeight="1" x14ac:dyDescent="0.65">
      <c r="A100" s="10" t="s">
        <v>132</v>
      </c>
      <c r="B100" s="34"/>
      <c r="C100" s="53">
        <f>SUM(C75:C85,C93:C99)</f>
        <v>-7529333</v>
      </c>
      <c r="D100" s="54"/>
      <c r="E100" s="53">
        <f>SUM(E75:E85,E93:E99)</f>
        <v>-7929453</v>
      </c>
      <c r="F100" s="54"/>
      <c r="G100" s="53">
        <f>SUM(G75:G85,G93:G99)</f>
        <v>-3169973</v>
      </c>
      <c r="H100" s="54"/>
      <c r="I100" s="53">
        <f>SUM(I75:I85,I93:I99)</f>
        <v>-2567715</v>
      </c>
    </row>
    <row r="101" spans="1:9" ht="22" x14ac:dyDescent="0.65">
      <c r="A101" s="10"/>
      <c r="B101" s="34"/>
      <c r="C101" s="54"/>
      <c r="D101" s="54"/>
      <c r="E101" s="54"/>
      <c r="F101" s="54"/>
      <c r="G101" s="54"/>
      <c r="H101" s="54"/>
      <c r="I101" s="54"/>
    </row>
    <row r="102" spans="1:9" ht="23.25" customHeight="1" x14ac:dyDescent="0.65">
      <c r="A102" s="11" t="s">
        <v>33</v>
      </c>
      <c r="B102" s="30"/>
      <c r="C102" s="31"/>
      <c r="D102" s="33"/>
      <c r="E102" s="31"/>
      <c r="F102" s="33"/>
      <c r="G102" s="31"/>
      <c r="H102" s="33"/>
      <c r="I102" s="31"/>
    </row>
    <row r="103" spans="1:9" ht="23.25" customHeight="1" x14ac:dyDescent="0.65">
      <c r="A103" s="15" t="s">
        <v>125</v>
      </c>
      <c r="B103" s="30"/>
      <c r="C103" s="50">
        <v>-3628899</v>
      </c>
      <c r="D103" s="31"/>
      <c r="E103" s="50">
        <v>-2979938</v>
      </c>
      <c r="F103" s="33"/>
      <c r="G103" s="35">
        <v>-2285920</v>
      </c>
      <c r="H103" s="31"/>
      <c r="I103" s="35">
        <v>-2078699</v>
      </c>
    </row>
    <row r="104" spans="1:9" ht="23.25" customHeight="1" x14ac:dyDescent="0.65">
      <c r="A104" s="15" t="s">
        <v>112</v>
      </c>
      <c r="B104" s="30"/>
      <c r="C104" s="152">
        <v>0</v>
      </c>
      <c r="D104" s="31"/>
      <c r="E104" s="35">
        <v>-252055</v>
      </c>
      <c r="F104" s="33"/>
      <c r="G104" s="152">
        <v>0</v>
      </c>
      <c r="H104" s="31"/>
      <c r="I104" s="35">
        <v>-252055</v>
      </c>
    </row>
    <row r="105" spans="1:9" ht="23.25" customHeight="1" x14ac:dyDescent="0.65">
      <c r="A105" s="15" t="s">
        <v>126</v>
      </c>
      <c r="B105" s="15"/>
      <c r="C105" s="141">
        <v>-5</v>
      </c>
      <c r="D105" s="41"/>
      <c r="E105" s="141">
        <v>-3</v>
      </c>
      <c r="F105" s="38"/>
      <c r="G105" s="152">
        <v>0</v>
      </c>
      <c r="H105" s="41"/>
      <c r="I105" s="152">
        <v>0</v>
      </c>
    </row>
    <row r="106" spans="1:9" ht="23.25" customHeight="1" x14ac:dyDescent="0.65">
      <c r="A106" s="182" t="s">
        <v>167</v>
      </c>
      <c r="B106" s="30"/>
      <c r="C106" s="49">
        <v>-3551180</v>
      </c>
      <c r="D106" s="41"/>
      <c r="E106" s="49">
        <v>-3208396</v>
      </c>
      <c r="F106" s="38"/>
      <c r="G106" s="36">
        <v>-2216102</v>
      </c>
      <c r="H106" s="41"/>
      <c r="I106" s="36">
        <v>-1963531</v>
      </c>
    </row>
    <row r="107" spans="1:9" ht="23.25" customHeight="1" x14ac:dyDescent="0.65">
      <c r="A107" s="108" t="s">
        <v>273</v>
      </c>
      <c r="B107" s="30"/>
      <c r="C107" s="49">
        <v>14677992</v>
      </c>
      <c r="D107" s="41"/>
      <c r="E107" s="49">
        <v>787636</v>
      </c>
      <c r="F107" s="38"/>
      <c r="G107" s="47">
        <v>-4332254</v>
      </c>
      <c r="H107" s="41"/>
      <c r="I107" s="47">
        <v>479717</v>
      </c>
    </row>
    <row r="108" spans="1:9" ht="23.25" customHeight="1" x14ac:dyDescent="0.65">
      <c r="A108" s="108" t="s">
        <v>274</v>
      </c>
      <c r="B108" s="30"/>
      <c r="C108" s="152">
        <v>0</v>
      </c>
      <c r="D108" s="41"/>
      <c r="E108" s="152">
        <v>0</v>
      </c>
      <c r="F108" s="38"/>
      <c r="G108" s="47">
        <v>1800000</v>
      </c>
      <c r="H108" s="41"/>
      <c r="I108" s="152">
        <v>0</v>
      </c>
    </row>
    <row r="109" spans="1:9" ht="23.25" customHeight="1" x14ac:dyDescent="0.65">
      <c r="A109" s="108" t="s">
        <v>275</v>
      </c>
      <c r="B109" s="30"/>
      <c r="C109" s="152">
        <v>0</v>
      </c>
      <c r="D109" s="41"/>
      <c r="E109" s="152">
        <v>0</v>
      </c>
      <c r="F109" s="38"/>
      <c r="G109" s="47">
        <v>-360000</v>
      </c>
      <c r="H109" s="41"/>
      <c r="I109" s="152">
        <v>0</v>
      </c>
    </row>
    <row r="110" spans="1:9" ht="23.25" customHeight="1" x14ac:dyDescent="0.65">
      <c r="A110" s="108" t="s">
        <v>280</v>
      </c>
      <c r="B110" s="30"/>
      <c r="C110" s="152">
        <v>-45500</v>
      </c>
      <c r="D110" s="41"/>
      <c r="E110" s="152">
        <v>0</v>
      </c>
      <c r="F110" s="38"/>
      <c r="G110" s="152">
        <v>0</v>
      </c>
      <c r="H110" s="41"/>
      <c r="I110" s="152">
        <v>0</v>
      </c>
    </row>
    <row r="111" spans="1:9" ht="21.75" customHeight="1" x14ac:dyDescent="0.65">
      <c r="A111" s="15" t="s">
        <v>203</v>
      </c>
      <c r="B111" s="15"/>
      <c r="C111" s="141">
        <v>-2491395</v>
      </c>
      <c r="D111" s="41"/>
      <c r="E111" s="152">
        <v>0</v>
      </c>
      <c r="F111" s="38"/>
      <c r="G111" s="152">
        <v>0</v>
      </c>
      <c r="H111" s="41"/>
      <c r="I111" s="152">
        <v>0</v>
      </c>
    </row>
    <row r="112" spans="1:9" ht="23.25" customHeight="1" x14ac:dyDescent="0.65">
      <c r="A112" s="15" t="s">
        <v>89</v>
      </c>
      <c r="B112" s="30"/>
      <c r="C112" s="141">
        <v>11988000</v>
      </c>
      <c r="D112" s="41"/>
      <c r="E112" s="152">
        <v>0</v>
      </c>
      <c r="F112" s="38"/>
      <c r="G112" s="141">
        <v>11988000</v>
      </c>
      <c r="H112" s="38"/>
      <c r="I112" s="152">
        <v>0</v>
      </c>
    </row>
    <row r="113" spans="1:9" ht="23.25" customHeight="1" x14ac:dyDescent="0.65">
      <c r="A113" s="15" t="s">
        <v>226</v>
      </c>
      <c r="B113" s="30"/>
      <c r="C113" s="50">
        <v>-6937000</v>
      </c>
      <c r="D113" s="41"/>
      <c r="E113" s="50">
        <v>-5000000</v>
      </c>
      <c r="F113" s="38"/>
      <c r="G113" s="50">
        <v>-6937000</v>
      </c>
      <c r="H113" s="38"/>
      <c r="I113" s="50">
        <v>-5000000</v>
      </c>
    </row>
    <row r="114" spans="1:9" ht="22.5" customHeight="1" x14ac:dyDescent="0.65">
      <c r="A114" s="15" t="s">
        <v>145</v>
      </c>
      <c r="B114" s="30"/>
      <c r="C114" s="141">
        <v>1622</v>
      </c>
      <c r="D114" s="41"/>
      <c r="E114" s="152">
        <v>0</v>
      </c>
      <c r="F114" s="38"/>
      <c r="G114" s="152">
        <v>0</v>
      </c>
      <c r="H114" s="41"/>
      <c r="I114" s="152">
        <v>0</v>
      </c>
    </row>
    <row r="115" spans="1:9" ht="23.25" customHeight="1" x14ac:dyDescent="0.65">
      <c r="A115" s="15" t="s">
        <v>146</v>
      </c>
      <c r="B115" s="30"/>
      <c r="C115" s="50">
        <v>-34783273</v>
      </c>
      <c r="D115" s="41"/>
      <c r="E115" s="50">
        <v>-722</v>
      </c>
      <c r="F115" s="38"/>
      <c r="G115" s="152">
        <v>0</v>
      </c>
      <c r="H115" s="41"/>
      <c r="I115" s="152">
        <v>0</v>
      </c>
    </row>
    <row r="116" spans="1:9" ht="23.25" customHeight="1" x14ac:dyDescent="0.65">
      <c r="A116" s="15" t="s">
        <v>281</v>
      </c>
      <c r="B116" s="30"/>
      <c r="C116" s="51">
        <v>73500</v>
      </c>
      <c r="D116" s="41"/>
      <c r="E116" s="148">
        <v>0</v>
      </c>
      <c r="F116" s="38"/>
      <c r="G116" s="148">
        <v>0</v>
      </c>
      <c r="H116" s="41"/>
      <c r="I116" s="148">
        <v>0</v>
      </c>
    </row>
    <row r="117" spans="1:9" ht="23.25" customHeight="1" x14ac:dyDescent="0.65">
      <c r="A117" s="10" t="s">
        <v>241</v>
      </c>
      <c r="B117" s="30"/>
      <c r="C117" s="53">
        <f>SUM(C103:C116)</f>
        <v>-24696138</v>
      </c>
      <c r="D117" s="54"/>
      <c r="E117" s="53">
        <f>SUM(E103:E116)</f>
        <v>-10653478</v>
      </c>
      <c r="F117" s="54"/>
      <c r="G117" s="53">
        <f>SUM(G103:G116)</f>
        <v>-2343276</v>
      </c>
      <c r="H117" s="54"/>
      <c r="I117" s="53">
        <f>SUM(I103:I116)</f>
        <v>-8814568</v>
      </c>
    </row>
    <row r="118" spans="1:9" ht="23.25" customHeight="1" x14ac:dyDescent="0.65">
      <c r="A118" s="10"/>
      <c r="B118" s="30"/>
      <c r="C118" s="54"/>
      <c r="D118" s="54"/>
      <c r="E118" s="54"/>
      <c r="F118" s="54"/>
      <c r="G118" s="54"/>
      <c r="H118" s="54"/>
      <c r="I118" s="54"/>
    </row>
    <row r="119" spans="1:9" ht="23.25" customHeight="1" x14ac:dyDescent="0.65">
      <c r="A119" s="304" t="s">
        <v>242</v>
      </c>
      <c r="B119" s="304"/>
      <c r="C119" s="56"/>
      <c r="D119" s="24"/>
      <c r="E119" s="56"/>
      <c r="F119" s="24"/>
      <c r="G119" s="56"/>
      <c r="H119" s="24"/>
      <c r="I119" s="56"/>
    </row>
    <row r="120" spans="1:9" ht="23.25" customHeight="1" x14ac:dyDescent="0.65">
      <c r="A120" s="15" t="s">
        <v>294</v>
      </c>
      <c r="B120" s="10"/>
      <c r="C120" s="31">
        <f>SUM(C117,C100,C72)</f>
        <v>-27746432</v>
      </c>
      <c r="D120" s="31"/>
      <c r="E120" s="31">
        <f>SUM(E117,E100,E72)</f>
        <v>-8064553</v>
      </c>
      <c r="F120" s="31"/>
      <c r="G120" s="31">
        <f>SUM(G117,G100,G72)</f>
        <v>-1948819</v>
      </c>
      <c r="H120" s="31"/>
      <c r="I120" s="31">
        <f>SUM(I117,I100,I72)</f>
        <v>-1961971</v>
      </c>
    </row>
    <row r="121" spans="1:9" ht="23.25" customHeight="1" x14ac:dyDescent="0.65">
      <c r="A121" s="304" t="s">
        <v>297</v>
      </c>
      <c r="B121" s="304"/>
      <c r="C121" s="109">
        <v>-81465</v>
      </c>
      <c r="D121" s="31"/>
      <c r="E121" s="37">
        <v>-18600</v>
      </c>
      <c r="F121" s="33"/>
      <c r="G121" s="148">
        <v>0</v>
      </c>
      <c r="H121" s="33"/>
      <c r="I121" s="148">
        <v>0</v>
      </c>
    </row>
    <row r="122" spans="1:9" ht="23.25" customHeight="1" x14ac:dyDescent="0.65">
      <c r="A122" s="309" t="s">
        <v>242</v>
      </c>
      <c r="B122" s="309"/>
      <c r="C122" s="54">
        <f>SUM(C120:C121)</f>
        <v>-27827897</v>
      </c>
      <c r="D122" s="54"/>
      <c r="E122" s="54">
        <f>SUM(E120:E121)</f>
        <v>-8083153</v>
      </c>
      <c r="F122" s="54"/>
      <c r="G122" s="54">
        <f t="shared" ref="G122:I122" si="0">SUM(G120:G121)</f>
        <v>-1948819</v>
      </c>
      <c r="H122" s="54"/>
      <c r="I122" s="54">
        <f t="shared" si="0"/>
        <v>-1961971</v>
      </c>
    </row>
    <row r="123" spans="1:9" ht="23.25" customHeight="1" x14ac:dyDescent="0.65">
      <c r="A123" s="15" t="s">
        <v>144</v>
      </c>
      <c r="B123" s="15"/>
      <c r="C123" s="109">
        <v>71424272</v>
      </c>
      <c r="D123" s="31"/>
      <c r="E123" s="109">
        <v>96322567</v>
      </c>
      <c r="F123" s="31"/>
      <c r="G123" s="37">
        <v>20995196</v>
      </c>
      <c r="H123" s="31"/>
      <c r="I123" s="37">
        <v>19457191</v>
      </c>
    </row>
    <row r="124" spans="1:9" ht="23.25" customHeight="1" thickBot="1" x14ac:dyDescent="0.7">
      <c r="A124" s="10" t="s">
        <v>220</v>
      </c>
      <c r="B124" s="34"/>
      <c r="C124" s="57">
        <f>SUM(C122:C123)</f>
        <v>43596375</v>
      </c>
      <c r="D124" s="54"/>
      <c r="E124" s="57">
        <f>SUM(E122:E123)</f>
        <v>88239414</v>
      </c>
      <c r="F124" s="54"/>
      <c r="G124" s="57">
        <f>SUM(G122:G123)</f>
        <v>19046377</v>
      </c>
      <c r="H124" s="54"/>
      <c r="I124" s="57">
        <f>SUM(I122:I123)</f>
        <v>17495220</v>
      </c>
    </row>
    <row r="125" spans="1:9" ht="23.25" customHeight="1" thickTop="1" x14ac:dyDescent="0.65">
      <c r="A125" s="1" t="s">
        <v>44</v>
      </c>
      <c r="B125" s="25"/>
      <c r="C125" s="27"/>
      <c r="E125" s="27"/>
      <c r="G125" s="308"/>
      <c r="H125" s="308"/>
      <c r="I125" s="308"/>
    </row>
    <row r="126" spans="1:9" ht="23.25" customHeight="1" x14ac:dyDescent="0.65">
      <c r="A126" s="1" t="s">
        <v>218</v>
      </c>
      <c r="B126" s="25"/>
      <c r="C126" s="28" t="s">
        <v>27</v>
      </c>
      <c r="E126" s="28" t="s">
        <v>27</v>
      </c>
      <c r="G126" s="307"/>
      <c r="H126" s="307"/>
      <c r="I126" s="307"/>
    </row>
    <row r="127" spans="1:9" ht="23.25" customHeight="1" x14ac:dyDescent="0.65">
      <c r="A127" s="10"/>
      <c r="B127" s="29"/>
      <c r="C127" s="291" t="s">
        <v>0</v>
      </c>
      <c r="D127" s="291"/>
      <c r="E127" s="291"/>
      <c r="F127" s="7"/>
      <c r="G127" s="291" t="s">
        <v>45</v>
      </c>
      <c r="H127" s="291"/>
      <c r="I127" s="291"/>
    </row>
    <row r="128" spans="1:9" ht="23.25" customHeight="1" x14ac:dyDescent="0.65">
      <c r="A128" s="10"/>
      <c r="B128" s="6"/>
      <c r="C128" s="303" t="s">
        <v>206</v>
      </c>
      <c r="D128" s="303"/>
      <c r="E128" s="303"/>
      <c r="F128" s="9"/>
      <c r="G128" s="303" t="s">
        <v>206</v>
      </c>
      <c r="H128" s="303"/>
      <c r="I128" s="303"/>
    </row>
    <row r="129" spans="1:9" ht="23.25" customHeight="1" x14ac:dyDescent="0.65">
      <c r="A129" s="10"/>
      <c r="B129" s="6"/>
      <c r="C129" s="303" t="s">
        <v>207</v>
      </c>
      <c r="D129" s="303"/>
      <c r="E129" s="303"/>
      <c r="F129" s="9"/>
      <c r="G129" s="303" t="s">
        <v>207</v>
      </c>
      <c r="H129" s="303"/>
      <c r="I129" s="303"/>
    </row>
    <row r="130" spans="1:9" ht="23.25" customHeight="1" x14ac:dyDescent="0.65">
      <c r="A130" s="10"/>
      <c r="B130" s="30" t="s">
        <v>1</v>
      </c>
      <c r="C130" s="105">
        <v>2566</v>
      </c>
      <c r="D130" s="105"/>
      <c r="E130" s="105">
        <v>2565</v>
      </c>
      <c r="F130" s="8"/>
      <c r="G130" s="105">
        <v>2566</v>
      </c>
      <c r="H130" s="105"/>
      <c r="I130" s="105">
        <v>2565</v>
      </c>
    </row>
    <row r="131" spans="1:9" ht="23.25" customHeight="1" x14ac:dyDescent="0.65">
      <c r="A131" s="10"/>
      <c r="B131" s="30"/>
      <c r="C131" s="305" t="s">
        <v>230</v>
      </c>
      <c r="D131" s="306"/>
      <c r="E131" s="306"/>
      <c r="F131" s="306"/>
      <c r="G131" s="306"/>
      <c r="H131" s="306"/>
      <c r="I131" s="306"/>
    </row>
    <row r="132" spans="1:9" ht="23.25" customHeight="1" x14ac:dyDescent="0.65">
      <c r="A132" s="11" t="s">
        <v>174</v>
      </c>
      <c r="B132" s="34"/>
      <c r="C132" s="54"/>
      <c r="D132" s="54"/>
      <c r="E132" s="54"/>
      <c r="F132" s="54"/>
      <c r="G132" s="54"/>
      <c r="H132" s="54"/>
      <c r="I132" s="54"/>
    </row>
    <row r="133" spans="1:9" ht="23.25" customHeight="1" x14ac:dyDescent="0.65">
      <c r="A133" s="28" t="s">
        <v>221</v>
      </c>
      <c r="B133" s="34"/>
      <c r="C133" s="170"/>
      <c r="D133" s="171"/>
      <c r="E133" s="170"/>
      <c r="F133" s="171"/>
      <c r="G133" s="170"/>
      <c r="H133" s="171"/>
      <c r="I133" s="170"/>
    </row>
    <row r="134" spans="1:9" ht="23.25" customHeight="1" x14ac:dyDescent="0.65">
      <c r="A134" s="28" t="s">
        <v>190</v>
      </c>
      <c r="B134" s="34"/>
      <c r="C134" s="170"/>
      <c r="D134" s="171"/>
      <c r="E134" s="170"/>
      <c r="F134" s="171"/>
      <c r="G134" s="170"/>
      <c r="H134" s="171"/>
      <c r="I134" s="170"/>
    </row>
    <row r="135" spans="1:9" ht="23.25" customHeight="1" x14ac:dyDescent="0.65">
      <c r="A135" s="15" t="s">
        <v>222</v>
      </c>
      <c r="B135" s="34"/>
      <c r="C135" s="186">
        <v>166466</v>
      </c>
      <c r="D135" s="171"/>
      <c r="E135" s="186">
        <v>163181</v>
      </c>
      <c r="F135" s="171"/>
      <c r="G135" s="152">
        <v>0</v>
      </c>
      <c r="H135" s="171"/>
      <c r="I135" s="152">
        <v>0</v>
      </c>
    </row>
    <row r="136" spans="1:9" ht="23.25" customHeight="1" x14ac:dyDescent="0.65">
      <c r="A136" s="15" t="s">
        <v>176</v>
      </c>
      <c r="B136" s="34"/>
      <c r="C136" s="167">
        <v>-209</v>
      </c>
      <c r="D136" s="184"/>
      <c r="E136" s="167">
        <v>-151285</v>
      </c>
      <c r="F136" s="184"/>
      <c r="G136" s="148">
        <v>0</v>
      </c>
      <c r="H136" s="184"/>
      <c r="I136" s="148">
        <v>0</v>
      </c>
    </row>
    <row r="137" spans="1:9" ht="23.25" customHeight="1" thickBot="1" x14ac:dyDescent="0.7">
      <c r="A137" s="10" t="s">
        <v>175</v>
      </c>
      <c r="B137" s="34"/>
      <c r="C137" s="185">
        <f>SUM(C135:C136)</f>
        <v>166257</v>
      </c>
      <c r="D137" s="171"/>
      <c r="E137" s="185">
        <f>SUM(E135:E136)</f>
        <v>11896</v>
      </c>
      <c r="F137" s="171"/>
      <c r="G137" s="185" t="s">
        <v>67</v>
      </c>
      <c r="H137" s="171"/>
      <c r="I137" s="185" t="s">
        <v>67</v>
      </c>
    </row>
    <row r="138" spans="1:9" ht="23.25" customHeight="1" thickTop="1" x14ac:dyDescent="0.65">
      <c r="A138" s="10"/>
      <c r="B138" s="34"/>
      <c r="C138" s="170"/>
      <c r="D138" s="171"/>
      <c r="E138" s="170"/>
      <c r="F138" s="171"/>
      <c r="G138" s="170"/>
      <c r="H138" s="171"/>
      <c r="I138" s="170"/>
    </row>
    <row r="139" spans="1:9" ht="23.25" customHeight="1" x14ac:dyDescent="0.65">
      <c r="A139" s="28" t="s">
        <v>223</v>
      </c>
      <c r="B139" s="34"/>
      <c r="C139" s="54"/>
      <c r="D139" s="54"/>
      <c r="E139" s="54"/>
      <c r="F139" s="54"/>
      <c r="G139" s="54"/>
      <c r="H139" s="54"/>
      <c r="I139" s="54"/>
    </row>
    <row r="140" spans="1:9" ht="23.25" customHeight="1" x14ac:dyDescent="0.65">
      <c r="A140" s="15" t="s">
        <v>222</v>
      </c>
      <c r="B140" s="34">
        <v>6</v>
      </c>
      <c r="C140" s="184">
        <v>5182422</v>
      </c>
      <c r="D140" s="184"/>
      <c r="E140" s="184">
        <v>4552656</v>
      </c>
      <c r="F140" s="184"/>
      <c r="G140" s="184">
        <v>2975772</v>
      </c>
      <c r="H140" s="184"/>
      <c r="I140" s="184">
        <v>1805346</v>
      </c>
    </row>
    <row r="141" spans="1:9" ht="23.25" customHeight="1" x14ac:dyDescent="0.65">
      <c r="A141" s="15" t="s">
        <v>299</v>
      </c>
      <c r="B141" s="34"/>
      <c r="C141" s="184">
        <v>2063057</v>
      </c>
      <c r="D141" s="184"/>
      <c r="E141" s="184">
        <v>3382219</v>
      </c>
      <c r="F141" s="184"/>
      <c r="G141" s="184">
        <v>336986</v>
      </c>
      <c r="H141" s="184"/>
      <c r="I141" s="184">
        <v>851693</v>
      </c>
    </row>
    <row r="142" spans="1:9" ht="23.25" customHeight="1" thickBot="1" x14ac:dyDescent="0.7">
      <c r="A142" s="10" t="s">
        <v>175</v>
      </c>
      <c r="B142" s="34"/>
      <c r="C142" s="185">
        <f>SUM(C140:C141)</f>
        <v>7245479</v>
      </c>
      <c r="D142" s="171"/>
      <c r="E142" s="185">
        <f>SUM(E140:E141)</f>
        <v>7934875</v>
      </c>
      <c r="F142" s="171"/>
      <c r="G142" s="185">
        <f>SUM(G140:G141)</f>
        <v>3312758</v>
      </c>
      <c r="H142" s="171"/>
      <c r="I142" s="185">
        <f>SUM(I140:I141)</f>
        <v>2657039</v>
      </c>
    </row>
    <row r="143" spans="1:9" ht="23.25" customHeight="1" thickTop="1" x14ac:dyDescent="0.65">
      <c r="A143" s="10"/>
      <c r="B143" s="34"/>
      <c r="C143" s="54"/>
      <c r="D143" s="54"/>
      <c r="E143" s="54"/>
      <c r="F143" s="54"/>
      <c r="G143" s="54"/>
      <c r="H143" s="54"/>
      <c r="I143" s="54"/>
    </row>
    <row r="144" spans="1:9" ht="23.25" customHeight="1" x14ac:dyDescent="0.65">
      <c r="A144" s="28" t="s">
        <v>224</v>
      </c>
      <c r="B144" s="34"/>
      <c r="C144" s="184"/>
      <c r="D144" s="184"/>
      <c r="E144" s="184"/>
      <c r="F144" s="184"/>
      <c r="G144" s="184"/>
      <c r="H144" s="184"/>
      <c r="I144" s="184"/>
    </row>
    <row r="145" spans="1:9" ht="23.25" customHeight="1" x14ac:dyDescent="0.65">
      <c r="A145" s="15" t="s">
        <v>222</v>
      </c>
      <c r="B145" s="34">
        <v>7</v>
      </c>
      <c r="C145" s="167">
        <v>5392891</v>
      </c>
      <c r="D145" s="184"/>
      <c r="E145" s="167">
        <v>4279414</v>
      </c>
      <c r="F145" s="184"/>
      <c r="G145" s="184">
        <v>2861699</v>
      </c>
      <c r="H145" s="184"/>
      <c r="I145" s="184">
        <v>2561275</v>
      </c>
    </row>
    <row r="146" spans="1:9" ht="23.25" customHeight="1" x14ac:dyDescent="0.65">
      <c r="A146" s="15" t="s">
        <v>176</v>
      </c>
      <c r="B146" s="34"/>
      <c r="C146" s="167">
        <v>-5228184</v>
      </c>
      <c r="D146" s="184"/>
      <c r="E146" s="167">
        <v>-4010509</v>
      </c>
      <c r="F146" s="184"/>
      <c r="G146" s="184">
        <v>-2786124</v>
      </c>
      <c r="H146" s="184"/>
      <c r="I146" s="184">
        <v>-2293117</v>
      </c>
    </row>
    <row r="147" spans="1:9" ht="23.25" customHeight="1" thickBot="1" x14ac:dyDescent="0.7">
      <c r="A147" s="10" t="s">
        <v>175</v>
      </c>
      <c r="B147" s="34"/>
      <c r="C147" s="185">
        <f>SUM(C145:C146)</f>
        <v>164707</v>
      </c>
      <c r="D147" s="171"/>
      <c r="E147" s="185">
        <f>SUM(E145:E146)</f>
        <v>268905</v>
      </c>
      <c r="F147" s="171"/>
      <c r="G147" s="185">
        <f>SUM(G145:G146)</f>
        <v>75575</v>
      </c>
      <c r="H147" s="171"/>
      <c r="I147" s="185">
        <f>SUM(I145:I146)</f>
        <v>268158</v>
      </c>
    </row>
    <row r="148" spans="1:9" ht="23.25" customHeight="1" thickTop="1" x14ac:dyDescent="0.65">
      <c r="A148" s="10"/>
      <c r="B148" s="34"/>
      <c r="C148" s="170"/>
      <c r="D148" s="171"/>
      <c r="E148" s="170"/>
      <c r="F148" s="171"/>
      <c r="G148" s="170"/>
      <c r="H148" s="171"/>
      <c r="I148" s="170"/>
    </row>
    <row r="149" spans="1:9" ht="23.25" customHeight="1" x14ac:dyDescent="0.65">
      <c r="A149" s="28" t="s">
        <v>177</v>
      </c>
      <c r="B149" s="34"/>
      <c r="C149" s="170"/>
      <c r="D149" s="171"/>
      <c r="E149" s="170"/>
      <c r="F149" s="171"/>
      <c r="G149" s="170"/>
      <c r="H149" s="171"/>
      <c r="I149" s="170"/>
    </row>
    <row r="150" spans="1:9" ht="23.25" customHeight="1" x14ac:dyDescent="0.65">
      <c r="A150" s="28" t="s">
        <v>225</v>
      </c>
      <c r="B150" s="34"/>
      <c r="C150" s="170"/>
      <c r="D150" s="171"/>
      <c r="E150" s="170"/>
      <c r="F150" s="171"/>
      <c r="G150" s="170"/>
      <c r="H150" s="171"/>
      <c r="I150" s="170"/>
    </row>
    <row r="151" spans="1:9" ht="23.25" customHeight="1" x14ac:dyDescent="0.65">
      <c r="A151" s="15" t="s">
        <v>222</v>
      </c>
      <c r="B151" s="34"/>
      <c r="C151" s="167">
        <v>430132</v>
      </c>
      <c r="D151" s="184"/>
      <c r="E151" s="167">
        <v>609646</v>
      </c>
      <c r="F151" s="184"/>
      <c r="G151" s="184">
        <v>73784</v>
      </c>
      <c r="H151" s="184"/>
      <c r="I151" s="184">
        <v>106982</v>
      </c>
    </row>
    <row r="152" spans="1:9" ht="23.25" customHeight="1" x14ac:dyDescent="0.65">
      <c r="A152" s="15" t="s">
        <v>282</v>
      </c>
      <c r="B152" s="34"/>
      <c r="C152" s="167">
        <v>95560</v>
      </c>
      <c r="D152" s="184"/>
      <c r="E152" s="167">
        <v>-120173</v>
      </c>
      <c r="F152" s="184"/>
      <c r="G152" s="148">
        <v>0</v>
      </c>
      <c r="H152" s="184"/>
      <c r="I152" s="184">
        <v>216347</v>
      </c>
    </row>
    <row r="153" spans="1:9" ht="23.25" customHeight="1" thickBot="1" x14ac:dyDescent="0.7">
      <c r="A153" s="10" t="s">
        <v>175</v>
      </c>
      <c r="B153" s="34"/>
      <c r="C153" s="185">
        <f>SUM(C151:C152)</f>
        <v>525692</v>
      </c>
      <c r="D153" s="171"/>
      <c r="E153" s="185">
        <f>SUM(E151:E152)</f>
        <v>489473</v>
      </c>
      <c r="F153" s="171"/>
      <c r="G153" s="185">
        <f>SUM(G151:G152)</f>
        <v>73784</v>
      </c>
      <c r="H153" s="171"/>
      <c r="I153" s="185">
        <f>SUM(I151:I152)</f>
        <v>323329</v>
      </c>
    </row>
    <row r="154" spans="1:9" ht="23.25" customHeight="1" thickTop="1" x14ac:dyDescent="0.65">
      <c r="A154" s="10"/>
      <c r="B154" s="34"/>
      <c r="C154" s="54"/>
      <c r="D154" s="54"/>
      <c r="E154" s="54"/>
      <c r="F154" s="54"/>
      <c r="G154" s="54"/>
      <c r="H154" s="54"/>
      <c r="I154" s="54"/>
    </row>
  </sheetData>
  <mergeCells count="37">
    <mergeCell ref="G86:I86"/>
    <mergeCell ref="G43:I43"/>
    <mergeCell ref="C45:E45"/>
    <mergeCell ref="G45:I45"/>
    <mergeCell ref="C46:E46"/>
    <mergeCell ref="C90:E90"/>
    <mergeCell ref="C4:E4"/>
    <mergeCell ref="G4:I4"/>
    <mergeCell ref="C8:I8"/>
    <mergeCell ref="C5:E5"/>
    <mergeCell ref="G5:I5"/>
    <mergeCell ref="C6:E6"/>
    <mergeCell ref="G6:I6"/>
    <mergeCell ref="G42:I42"/>
    <mergeCell ref="G46:I46"/>
    <mergeCell ref="C49:I49"/>
    <mergeCell ref="C47:E47"/>
    <mergeCell ref="G88:I88"/>
    <mergeCell ref="C88:E88"/>
    <mergeCell ref="G47:I47"/>
    <mergeCell ref="G87:I87"/>
    <mergeCell ref="C89:E89"/>
    <mergeCell ref="G89:I89"/>
    <mergeCell ref="A119:B119"/>
    <mergeCell ref="C131:I131"/>
    <mergeCell ref="G126:I126"/>
    <mergeCell ref="C128:E128"/>
    <mergeCell ref="G128:I128"/>
    <mergeCell ref="G125:I125"/>
    <mergeCell ref="G127:I127"/>
    <mergeCell ref="A121:B121"/>
    <mergeCell ref="A122:B122"/>
    <mergeCell ref="G129:I129"/>
    <mergeCell ref="C129:E129"/>
    <mergeCell ref="C127:E127"/>
    <mergeCell ref="C92:I92"/>
    <mergeCell ref="G90:I90"/>
  </mergeCells>
  <phoneticPr fontId="7" type="noConversion"/>
  <pageMargins left="0.8" right="0.48" top="0.48" bottom="0.5" header="0.5" footer="0.5"/>
  <pageSetup paperSize="9" scale="74" firstPageNumber="12" fitToHeight="4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41" max="8" man="1"/>
    <brk id="85" max="8" man="1"/>
    <brk id="124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4B3566499C54EB75AB52C63552E43" ma:contentTypeVersion="14" ma:contentTypeDescription="สร้างเอกสารใหม่" ma:contentTypeScope="" ma:versionID="c5f6a4ca1704480b0300c09deb56cee9">
  <xsd:schema xmlns:xsd="http://www.w3.org/2001/XMLSchema" xmlns:xs="http://www.w3.org/2001/XMLSchema" xmlns:p="http://schemas.microsoft.com/office/2006/metadata/properties" xmlns:ns2="13504237-0159-488c-9efe-33bec887303b" xmlns:ns3="604824d7-fd95-4ae9-a624-bc20ab7fba73" targetNamespace="http://schemas.microsoft.com/office/2006/metadata/properties" ma:root="true" ma:fieldsID="434567a43e50858a48d1220d80f073c0" ns2:_="" ns3:_="">
    <xsd:import namespace="13504237-0159-488c-9efe-33bec887303b"/>
    <xsd:import namespace="604824d7-fd95-4ae9-a624-bc20ab7fb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04237-0159-488c-9efe-33bec8873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17330478-6e4f-4e24-84b1-b2b7e0a41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824d7-fd95-4ae9-a624-bc20ab7fba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278b100-e94d-49dd-83e1-f59de06d41d6}" ma:internalName="TaxCatchAll" ma:showField="CatchAllData" ma:web="604824d7-fd95-4ae9-a624-bc20ab7fba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FC563-CD6B-41EC-A23D-23A0E91EF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094F63-42F3-4654-B613-B91521D37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504237-0159-488c-9efe-33bec887303b"/>
    <ds:schemaRef ds:uri="604824d7-fd95-4ae9-a624-bc20ab7fb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3M 6-8</vt:lpstr>
      <vt:lpstr>SH9</vt:lpstr>
      <vt:lpstr>SH10</vt:lpstr>
      <vt:lpstr>SH 11</vt:lpstr>
      <vt:lpstr>CF 12-15</vt:lpstr>
      <vt:lpstr>'BS 3-5'!Print_Area</vt:lpstr>
      <vt:lpstr>'CF 12-15'!Print_Area</vt:lpstr>
      <vt:lpstr>'PL 3M 6-8'!Print_Area</vt:lpstr>
      <vt:lpstr>'SH 11'!Print_Area</vt:lpstr>
      <vt:lpstr>'SH10'!Print_Area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Sasikarn Rudikunrungroj</cp:lastModifiedBy>
  <cp:lastPrinted>2023-05-08T03:58:07Z</cp:lastPrinted>
  <dcterms:created xsi:type="dcterms:W3CDTF">2004-12-07T02:15:18Z</dcterms:created>
  <dcterms:modified xsi:type="dcterms:W3CDTF">2023-05-10T02:36:49Z</dcterms:modified>
</cp:coreProperties>
</file>