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solidate\2023\Conso_Q12023\Sent to SET\KPMG\"/>
    </mc:Choice>
  </mc:AlternateContent>
  <bookViews>
    <workbookView xWindow="28680" yWindow="-120" windowWidth="29040" windowHeight="15840" tabRatio="714"/>
  </bookViews>
  <sheets>
    <sheet name="BS2-4" sheetId="19" r:id="rId1"/>
    <sheet name="PL 3M 5-6" sheetId="32" r:id="rId2"/>
    <sheet name="SH7" sheetId="37" r:id="rId3"/>
    <sheet name="SH8" sheetId="38" r:id="rId4"/>
    <sheet name="SH9" sheetId="35" r:id="rId5"/>
    <sheet name="CF 10-13" sheetId="36" r:id="rId6"/>
  </sheets>
  <definedNames>
    <definedName name="_xlnm.Print_Area" localSheetId="0">'BS2-4'!$A$1:$J$116</definedName>
    <definedName name="_xlnm.Print_Area" localSheetId="5">'CF 10-13'!$A$1:$I$180</definedName>
    <definedName name="_xlnm.Print_Area" localSheetId="2">'SH7'!$A$1:$AD$45</definedName>
    <definedName name="_xlnm.Print_Area" localSheetId="3">'SH8'!$A$1:$AB$41</definedName>
    <definedName name="_xlnm.Print_Area" localSheetId="4">'SH9'!$A$1:$O$31</definedName>
    <definedName name="Title2nd" localSheetId="0">'BS2-4'!$A$1</definedName>
    <definedName name="Title2nd" localSheetId="5">'CF 10-13'!#REF!</definedName>
    <definedName name="Title2nd" localSheetId="1">'PL 3M 5-6'!#REF!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32" l="1"/>
  <c r="G68" i="32"/>
  <c r="E68" i="32"/>
  <c r="E136" i="36" l="1"/>
  <c r="E112" i="36"/>
  <c r="C136" i="36"/>
  <c r="I112" i="36"/>
  <c r="G112" i="36"/>
  <c r="C112" i="36"/>
  <c r="I161" i="36"/>
  <c r="G161" i="36"/>
  <c r="E161" i="36"/>
  <c r="C161" i="36"/>
  <c r="I167" i="36" l="1"/>
  <c r="G167" i="36"/>
  <c r="E167" i="36"/>
  <c r="C167" i="36"/>
  <c r="AD41" i="37" l="1"/>
  <c r="AB36" i="37"/>
  <c r="Z36" i="37"/>
  <c r="X36" i="37"/>
  <c r="V36" i="37"/>
  <c r="T36" i="37"/>
  <c r="R36" i="37"/>
  <c r="P36" i="37"/>
  <c r="N36" i="37"/>
  <c r="L36" i="37"/>
  <c r="J36" i="37"/>
  <c r="H36" i="37"/>
  <c r="F36" i="37"/>
  <c r="D36" i="37"/>
  <c r="J45" i="37" l="1"/>
  <c r="C79" i="32"/>
  <c r="D45" i="37" l="1"/>
  <c r="F45" i="37"/>
  <c r="H45" i="37"/>
  <c r="N45" i="37"/>
  <c r="V42" i="37"/>
  <c r="V45" i="37" s="1"/>
  <c r="Z40" i="37"/>
  <c r="AD40" i="37" s="1"/>
  <c r="AD42" i="37" s="1"/>
  <c r="AD15" i="37"/>
  <c r="I79" i="32"/>
  <c r="G79" i="32"/>
  <c r="E79" i="32"/>
  <c r="O13" i="35" l="1"/>
  <c r="J111" i="19"/>
  <c r="J113" i="19" s="1"/>
  <c r="F111" i="19"/>
  <c r="F113" i="19" s="1"/>
  <c r="H111" i="19"/>
  <c r="H113" i="19" s="1"/>
  <c r="D111" i="19"/>
  <c r="D113" i="19" s="1"/>
  <c r="J79" i="19"/>
  <c r="J65" i="19"/>
  <c r="F79" i="19"/>
  <c r="F65" i="19"/>
  <c r="H79" i="19"/>
  <c r="D79" i="19"/>
  <c r="H65" i="19"/>
  <c r="D65" i="19"/>
  <c r="D81" i="19" s="1"/>
  <c r="J35" i="19"/>
  <c r="J19" i="19"/>
  <c r="F35" i="19"/>
  <c r="F19" i="19"/>
  <c r="H35" i="19"/>
  <c r="D35" i="19"/>
  <c r="H19" i="19"/>
  <c r="D19" i="19"/>
  <c r="D115" i="19" l="1"/>
  <c r="D37" i="19"/>
  <c r="H81" i="19"/>
  <c r="H115" i="19" s="1"/>
  <c r="J81" i="19"/>
  <c r="J115" i="19" s="1"/>
  <c r="F81" i="19"/>
  <c r="F115" i="19" s="1"/>
  <c r="J37" i="19"/>
  <c r="F37" i="19"/>
  <c r="H37" i="19"/>
  <c r="I40" i="32"/>
  <c r="I25" i="32"/>
  <c r="I17" i="32"/>
  <c r="E89" i="32"/>
  <c r="T34" i="38"/>
  <c r="E81" i="32"/>
  <c r="E40" i="32"/>
  <c r="E25" i="32"/>
  <c r="E17" i="32"/>
  <c r="N41" i="38"/>
  <c r="J41" i="38"/>
  <c r="H41" i="38"/>
  <c r="F41" i="38"/>
  <c r="D41" i="38"/>
  <c r="AB40" i="38"/>
  <c r="Z35" i="38"/>
  <c r="R35" i="38"/>
  <c r="R41" i="38" s="1"/>
  <c r="P35" i="38"/>
  <c r="P41" i="38" s="1"/>
  <c r="V33" i="38"/>
  <c r="L35" i="38"/>
  <c r="L41" i="38" s="1"/>
  <c r="Z19" i="38"/>
  <c r="AB19" i="38" s="1"/>
  <c r="AB18" i="38"/>
  <c r="C30" i="35"/>
  <c r="O29" i="35"/>
  <c r="K26" i="35"/>
  <c r="K30" i="35" s="1"/>
  <c r="I26" i="35"/>
  <c r="I30" i="35" s="1"/>
  <c r="G26" i="35"/>
  <c r="G30" i="35" s="1"/>
  <c r="E26" i="35"/>
  <c r="E30" i="35" s="1"/>
  <c r="C26" i="35"/>
  <c r="O24" i="35"/>
  <c r="O22" i="35"/>
  <c r="I180" i="36"/>
  <c r="I173" i="36"/>
  <c r="I136" i="36"/>
  <c r="I45" i="36"/>
  <c r="I78" i="36" s="1"/>
  <c r="I80" i="36" s="1"/>
  <c r="E180" i="36"/>
  <c r="E173" i="36"/>
  <c r="E45" i="36"/>
  <c r="E78" i="36" s="1"/>
  <c r="E80" i="36" s="1"/>
  <c r="E140" i="36" s="1"/>
  <c r="E142" i="36" s="1"/>
  <c r="E144" i="36" s="1"/>
  <c r="C45" i="36"/>
  <c r="C78" i="36" s="1"/>
  <c r="I140" i="36" l="1"/>
  <c r="I142" i="36" s="1"/>
  <c r="I144" i="36" s="1"/>
  <c r="Z31" i="38"/>
  <c r="AB31" i="38" s="1"/>
  <c r="I27" i="32"/>
  <c r="I33" i="32" s="1"/>
  <c r="I35" i="32" s="1"/>
  <c r="I55" i="32" s="1"/>
  <c r="I81" i="32"/>
  <c r="M25" i="35"/>
  <c r="E27" i="32"/>
  <c r="E33" i="32" s="1"/>
  <c r="E35" i="32" s="1"/>
  <c r="E55" i="32" s="1"/>
  <c r="E82" i="32" s="1"/>
  <c r="X33" i="38"/>
  <c r="G136" i="36"/>
  <c r="I31" i="32" l="1"/>
  <c r="Z41" i="38"/>
  <c r="I82" i="32"/>
  <c r="I86" i="32" s="1"/>
  <c r="I89" i="32" s="1"/>
  <c r="M26" i="35"/>
  <c r="O25" i="35"/>
  <c r="E31" i="32"/>
  <c r="AB33" i="38"/>
  <c r="C180" i="36"/>
  <c r="AB20" i="37"/>
  <c r="AB38" i="37" s="1"/>
  <c r="AB42" i="37"/>
  <c r="AD20" i="37" l="1"/>
  <c r="AB45" i="37"/>
  <c r="M30" i="35"/>
  <c r="O30" i="35" s="1"/>
  <c r="O26" i="35"/>
  <c r="V34" i="38"/>
  <c r="T35" i="38"/>
  <c r="T41" i="38" s="1"/>
  <c r="AD34" i="37"/>
  <c r="AD36" i="37" s="1"/>
  <c r="X42" i="37"/>
  <c r="X45" i="37" s="1"/>
  <c r="L42" i="37"/>
  <c r="L45" i="37" s="1"/>
  <c r="AD38" i="37" l="1"/>
  <c r="X34" i="38"/>
  <c r="V35" i="38"/>
  <c r="V41" i="38" s="1"/>
  <c r="AD45" i="37"/>
  <c r="C89" i="32"/>
  <c r="Z42" i="37"/>
  <c r="Z45" i="37" s="1"/>
  <c r="T42" i="37"/>
  <c r="T45" i="37" s="1"/>
  <c r="R42" i="37"/>
  <c r="R45" i="37" s="1"/>
  <c r="P42" i="37"/>
  <c r="P45" i="37" s="1"/>
  <c r="G180" i="36"/>
  <c r="G173" i="36"/>
  <c r="C173" i="36"/>
  <c r="K17" i="35"/>
  <c r="K19" i="35" s="1"/>
  <c r="C68" i="32"/>
  <c r="C81" i="32" s="1"/>
  <c r="G17" i="35"/>
  <c r="G19" i="35" s="1"/>
  <c r="E17" i="35"/>
  <c r="E19" i="35" s="1"/>
  <c r="C17" i="35"/>
  <c r="C19" i="35" s="1"/>
  <c r="C40" i="32"/>
  <c r="G25" i="32"/>
  <c r="C25" i="32"/>
  <c r="G17" i="32"/>
  <c r="C17" i="32"/>
  <c r="G45" i="36"/>
  <c r="G78" i="36" s="1"/>
  <c r="G80" i="36" s="1"/>
  <c r="G140" i="36" l="1"/>
  <c r="G142" i="36" s="1"/>
  <c r="G144" i="36" s="1"/>
  <c r="AB34" i="38"/>
  <c r="AB35" i="38" s="1"/>
  <c r="X35" i="38"/>
  <c r="X41" i="38" s="1"/>
  <c r="AB41" i="38" s="1"/>
  <c r="G81" i="32"/>
  <c r="M16" i="35" s="1"/>
  <c r="C80" i="36"/>
  <c r="C140" i="36" s="1"/>
  <c r="C142" i="36" s="1"/>
  <c r="C144" i="36" s="1"/>
  <c r="C27" i="32"/>
  <c r="G27" i="32"/>
  <c r="G33" i="32" s="1"/>
  <c r="O16" i="35" l="1"/>
  <c r="M17" i="35"/>
  <c r="M19" i="35" s="1"/>
  <c r="C33" i="32"/>
  <c r="C35" i="32" s="1"/>
  <c r="C55" i="32" s="1"/>
  <c r="C82" i="32" s="1"/>
  <c r="C31" i="32"/>
  <c r="G35" i="32"/>
  <c r="G31" i="32"/>
  <c r="G55" i="32" l="1"/>
  <c r="G82" i="32" s="1"/>
  <c r="G40" i="32"/>
  <c r="I15" i="35"/>
  <c r="I17" i="35" s="1"/>
  <c r="I19" i="35" s="1"/>
  <c r="O15" i="35" l="1"/>
  <c r="G89" i="32"/>
  <c r="O17" i="35" l="1"/>
  <c r="O19" i="35" s="1"/>
</calcChain>
</file>

<file path=xl/sharedStrings.xml><?xml version="1.0" encoding="utf-8"?>
<sst xmlns="http://schemas.openxmlformats.org/spreadsheetml/2006/main" count="620" uniqueCount="343">
  <si>
    <t>Cash and cash equivalents</t>
  </si>
  <si>
    <t>Current investments</t>
  </si>
  <si>
    <t xml:space="preserve">Other non-current assets </t>
  </si>
  <si>
    <t>Consolidated</t>
  </si>
  <si>
    <t>Other current assets</t>
  </si>
  <si>
    <t>-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</si>
  <si>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</si>
  <si>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</si>
  <si>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</si>
  <si>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</si>
  <si>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</si>
  <si>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</si>
  <si>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</si>
  <si>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</si>
  <si>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</si>
  <si>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</si>
  <si>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</si>
  <si>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</si>
  <si>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</si>
  <si>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</si>
  <si>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</si>
  <si>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</si>
  <si>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</si>
  <si>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</si>
  <si>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</si>
  <si>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</si>
  <si>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</si>
  <si>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</si>
  <si>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</si>
  <si>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</si>
  <si>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</si>
  <si>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</si>
  <si>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</si>
  <si>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</si>
  <si>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</si>
  <si>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</si>
  <si>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</si>
  <si>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</si>
  <si>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</si>
  <si>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</si>
  <si>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</si>
  <si>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</si>
  <si>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</si>
  <si>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</si>
  <si>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</si>
  <si>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</si>
  <si>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</si>
  <si>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</si>
  <si>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</si>
  <si>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</si>
  <si>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</si>
  <si>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</si>
  <si>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</si>
  <si>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</si>
  <si>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</si>
  <si>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</si>
  <si>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</si>
  <si>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</si>
  <si>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</si>
  <si>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</si>
  <si>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</si>
  <si>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</si>
  <si>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</si>
  <si>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</si>
  <si>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</si>
  <si>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</si>
  <si>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</si>
  <si>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</si>
  <si>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</si>
  <si>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</si>
  <si>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</si>
  <si>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</si>
  <si>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</si>
  <si>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</si>
  <si>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</si>
  <si>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</si>
  <si>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</si>
  <si>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</si>
  <si>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</si>
  <si>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Other long-term investments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</si>
  <si>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</si>
  <si>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</si>
  <si>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</si>
  <si>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</si>
  <si>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</si>
  <si>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</si>
  <si>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</si>
  <si>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</si>
  <si>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</si>
  <si>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</si>
  <si>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</si>
  <si>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</si>
  <si>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</si>
  <si>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</si>
  <si>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</si>
  <si>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</si>
  <si>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</si>
  <si>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</si>
  <si>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</si>
  <si>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>For the three-month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</si>
  <si>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</si>
  <si>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</si>
  <si>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</si>
  <si>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</si>
  <si>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</si>
  <si>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</si>
  <si>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</si>
  <si>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</si>
  <si>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</si>
  <si>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t>Proceeds from issue of debentures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</si>
  <si>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</si>
  <si>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</si>
  <si>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</si>
  <si>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</si>
  <si>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</si>
  <si>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</si>
  <si>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</si>
  <si>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</si>
  <si>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</si>
  <si>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</si>
  <si>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</si>
  <si>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</si>
  <si>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</si>
  <si>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</si>
  <si>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</si>
  <si>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</si>
  <si>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</si>
  <si>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</si>
  <si>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</si>
  <si>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</si>
  <si>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</si>
  <si>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</si>
  <si>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</si>
  <si>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</si>
  <si>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t>31 March</t>
  </si>
  <si>
    <t>period ended 31 March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</si>
  <si>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</si>
  <si>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</si>
  <si>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Net cash used in investing activities</t>
  </si>
  <si>
    <t>Equity holders of the Company</t>
  </si>
  <si>
    <t xml:space="preserve">   debentures</t>
  </si>
  <si>
    <t>Provisions for employee benefits</t>
  </si>
  <si>
    <t>Total equity</t>
  </si>
  <si>
    <t>Total liabilities and equity</t>
  </si>
  <si>
    <t xml:space="preserve">   subsequently to profit or loss</t>
  </si>
  <si>
    <t xml:space="preserve">Loss on disposal and write-off of </t>
  </si>
  <si>
    <t>Provisions for employee benefits paid</t>
  </si>
  <si>
    <t>Exchange differences on translating</t>
  </si>
  <si>
    <t>Other</t>
  </si>
  <si>
    <t>component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</si>
  <si>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</si>
  <si>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</si>
  <si>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</si>
  <si>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</si>
  <si>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</si>
  <si>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</si>
  <si>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</si>
  <si>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</si>
  <si>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</si>
  <si>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</si>
  <si>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</si>
  <si>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</si>
  <si>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</si>
  <si>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</si>
  <si>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</si>
  <si>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</si>
  <si>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</si>
  <si>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</si>
  <si>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</si>
  <si>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</si>
  <si>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</si>
  <si>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</si>
  <si>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</si>
  <si>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</si>
  <si>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</si>
  <si>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</si>
  <si>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</si>
  <si>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Interest payment on perpetual subordinated</t>
  </si>
  <si>
    <t xml:space="preserve">   Total distributions to equity holders</t>
  </si>
  <si>
    <t>Depreciation of property, plant and equipment</t>
  </si>
  <si>
    <t>Depreciation of right-of-use assets</t>
  </si>
  <si>
    <t xml:space="preserve">   receivable and other receivables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</si>
  <si>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</si>
  <si>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</si>
  <si>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</si>
  <si>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</si>
  <si>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</si>
  <si>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</si>
  <si>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</si>
  <si>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</si>
  <si>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>Total transaction with equity holders,</t>
  </si>
  <si>
    <t xml:space="preserve">Payment of lease liabilities </t>
  </si>
  <si>
    <t xml:space="preserve">   intangible assets other than goodwill</t>
  </si>
  <si>
    <t>Differences on a granted rent concession</t>
  </si>
  <si>
    <t>Net decrease in cash and cash equivalents</t>
  </si>
  <si>
    <t>Net cash used in financing activities</t>
  </si>
  <si>
    <t>Items that will not be reclassified</t>
  </si>
  <si>
    <t xml:space="preserve">   designated at FVOCI</t>
  </si>
  <si>
    <t>Fair value</t>
  </si>
  <si>
    <t xml:space="preserve">   on decline in value of inventories</t>
  </si>
  <si>
    <t>Cash and cash equivalents at 1 January</t>
  </si>
  <si>
    <t>Cash and cash equivalents at 31 March</t>
  </si>
  <si>
    <t xml:space="preserve">   Total change in ownership </t>
  </si>
  <si>
    <t>Income tax relating to gain on investment in</t>
  </si>
  <si>
    <t xml:space="preserve">   equity instrument designated at FVOCI</t>
  </si>
  <si>
    <t xml:space="preserve">   for the period, net of income tax</t>
  </si>
  <si>
    <t>Gain on investment in equity instrument</t>
  </si>
  <si>
    <t xml:space="preserve">Proceeds from long-term borrowings </t>
  </si>
  <si>
    <t>Current derivatives liabilities</t>
  </si>
  <si>
    <t>Rental deposits from tenants</t>
  </si>
  <si>
    <t>Non-current derivatives liabilites</t>
  </si>
  <si>
    <t xml:space="preserve">   accounted for using equity method</t>
  </si>
  <si>
    <t>Profit before finance costs and</t>
  </si>
  <si>
    <t xml:space="preserve">Loss on cash flow hedges </t>
  </si>
  <si>
    <t xml:space="preserve">Income tax relating to components </t>
  </si>
  <si>
    <t xml:space="preserve">   of other comprehensive income on </t>
  </si>
  <si>
    <t xml:space="preserve">   loss on cash flow hedges</t>
  </si>
  <si>
    <t>Cash flow</t>
  </si>
  <si>
    <t>hedges</t>
  </si>
  <si>
    <t>Balance at 1 January 2022</t>
  </si>
  <si>
    <t>For the three-month period ended 31 March 2022</t>
  </si>
  <si>
    <t>Balance at 31 March 2022</t>
  </si>
  <si>
    <t xml:space="preserve">   Change in ownership interest in </t>
  </si>
  <si>
    <t xml:space="preserve">      subsidiaries and associate</t>
  </si>
  <si>
    <t xml:space="preserve">      Called for paid-up share capital</t>
  </si>
  <si>
    <t xml:space="preserve">         from subsidiaries</t>
  </si>
  <si>
    <t xml:space="preserve">      Loss in control over a subsidiary</t>
  </si>
  <si>
    <t xml:space="preserve">      Changes in ownership interest in</t>
  </si>
  <si>
    <t xml:space="preserve">         subsidiary without a change in control</t>
  </si>
  <si>
    <t xml:space="preserve">      interest in subsidiaries and associate</t>
  </si>
  <si>
    <t>Depreciation of investment properties</t>
  </si>
  <si>
    <t xml:space="preserve">   investment properties</t>
  </si>
  <si>
    <t>Other non-current provisions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</si>
  <si>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</si>
  <si>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</si>
  <si>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</si>
  <si>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</si>
  <si>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</si>
  <si>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</si>
  <si>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t xml:space="preserve">  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</si>
  <si>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</si>
  <si>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Issuance of perpetual subordinated debentures</t>
  </si>
  <si>
    <t>Redemption of perpetual subordinated debentures</t>
  </si>
  <si>
    <t>Adjustments to reconcile profit to cash receipts</t>
  </si>
  <si>
    <t>Amortisation of intangible assets other than goodwill</t>
  </si>
  <si>
    <t>Gain on disposal and write-off of right-of-use assets</t>
  </si>
  <si>
    <t>Proceeds from sale of property, plant and equipment</t>
  </si>
  <si>
    <t>Proceeds from sale of intangible assets other than goodwill</t>
  </si>
  <si>
    <t>Interest paid on perpetual subordinated debentures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</si>
  <si>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</si>
  <si>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</si>
  <si>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</si>
  <si>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</si>
  <si>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</si>
  <si>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</si>
  <si>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 xml:space="preserve">    loans to subsidiaries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</si>
  <si>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</si>
  <si>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</si>
  <si>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</si>
  <si>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</si>
  <si>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t xml:space="preserve">Impairment loss on </t>
  </si>
  <si>
    <t>Reversal of impairment loss on</t>
  </si>
  <si>
    <t>3</t>
  </si>
  <si>
    <t>5</t>
  </si>
  <si>
    <t xml:space="preserve">Reversal of impairment loss on </t>
  </si>
  <si>
    <t xml:space="preserve">   right-of-use assets</t>
  </si>
  <si>
    <t>Less - lease liabilities</t>
  </si>
  <si>
    <t>Net foreign exchange loss</t>
  </si>
  <si>
    <t xml:space="preserve">   to profit or loss</t>
  </si>
  <si>
    <t xml:space="preserve">Cash flow hedges reserve reclassified </t>
  </si>
  <si>
    <t>For the three-month period ended 31 March 2023</t>
  </si>
  <si>
    <t>Balance at 1 January 2023</t>
  </si>
  <si>
    <t>Balance at 31 March 2023</t>
  </si>
  <si>
    <t>Investments in joint ventures</t>
  </si>
  <si>
    <t>Investments in related companies</t>
  </si>
  <si>
    <t xml:space="preserve">Short-term borrowings from  </t>
  </si>
  <si>
    <t xml:space="preserve">   other party</t>
  </si>
  <si>
    <t xml:space="preserve">Surplus from changes in ownership </t>
  </si>
  <si>
    <t>3, 4</t>
  </si>
  <si>
    <t>12</t>
  </si>
  <si>
    <t>3, 12</t>
  </si>
  <si>
    <t>10</t>
  </si>
  <si>
    <t>Corporate income tax payable</t>
  </si>
  <si>
    <t xml:space="preserve">   Changes in ownership interests in </t>
  </si>
  <si>
    <t xml:space="preserve">          Called for paid-up share capital</t>
  </si>
  <si>
    <t xml:space="preserve">   Total changes in ownship interests in</t>
  </si>
  <si>
    <t>Total transactions with equity holders,</t>
  </si>
  <si>
    <t xml:space="preserve">    recorded directly in equity</t>
  </si>
  <si>
    <t xml:space="preserve"> equity method</t>
  </si>
  <si>
    <t>accounted</t>
  </si>
  <si>
    <t xml:space="preserve"> for using</t>
  </si>
  <si>
    <t xml:space="preserve">                          -</t>
  </si>
  <si>
    <t>8, 12</t>
  </si>
  <si>
    <t xml:space="preserve">   income tax expense</t>
  </si>
  <si>
    <t>Profit before income tax expense</t>
  </si>
  <si>
    <t>Income tax expense</t>
  </si>
  <si>
    <t>comprehensive</t>
  </si>
  <si>
    <t>income of</t>
  </si>
  <si>
    <t>Share of other</t>
  </si>
  <si>
    <t xml:space="preserve">Increases (Decrease) in short-term borrowings </t>
  </si>
  <si>
    <t>Investments in associates</t>
  </si>
  <si>
    <t>Share of profit of associates and joint ventures</t>
  </si>
  <si>
    <t>Share of profit of other comprehensive</t>
  </si>
  <si>
    <t xml:space="preserve">   using equity method</t>
  </si>
  <si>
    <t xml:space="preserve">   subsidiary</t>
  </si>
  <si>
    <t>Payment for other non-current provision</t>
  </si>
  <si>
    <t>Proceeds from sale of investment properties</t>
  </si>
  <si>
    <t xml:space="preserve">Repayment from short-term borrowings </t>
  </si>
  <si>
    <t xml:space="preserve">   from other party</t>
  </si>
  <si>
    <t>Proceeds from called for paid-up</t>
  </si>
  <si>
    <t xml:space="preserve">   share capital from subsidiaries</t>
  </si>
  <si>
    <t>Proceeds from short-term borrowings</t>
  </si>
  <si>
    <t xml:space="preserve">Proceeds from repayment of short-term </t>
  </si>
  <si>
    <t>Loss (reversal of loss)</t>
  </si>
  <si>
    <t>Payment for acquisition of current investments</t>
  </si>
  <si>
    <t>Payment for short-term loans to subsidiaries</t>
  </si>
  <si>
    <t>Payment for acquisition of</t>
  </si>
  <si>
    <t xml:space="preserve">   investments in related companies</t>
  </si>
  <si>
    <t>Payment for acquisition of investments properties</t>
  </si>
  <si>
    <t>Payment for acquisition of property, plant and equipment</t>
  </si>
  <si>
    <t>Payment for acquisition of right-of-use assets</t>
  </si>
  <si>
    <t>Repayment from short-term borrowings</t>
  </si>
  <si>
    <t>Payment for forward exchange contracts</t>
  </si>
  <si>
    <t>Exchange differences on translating financial statement</t>
  </si>
  <si>
    <t xml:space="preserve">   on translating financial statement</t>
  </si>
  <si>
    <t xml:space="preserve">   before exchange differences </t>
  </si>
  <si>
    <t xml:space="preserve">Net decrease in cash and cash equivalents, </t>
  </si>
  <si>
    <t>Impairment loss (reversal of impairment loss) on</t>
  </si>
  <si>
    <t>Transferred in (out) of provisions for employee benefits</t>
  </si>
  <si>
    <t xml:space="preserve">   income of joint ventures accounted for</t>
  </si>
  <si>
    <t>joint ventures</t>
  </si>
  <si>
    <t>and associates</t>
  </si>
  <si>
    <t xml:space="preserve">       subsidiaries</t>
  </si>
  <si>
    <t>Unrealised loss (gain) on exchange rate</t>
  </si>
  <si>
    <t xml:space="preserve">Share of profit of associates and joint ventures </t>
  </si>
  <si>
    <t>Dividends received from associates</t>
  </si>
  <si>
    <t>Payment for acquisition of investments in associates</t>
  </si>
  <si>
    <t xml:space="preserve">   from subsidiary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</si>
  <si>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</si>
  <si>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- changes in payables </t>
    </r>
  </si>
  <si>
    <t xml:space="preserve">(Reversal of) expected credit loss on trade accounts </t>
  </si>
  <si>
    <t xml:space="preserve">   interests in subsidiaries and associates</t>
  </si>
  <si>
    <t xml:space="preserve">            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</si>
</sst>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9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name val="Times New RomanTimes New Roman"/>
    </font>
    <font>
      <b/>
      <sz val="11"/>
      <name val="Times New RomanTimes New Roman"/>
    </font>
    <font>
      <sz val="11"/>
      <color indexed="8"/>
      <name val="Times New RomanTimes New Roman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0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0" fontId="4" fillId="0" borderId="0" applyFill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</cellStyleXfs>
  <cellXfs count="316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196" fontId="3" fillId="0" borderId="0" xfId="137" applyNumberFormat="1" applyFont="1" applyAlignment="1"/>
    <xf numFmtId="0" fontId="3" fillId="0" borderId="0" xfId="0" applyFont="1" applyFill="1"/>
    <xf numFmtId="49" fontId="4" fillId="0" borderId="0" xfId="0" applyNumberFormat="1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/>
    <xf numFmtId="49" fontId="13" fillId="0" borderId="0" xfId="0" applyNumberFormat="1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7" fillId="0" borderId="0" xfId="0" applyFont="1" applyFill="1" applyAlignment="1">
      <alignment horizontal="center"/>
    </xf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2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94" fontId="6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Alignment="1">
      <alignment horizontal="left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0" fontId="11" fillId="0" borderId="0" xfId="0" applyFont="1" applyBorder="1" applyAlignment="1"/>
    <xf numFmtId="0" fontId="0" fillId="0" borderId="0" xfId="0" applyFont="1" applyFill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Border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21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191" fontId="0" fillId="0" borderId="0" xfId="148" applyNumberFormat="1" applyFont="1" applyFill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6" fontId="0" fillId="0" borderId="0" xfId="148" applyNumberFormat="1" applyFont="1" applyBorder="1" applyAlignment="1">
      <alignment horizontal="right"/>
    </xf>
    <xf numFmtId="196" fontId="0" fillId="0" borderId="0" xfId="0" applyNumberFormat="1" applyFont="1" applyAlignment="1"/>
    <xf numFmtId="196" fontId="0" fillId="0" borderId="21" xfId="148" applyNumberFormat="1" applyFont="1" applyFill="1" applyBorder="1" applyAlignment="1">
      <alignment horizontal="right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6" fontId="0" fillId="0" borderId="0" xfId="153" applyNumberFormat="1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6" fontId="0" fillId="0" borderId="0" xfId="153" applyNumberFormat="1" applyFont="1" applyFill="1" applyBorder="1" applyAlignment="1"/>
    <xf numFmtId="196" fontId="0" fillId="0" borderId="21" xfId="153" applyNumberFormat="1" applyFont="1" applyFill="1" applyBorder="1" applyAlignment="1"/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horizontal="left"/>
    </xf>
    <xf numFmtId="193" fontId="0" fillId="0" borderId="0" xfId="137" applyFont="1" applyAlignment="1"/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1" fontId="0" fillId="0" borderId="0" xfId="146" applyFont="1" applyFill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6" fontId="3" fillId="0" borderId="22" xfId="148" applyNumberFormat="1" applyFont="1" applyFill="1" applyBorder="1" applyAlignment="1"/>
    <xf numFmtId="196" fontId="3" fillId="0" borderId="0" xfId="148" applyNumberFormat="1" applyFont="1" applyFill="1" applyBorder="1" applyAlignment="1"/>
    <xf numFmtId="191" fontId="3" fillId="0" borderId="0" xfId="148" applyFont="1" applyFill="1" applyBorder="1" applyAlignment="1"/>
    <xf numFmtId="37" fontId="0" fillId="0" borderId="0" xfId="0" applyNumberFormat="1" applyFont="1" applyFill="1" applyAlignment="1">
      <alignment horizontal="center"/>
    </xf>
    <xf numFmtId="191" fontId="0" fillId="0" borderId="0" xfId="148" applyFont="1" applyFill="1" applyAlignment="1"/>
    <xf numFmtId="37" fontId="0" fillId="0" borderId="21" xfId="0" applyNumberFormat="1" applyFont="1" applyFill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center" wrapText="1"/>
    </xf>
    <xf numFmtId="191" fontId="3" fillId="0" borderId="0" xfId="148" applyNumberFormat="1" applyFont="1" applyFill="1" applyAlignment="1">
      <alignment horizontal="right"/>
    </xf>
    <xf numFmtId="191" fontId="0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191" fontId="3" fillId="0" borderId="11" xfId="148" applyNumberFormat="1" applyFont="1" applyFill="1" applyBorder="1" applyAlignment="1">
      <alignment horizontal="right"/>
    </xf>
    <xf numFmtId="191" fontId="3" fillId="0" borderId="0" xfId="137" applyNumberFormat="1" applyFont="1" applyFill="1" applyBorder="1" applyAlignment="1">
      <alignment horizontal="right"/>
    </xf>
    <xf numFmtId="191" fontId="4" fillId="0" borderId="0" xfId="137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96" fontId="0" fillId="0" borderId="0" xfId="137" applyNumberFormat="1" applyFont="1" applyFill="1" applyAlignment="1"/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21" xfId="0" applyNumberFormat="1" applyFont="1" applyBorder="1"/>
    <xf numFmtId="191" fontId="0" fillId="0" borderId="21" xfId="0" applyNumberForma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0" fillId="0" borderId="0" xfId="0" applyNumberFormat="1" applyAlignment="1">
      <alignment horizontal="right"/>
    </xf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6" fontId="0" fillId="0" borderId="0" xfId="137" applyNumberFormat="1" applyFont="1" applyAlignment="1">
      <alignment horizontal="right"/>
    </xf>
    <xf numFmtId="0" fontId="0" fillId="46" borderId="0" xfId="0" applyFont="1" applyFill="1" applyAlignment="1"/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191" fontId="0" fillId="0" borderId="0" xfId="0" quotePrefix="1" applyNumberFormat="1" applyAlignme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1" fontId="3" fillId="0" borderId="0" xfId="148" applyNumberFormat="1" applyFont="1" applyFill="1" applyBorder="1" applyAlignment="1">
      <alignment horizontal="right"/>
    </xf>
    <xf numFmtId="196" fontId="0" fillId="0" borderId="0" xfId="137" applyNumberFormat="1" applyFont="1" applyFill="1" applyBorder="1" applyAlignment="1">
      <alignment horizontal="center"/>
    </xf>
    <xf numFmtId="191" fontId="0" fillId="0" borderId="0" xfId="148" applyFont="1" applyBorder="1" applyAlignment="1">
      <alignment horizontal="right"/>
    </xf>
    <xf numFmtId="0" fontId="0" fillId="0" borderId="0" xfId="0" applyAlignment="1"/>
    <xf numFmtId="0" fontId="0" fillId="0" borderId="0" xfId="0" applyFont="1" applyBorder="1" applyAlignment="1">
      <alignment horizontal="left"/>
    </xf>
    <xf numFmtId="49" fontId="0" fillId="0" borderId="0" xfId="0" applyNumberFormat="1" applyFill="1"/>
    <xf numFmtId="49" fontId="3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12" fillId="0" borderId="0" xfId="0" applyFont="1" applyFill="1"/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/>
    </xf>
    <xf numFmtId="0" fontId="6" fillId="0" borderId="0" xfId="0" applyFont="1" applyFill="1"/>
    <xf numFmtId="49" fontId="3" fillId="0" borderId="0" xfId="0" applyNumberFormat="1" applyFont="1" applyFill="1" applyAlignment="1">
      <alignment horizontal="center"/>
    </xf>
    <xf numFmtId="191" fontId="0" fillId="0" borderId="0" xfId="137" applyNumberFormat="1" applyFont="1" applyFill="1" applyBorder="1" applyAlignment="1">
      <alignment horizontal="center"/>
    </xf>
    <xf numFmtId="191" fontId="3" fillId="0" borderId="0" xfId="137" applyNumberFormat="1" applyFont="1" applyFill="1" applyAlignment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1" fontId="4" fillId="0" borderId="0" xfId="148" applyFont="1" applyFill="1" applyBorder="1" applyAlignment="1"/>
    <xf numFmtId="0" fontId="0" fillId="0" borderId="0" xfId="0" applyFont="1" applyFill="1" applyBorder="1"/>
    <xf numFmtId="191" fontId="3" fillId="0" borderId="21" xfId="137" applyNumberFormat="1" applyFont="1" applyFill="1" applyBorder="1" applyAlignment="1"/>
    <xf numFmtId="191" fontId="4" fillId="0" borderId="0" xfId="153" applyNumberFormat="1" applyFont="1" applyFill="1" applyBorder="1" applyAlignment="1">
      <alignment horizontal="right"/>
    </xf>
    <xf numFmtId="0" fontId="4" fillId="0" borderId="0" xfId="277" applyFont="1" applyFill="1"/>
    <xf numFmtId="196" fontId="4" fillId="0" borderId="21" xfId="153" applyNumberFormat="1" applyFont="1" applyFill="1" applyBorder="1" applyAlignment="1">
      <alignment horizontal="right"/>
    </xf>
    <xf numFmtId="196" fontId="3" fillId="0" borderId="22" xfId="0" applyNumberFormat="1" applyFont="1" applyFill="1" applyBorder="1" applyAlignment="1"/>
    <xf numFmtId="191" fontId="4" fillId="0" borderId="0" xfId="0" applyNumberFormat="1" applyFont="1" applyFill="1" applyAlignment="1"/>
    <xf numFmtId="0" fontId="4" fillId="0" borderId="0" xfId="0" applyFont="1" applyFill="1"/>
    <xf numFmtId="191" fontId="3" fillId="0" borderId="21" xfId="0" applyNumberFormat="1" applyFont="1" applyFill="1" applyBorder="1" applyAlignment="1"/>
    <xf numFmtId="191" fontId="3" fillId="0" borderId="11" xfId="0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23" xfId="0" applyNumberFormat="1" applyFont="1" applyFill="1" applyBorder="1" applyAlignment="1"/>
    <xf numFmtId="193" fontId="4" fillId="0" borderId="0" xfId="0" applyNumberFormat="1" applyFont="1" applyFill="1" applyAlignment="1"/>
    <xf numFmtId="0" fontId="0" fillId="47" borderId="0" xfId="0" applyFont="1" applyFill="1" applyAlignment="1">
      <alignment horizontal="left"/>
    </xf>
    <xf numFmtId="193" fontId="3" fillId="0" borderId="0" xfId="0" applyNumberFormat="1" applyFont="1" applyFill="1" applyAlignment="1"/>
    <xf numFmtId="196" fontId="4" fillId="0" borderId="0" xfId="0" applyNumberFormat="1" applyFont="1" applyFill="1" applyAlignment="1"/>
    <xf numFmtId="196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191" fontId="15" fillId="0" borderId="0" xfId="0" applyNumberFormat="1" applyFont="1" applyFill="1"/>
    <xf numFmtId="191" fontId="0" fillId="0" borderId="0" xfId="0" applyNumberFormat="1" applyFill="1"/>
    <xf numFmtId="0" fontId="7" fillId="0" borderId="0" xfId="0" applyFont="1" applyBorder="1" applyAlignment="1">
      <alignment horizontal="center"/>
    </xf>
    <xf numFmtId="194" fontId="0" fillId="0" borderId="21" xfId="0" applyNumberFormat="1" applyBorder="1"/>
    <xf numFmtId="194" fontId="0" fillId="0" borderId="0" xfId="0" applyNumberFormat="1" applyAlignment="1">
      <alignment horizontal="right"/>
    </xf>
    <xf numFmtId="194" fontId="0" fillId="0" borderId="21" xfId="0" applyNumberFormat="1" applyBorder="1" applyAlignment="1">
      <alignment horizontal="right"/>
    </xf>
    <xf numFmtId="37" fontId="0" fillId="0" borderId="21" xfId="0" applyNumberFormat="1" applyBorder="1"/>
    <xf numFmtId="191" fontId="0" fillId="0" borderId="0" xfId="146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0" fillId="0" borderId="0" xfId="0" applyFill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196" fontId="0" fillId="0" borderId="0" xfId="137" applyNumberFormat="1" applyFont="1" applyFill="1" applyBorder="1" applyAlignment="1">
      <alignment horizontal="right"/>
    </xf>
    <xf numFmtId="194" fontId="18" fillId="0" borderId="0" xfId="0" applyNumberFormat="1" applyFont="1" applyAlignment="1"/>
    <xf numFmtId="194" fontId="132" fillId="0" borderId="0" xfId="0" applyNumberFormat="1" applyFont="1" applyAlignment="1"/>
    <xf numFmtId="196" fontId="4" fillId="0" borderId="0" xfId="137" applyNumberFormat="1" applyFont="1" applyFill="1" applyBorder="1" applyAlignment="1">
      <alignment horizontal="right"/>
    </xf>
    <xf numFmtId="196" fontId="0" fillId="0" borderId="0" xfId="137" applyNumberFormat="1" applyFont="1" applyAlignment="1"/>
    <xf numFmtId="191" fontId="4" fillId="0" borderId="0" xfId="146" applyFont="1" applyFill="1" applyBorder="1" applyAlignment="1"/>
    <xf numFmtId="196" fontId="3" fillId="0" borderId="11" xfId="137" applyNumberFormat="1" applyFont="1" applyBorder="1" applyAlignment="1"/>
    <xf numFmtId="196" fontId="3" fillId="0" borderId="0" xfId="137" applyNumberFormat="1" applyFont="1" applyBorder="1" applyAlignment="1"/>
    <xf numFmtId="196" fontId="4" fillId="0" borderId="0" xfId="137" applyNumberFormat="1" applyFont="1" applyAlignment="1"/>
    <xf numFmtId="196" fontId="4" fillId="0" borderId="0" xfId="137" applyNumberFormat="1" applyFont="1" applyBorder="1" applyAlignment="1"/>
    <xf numFmtId="196" fontId="0" fillId="0" borderId="21" xfId="137" applyNumberFormat="1" applyFont="1" applyFill="1" applyBorder="1" applyAlignment="1">
      <alignment horizontal="right"/>
    </xf>
    <xf numFmtId="196" fontId="4" fillId="0" borderId="0" xfId="0" applyNumberFormat="1" applyFont="1" applyAlignment="1"/>
    <xf numFmtId="196" fontId="3" fillId="0" borderId="0" xfId="0" applyNumberFormat="1" applyFont="1" applyAlignment="1"/>
    <xf numFmtId="191" fontId="3" fillId="0" borderId="21" xfId="148" applyFont="1" applyBorder="1" applyAlignment="1">
      <alignment horizontal="right"/>
    </xf>
    <xf numFmtId="0" fontId="3" fillId="0" borderId="0" xfId="0" applyFont="1" applyAlignment="1"/>
    <xf numFmtId="191" fontId="3" fillId="0" borderId="21" xfId="148" applyNumberFormat="1" applyFont="1" applyFill="1" applyBorder="1" applyAlignment="1">
      <alignment horizontal="right"/>
    </xf>
    <xf numFmtId="191" fontId="4" fillId="0" borderId="0" xfId="148" applyNumberFormat="1" applyFont="1" applyFill="1" applyBorder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21" xfId="148" applyNumberFormat="1" applyFont="1" applyFill="1" applyBorder="1" applyAlignment="1">
      <alignment horizontal="right"/>
    </xf>
    <xf numFmtId="191" fontId="3" fillId="0" borderId="0" xfId="137" applyNumberFormat="1" applyFont="1" applyFill="1" applyBorder="1" applyAlignment="1"/>
    <xf numFmtId="191" fontId="4" fillId="0" borderId="21" xfId="153" applyNumberFormat="1" applyFont="1" applyFill="1" applyBorder="1" applyAlignment="1">
      <alignment horizontal="right"/>
    </xf>
    <xf numFmtId="191" fontId="0" fillId="0" borderId="0" xfId="148" applyFont="1" applyFill="1" applyBorder="1" applyAlignment="1"/>
    <xf numFmtId="191" fontId="136" fillId="0" borderId="0" xfId="0" applyNumberFormat="1" applyFont="1"/>
    <xf numFmtId="191" fontId="136" fillId="0" borderId="23" xfId="0" applyNumberFormat="1" applyFont="1" applyBorder="1"/>
    <xf numFmtId="37" fontId="136" fillId="0" borderId="0" xfId="0" applyNumberFormat="1" applyFont="1"/>
    <xf numFmtId="191" fontId="136" fillId="0" borderId="0" xfId="0" applyNumberFormat="1" applyFont="1" applyAlignment="1">
      <alignment horizontal="right"/>
    </xf>
    <xf numFmtId="191" fontId="136" fillId="0" borderId="0" xfId="137" applyNumberFormat="1" applyFont="1" applyFill="1" applyBorder="1" applyAlignment="1">
      <alignment horizontal="right"/>
    </xf>
    <xf numFmtId="191" fontId="136" fillId="0" borderId="21" xfId="0" applyNumberFormat="1" applyFont="1" applyBorder="1"/>
    <xf numFmtId="191" fontId="136" fillId="0" borderId="21" xfId="137" applyNumberFormat="1" applyFont="1" applyFill="1" applyBorder="1" applyAlignment="1">
      <alignment horizontal="right"/>
    </xf>
    <xf numFmtId="191" fontId="137" fillId="0" borderId="0" xfId="0" applyNumberFormat="1" applyFont="1"/>
    <xf numFmtId="37" fontId="138" fillId="0" borderId="23" xfId="0" applyNumberFormat="1" applyFont="1" applyBorder="1"/>
    <xf numFmtId="193" fontId="3" fillId="0" borderId="23" xfId="137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96" fontId="3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1" fontId="3" fillId="0" borderId="0" xfId="0" applyNumberFormat="1" applyFont="1" applyAlignment="1"/>
    <xf numFmtId="191" fontId="0" fillId="0" borderId="11" xfId="146" applyFont="1" applyBorder="1" applyAlignment="1">
      <alignment horizontal="right"/>
    </xf>
    <xf numFmtId="191" fontId="3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wrapText="1"/>
    </xf>
    <xf numFmtId="191" fontId="0" fillId="0" borderId="0" xfId="148" applyNumberFormat="1" applyFont="1" applyFill="1" applyAlignment="1"/>
    <xf numFmtId="191" fontId="0" fillId="0" borderId="21" xfId="148" applyNumberFormat="1" applyFont="1" applyFill="1" applyBorder="1" applyAlignment="1"/>
    <xf numFmtId="196" fontId="0" fillId="0" borderId="21" xfId="137" applyNumberFormat="1" applyFont="1" applyFill="1" applyBorder="1" applyAlignment="1"/>
  </cellXfs>
  <cellStyles count="44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0]" xfId="149"/>
    <cellStyle name="Comma 10" xfId="150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_Indorama Venture_Eng-REVISED" xfId="277"/>
    <cellStyle name="Normal0" xfId="278"/>
    <cellStyle name="Note 2" xfId="279"/>
    <cellStyle name="Note 2 2" xfId="280"/>
    <cellStyle name="Note 3" xfId="281"/>
    <cellStyle name="Notiz" xfId="282"/>
    <cellStyle name="Output 2" xfId="283"/>
    <cellStyle name="Output 3" xfId="284"/>
    <cellStyle name="Output Amounts" xfId="285"/>
    <cellStyle name="Output Line Items" xfId="286"/>
    <cellStyle name="PageSubTitle" xfId="287"/>
    <cellStyle name="PageTitle" xfId="288"/>
    <cellStyle name="Percent [0]" xfId="289"/>
    <cellStyle name="Percent [00]" xfId="290"/>
    <cellStyle name="Percent [2]" xfId="291"/>
    <cellStyle name="Percent 12" xfId="292"/>
    <cellStyle name="Percent 2" xfId="293"/>
    <cellStyle name="Percent 2 2" xfId="294"/>
    <cellStyle name="Percent 3" xfId="295"/>
    <cellStyle name="Percent 4" xfId="296"/>
    <cellStyle name="Percent 5" xfId="297"/>
    <cellStyle name="PERCENTAGE" xfId="298"/>
    <cellStyle name="PLAN" xfId="299"/>
    <cellStyle name="PrePop Currency (0)" xfId="300"/>
    <cellStyle name="PrePop Currency (2)" xfId="301"/>
    <cellStyle name="PrePop Units (0)" xfId="302"/>
    <cellStyle name="PrePop Units (1)" xfId="303"/>
    <cellStyle name="PrePop Units (2)" xfId="304"/>
    <cellStyle name="PSChar" xfId="305"/>
    <cellStyle name="PSDate" xfId="306"/>
    <cellStyle name="PSDec" xfId="307"/>
    <cellStyle name="PSHeading" xfId="308"/>
    <cellStyle name="PSInt" xfId="309"/>
    <cellStyle name="PSSpacer" xfId="310"/>
    <cellStyle name="pwstyle" xfId="311"/>
    <cellStyle name="Quantity" xfId="312"/>
    <cellStyle name="RevList" xfId="313"/>
    <cellStyle name="SAPBEXaggData" xfId="314"/>
    <cellStyle name="SAPBEXaggDataEmph" xfId="315"/>
    <cellStyle name="SAPBEXaggItem" xfId="316"/>
    <cellStyle name="SAPBEXaggItemX" xfId="317"/>
    <cellStyle name="SAPBEXchaText" xfId="318"/>
    <cellStyle name="SAPBEXexcBad7" xfId="319"/>
    <cellStyle name="SAPBEXexcBad8" xfId="320"/>
    <cellStyle name="SAPBEXexcBad9" xfId="321"/>
    <cellStyle name="SAPBEXexcCritical4" xfId="322"/>
    <cellStyle name="SAPBEXexcCritical5" xfId="323"/>
    <cellStyle name="SAPBEXexcCritical6" xfId="324"/>
    <cellStyle name="SAPBEXexcGood1" xfId="325"/>
    <cellStyle name="SAPBEXexcGood2" xfId="326"/>
    <cellStyle name="SAPBEXexcGood3" xfId="327"/>
    <cellStyle name="SAPBEXfilterDrill" xfId="328"/>
    <cellStyle name="SAPBEXfilterItem" xfId="329"/>
    <cellStyle name="SAPBEXfilterText" xfId="330"/>
    <cellStyle name="SAPBEXformats" xfId="331"/>
    <cellStyle name="SAPBEXheaderItem" xfId="332"/>
    <cellStyle name="SAPBEXheaderText" xfId="333"/>
    <cellStyle name="SAPBEXHLevel0" xfId="334"/>
    <cellStyle name="SAPBEXHLevel0X" xfId="335"/>
    <cellStyle name="SAPBEXHLevel1" xfId="336"/>
    <cellStyle name="SAPBEXHLevel1X" xfId="337"/>
    <cellStyle name="SAPBEXHLevel2" xfId="338"/>
    <cellStyle name="SAPBEXHLevel2X" xfId="339"/>
    <cellStyle name="SAPBEXHLevel3" xfId="340"/>
    <cellStyle name="SAPBEXHLevel3X" xfId="341"/>
    <cellStyle name="SAPBEXresData" xfId="342"/>
    <cellStyle name="SAPBEXresDataEmph" xfId="343"/>
    <cellStyle name="SAPBEXresItem" xfId="344"/>
    <cellStyle name="SAPBEXresItemX" xfId="345"/>
    <cellStyle name="SAPBEXstdData" xfId="346"/>
    <cellStyle name="SAPBEXstdDataEmph" xfId="347"/>
    <cellStyle name="SAPBEXstdItem" xfId="348"/>
    <cellStyle name="SAPBEXstdItemX" xfId="349"/>
    <cellStyle name="SAPBEXtitle" xfId="350"/>
    <cellStyle name="SAPBEXundefined" xfId="351"/>
    <cellStyle name="SCH1" xfId="352"/>
    <cellStyle name="Schlecht" xfId="353"/>
    <cellStyle name="Standard_9912(4)" xfId="354"/>
    <cellStyle name="Style 1" xfId="355"/>
    <cellStyle name="style1" xfId="356"/>
    <cellStyle name="SubHeading" xfId="357"/>
    <cellStyle name="Subtotal" xfId="358"/>
    <cellStyle name="TED STANDARD" xfId="359"/>
    <cellStyle name="Text Indent A" xfId="360"/>
    <cellStyle name="Text Indent B" xfId="361"/>
    <cellStyle name="Text Indent C" xfId="362"/>
    <cellStyle name="Title 2" xfId="363"/>
    <cellStyle name="Title 3" xfId="364"/>
    <cellStyle name="Total 2" xfId="365"/>
    <cellStyle name="Total 3" xfId="366"/>
    <cellStyle name="Überschrift" xfId="367"/>
    <cellStyle name="Überschrift 1" xfId="368"/>
    <cellStyle name="Überschrift 2" xfId="369"/>
    <cellStyle name="Überschrift 3" xfId="370"/>
    <cellStyle name="Überschrift 4" xfId="371"/>
    <cellStyle name="Überschrift_Abraham verbl. OR 31.12.2011" xfId="372"/>
    <cellStyle name="Valuta (0)" xfId="373"/>
    <cellStyle name="Verknüpfte Zelle" xfId="374"/>
    <cellStyle name="Warnender Text" xfId="375"/>
    <cellStyle name="Warning Text 2" xfId="376"/>
    <cellStyle name="Warning Text 3" xfId="377"/>
    <cellStyle name="wrap" xfId="378"/>
    <cellStyle name="Wไhrung [0]_35ERI8T2gbIEMixb4v26icuOo" xfId="379"/>
    <cellStyle name="Wไhrung_35ERI8T2gbIEMixb4v26icuOo" xfId="380"/>
    <cellStyle name="Zelle überprüfen" xfId="381"/>
    <cellStyle name="ｵﾒﾁ｡ﾒﾃ爼ﾗ靉ﾁ篦ｧﾋﾅﾒﾂﾁﾔｵﾔ" xfId="382"/>
    <cellStyle name="การคำนวณ" xfId="392"/>
    <cellStyle name="ข้อความเตือน" xfId="393"/>
    <cellStyle name="ข้อความอธิบาย" xfId="394"/>
    <cellStyle name="เครื่องหมายจุลภาค [0]_AP US" xfId="383"/>
    <cellStyle name="เครื่องหมายจุลภาค_120010" xfId="384"/>
    <cellStyle name="เครื่องหมายสกุลเงิน [0]_AP US" xfId="385"/>
    <cellStyle name="เครื่องหมายสกุลเงิน_AP US" xfId="386"/>
    <cellStyle name="ชื่อเรื่อง" xfId="395"/>
    <cellStyle name="เชื่อมโยงหลายมิติ" xfId="387"/>
    <cellStyle name="เซลล์ตรวจสอบ" xfId="388"/>
    <cellStyle name="เซลล์ที่มีการเชื่อมโยง" xfId="389"/>
    <cellStyle name="ณfน๔_NTCณ๘ป๙ (2)" xfId="396"/>
    <cellStyle name="ดี" xfId="397"/>
    <cellStyle name="ตามการเชื่อมโยงหลายมิติ" xfId="398"/>
    <cellStyle name="น้บะภฒ_95" xfId="399"/>
    <cellStyle name="ปกติ_01-Planing_&amp;_Booking" xfId="400"/>
    <cellStyle name="ป้อนค่า" xfId="401"/>
    <cellStyle name="ปานกลาง" xfId="402"/>
    <cellStyle name="ผลรวม" xfId="403"/>
    <cellStyle name="แย่" xfId="390"/>
    <cellStyle name="ฤ?ธถ [0]_95" xfId="404"/>
    <cellStyle name="ฤ?ธถ_95" xfId="405"/>
    <cellStyle name="ฤธถ [0]_95" xfId="406"/>
    <cellStyle name="ฤธถ_95" xfId="407"/>
    <cellStyle name="ลEญ [0]_laroux" xfId="408"/>
    <cellStyle name="ลEญ_laroux" xfId="409"/>
    <cellStyle name="ล๋ศญ [0]_95" xfId="410"/>
    <cellStyle name="ล๋ศญ_95" xfId="411"/>
    <cellStyle name="วฅมุ_4ฟ๙ฝวภ๛" xfId="412"/>
    <cellStyle name="ส่วนที่ถูกเน้น1" xfId="413"/>
    <cellStyle name="ส่วนที่ถูกเน้น2" xfId="414"/>
    <cellStyle name="ส่วนที่ถูกเน้น3" xfId="415"/>
    <cellStyle name="ส่วนที่ถูกเน้น4" xfId="416"/>
    <cellStyle name="ส่วนที่ถูกเน้น5" xfId="417"/>
    <cellStyle name="ส่วนที่ถูกเน้น6" xfId="418"/>
    <cellStyle name="แสดงผล" xfId="391"/>
    <cellStyle name="หมายเหตุ" xfId="419"/>
    <cellStyle name="หมายเหตุ 2" xfId="420"/>
    <cellStyle name="หัวเรื่อง 1" xfId="421"/>
    <cellStyle name="หัวเรื่อง 2" xfId="422"/>
    <cellStyle name="หัวเรื่อง 3" xfId="423"/>
    <cellStyle name="หัวเรื่อง 4" xfId="424"/>
    <cellStyle name="_x001d_๐&quot;_x000c_์๒_x000c_฿U_x0001_ญ_x0005_J_x000f__x0007__x0001__x0001_" xfId="425"/>
    <cellStyle name="_x001d_๐๏%$ฟ&amp;_x0017__x000b__x0008_ศ_x001c__x001d__x0007__x0001__x0001_" xfId="426"/>
    <cellStyle name="一般_0006(1)" xfId="427"/>
    <cellStyle name="千分位[0]_LC (2)" xfId="428"/>
    <cellStyle name="千分位_LC (2)" xfId="429"/>
    <cellStyle name="未定義" xfId="430"/>
    <cellStyle name="桁区切り [0.00]_part price" xfId="431"/>
    <cellStyle name="桁区切り_part price" xfId="432"/>
    <cellStyle name="標準_05_AR862為替評価替え確認リスト印刷_帳票レイアウト" xfId="433"/>
    <cellStyle name="爼ﾗ靉ﾁ篦ｧﾋﾅﾒﾂﾁﾔｵﾔ" xfId="434"/>
    <cellStyle name="貨幣 [0]_liz-ss" xfId="435"/>
    <cellStyle name="貨幣[0]_LC (2)" xfId="436"/>
    <cellStyle name="貨幣_LC (2)" xfId="437"/>
    <cellStyle name="通貨 [0.00]_part price" xfId="438"/>
    <cellStyle name="通貨_part price" xfId="4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view="pageBreakPreview" zoomScale="94" zoomScaleNormal="83" zoomScaleSheetLayoutView="75" workbookViewId="0"/>
  </sheetViews>
  <sheetFormatPr defaultColWidth="9.1796875" defaultRowHeight="20.25" customHeight="1"/>
  <cols>
    <col min="1" max="1" width="36.453125" style="156" customWidth="1"/>
    <col min="2" max="2" width="9.1796875" style="89" customWidth="1"/>
    <col min="3" max="3" width="0.81640625" customWidth="1"/>
    <col min="4" max="4" width="14" style="153" customWidth="1"/>
    <col min="5" max="5" width="0.81640625" style="153" customWidth="1"/>
    <col min="6" max="6" width="14" style="153" customWidth="1"/>
    <col min="7" max="7" width="0.81640625" style="153" customWidth="1"/>
    <col min="8" max="8" width="14" style="153" customWidth="1"/>
    <col min="9" max="9" width="0.81640625" style="153" customWidth="1"/>
    <col min="10" max="10" width="13.90625" style="153" customWidth="1"/>
  </cols>
  <sheetData>
    <row r="1" spans="1:10" ht="20.25" customHeight="1">
      <c r="A1" s="152" t="s">
        <v>59</v>
      </c>
    </row>
    <row r="2" spans="1:10" ht="20.25" customHeight="1">
      <c r="A2" s="154" t="s">
        <v>93</v>
      </c>
    </row>
    <row r="3" spans="1:10" ht="20.25" customHeight="1">
      <c r="A3" s="155"/>
    </row>
    <row r="4" spans="1:10" ht="20.25" customHeight="1">
      <c r="A4" s="155"/>
      <c r="D4" s="302" t="s">
        <v>3</v>
      </c>
      <c r="E4" s="302"/>
      <c r="F4" s="302"/>
      <c r="G4" s="300"/>
      <c r="H4" s="302" t="s">
        <v>154</v>
      </c>
      <c r="I4" s="302"/>
      <c r="J4" s="302"/>
    </row>
    <row r="5" spans="1:10" ht="20.25" customHeight="1">
      <c r="C5" s="89"/>
      <c r="D5" s="302" t="s">
        <v>53</v>
      </c>
      <c r="E5" s="302"/>
      <c r="F5" s="302"/>
      <c r="G5" s="300"/>
      <c r="H5" s="302" t="s">
        <v>53</v>
      </c>
      <c r="I5" s="302"/>
      <c r="J5" s="302"/>
    </row>
    <row r="6" spans="1:10" ht="20.25" customHeight="1">
      <c r="C6" s="89"/>
      <c r="D6" s="183" t="s">
        <v>134</v>
      </c>
      <c r="E6" s="172"/>
      <c r="F6" s="172" t="s">
        <v>35</v>
      </c>
      <c r="G6" s="157"/>
      <c r="H6" s="183" t="s">
        <v>134</v>
      </c>
      <c r="I6" s="182"/>
      <c r="J6" s="182" t="s">
        <v>35</v>
      </c>
    </row>
    <row r="7" spans="1:10" ht="20.25" customHeight="1">
      <c r="A7" s="20" t="s">
        <v>16</v>
      </c>
      <c r="B7" s="89" t="s">
        <v>29</v>
      </c>
      <c r="C7" s="158"/>
      <c r="D7" s="158">
        <v>2023</v>
      </c>
      <c r="E7" s="158"/>
      <c r="F7" s="158">
        <v>2022</v>
      </c>
      <c r="G7" s="158"/>
      <c r="H7" s="158">
        <v>2023</v>
      </c>
      <c r="I7" s="158"/>
      <c r="J7" s="158">
        <v>2022</v>
      </c>
    </row>
    <row r="8" spans="1:10" ht="20.25" customHeight="1">
      <c r="A8" s="20"/>
      <c r="C8" s="158"/>
      <c r="D8" s="158" t="s">
        <v>171</v>
      </c>
      <c r="E8" s="158"/>
      <c r="F8" s="158"/>
      <c r="G8" s="158"/>
      <c r="H8" s="158" t="s">
        <v>171</v>
      </c>
      <c r="I8" s="158"/>
      <c r="J8" s="158"/>
    </row>
    <row r="9" spans="1:10" ht="20.25" customHeight="1">
      <c r="A9" s="20"/>
      <c r="C9" s="89"/>
      <c r="D9" s="303" t="s">
        <v>34</v>
      </c>
      <c r="E9" s="303"/>
      <c r="F9" s="303"/>
      <c r="G9" s="303"/>
      <c r="H9" s="303"/>
      <c r="I9" s="303"/>
      <c r="J9" s="303"/>
    </row>
    <row r="10" spans="1:10" ht="20.25" customHeight="1">
      <c r="A10" s="159" t="s">
        <v>17</v>
      </c>
      <c r="C10" s="177"/>
      <c r="D10" s="160"/>
      <c r="E10" s="160"/>
      <c r="F10" s="160"/>
    </row>
    <row r="11" spans="1:10" ht="20.25" customHeight="1">
      <c r="A11" s="156" t="s">
        <v>0</v>
      </c>
      <c r="B11" s="161"/>
      <c r="C11" s="178"/>
      <c r="D11" s="180">
        <v>43596375</v>
      </c>
      <c r="E11" s="162"/>
      <c r="F11" s="241">
        <v>71424272</v>
      </c>
      <c r="H11" s="153">
        <v>19046377</v>
      </c>
      <c r="J11" s="153">
        <v>20995196</v>
      </c>
    </row>
    <row r="12" spans="1:10" ht="20.25" customHeight="1">
      <c r="A12" s="156" t="s">
        <v>1</v>
      </c>
      <c r="B12" s="161"/>
      <c r="C12" s="178"/>
      <c r="D12" s="180">
        <v>101991</v>
      </c>
      <c r="E12" s="162"/>
      <c r="F12" s="162">
        <v>466263</v>
      </c>
      <c r="H12" s="84">
        <v>1800</v>
      </c>
      <c r="J12" s="84">
        <v>1800</v>
      </c>
    </row>
    <row r="13" spans="1:10" ht="20.25" customHeight="1">
      <c r="A13" s="156" t="s">
        <v>44</v>
      </c>
      <c r="B13" s="89" t="s">
        <v>278</v>
      </c>
      <c r="C13" s="178"/>
      <c r="D13" s="180">
        <v>3361250</v>
      </c>
      <c r="E13" s="162"/>
      <c r="F13" s="162">
        <v>3620461</v>
      </c>
      <c r="H13" s="153">
        <v>249883</v>
      </c>
      <c r="J13" s="242">
        <v>243997</v>
      </c>
    </row>
    <row r="14" spans="1:10" ht="20.25" customHeight="1">
      <c r="A14" s="156" t="s">
        <v>121</v>
      </c>
      <c r="B14" s="89" t="s">
        <v>278</v>
      </c>
      <c r="C14" s="178"/>
      <c r="D14" s="180">
        <v>15092862</v>
      </c>
      <c r="E14" s="162"/>
      <c r="F14" s="162">
        <v>15012287</v>
      </c>
      <c r="H14" s="153">
        <v>9263690</v>
      </c>
      <c r="J14" s="153">
        <v>9698981</v>
      </c>
    </row>
    <row r="15" spans="1:10" ht="20.25" customHeight="1">
      <c r="A15" s="156" t="s">
        <v>115</v>
      </c>
      <c r="B15" s="89" t="s">
        <v>262</v>
      </c>
      <c r="C15" s="178"/>
      <c r="D15" s="162">
        <v>0</v>
      </c>
      <c r="E15" s="162"/>
      <c r="F15" s="162">
        <v>0</v>
      </c>
      <c r="H15" s="153">
        <v>7593959</v>
      </c>
      <c r="J15" s="153">
        <v>7229149</v>
      </c>
    </row>
    <row r="16" spans="1:10" ht="20.25" customHeight="1">
      <c r="A16" s="156" t="s">
        <v>12</v>
      </c>
      <c r="C16" s="178"/>
      <c r="D16" s="180">
        <v>57697132</v>
      </c>
      <c r="E16" s="162"/>
      <c r="F16" s="162">
        <v>58183063</v>
      </c>
      <c r="H16" s="153">
        <v>18016113</v>
      </c>
      <c r="J16" s="153">
        <v>18006591</v>
      </c>
    </row>
    <row r="17" spans="1:10" ht="20.25" customHeight="1">
      <c r="A17" s="156" t="s">
        <v>182</v>
      </c>
      <c r="B17" s="89" t="s">
        <v>279</v>
      </c>
      <c r="C17" s="178"/>
      <c r="D17" s="180">
        <v>5940</v>
      </c>
      <c r="E17" s="162"/>
      <c r="F17" s="162">
        <v>6514</v>
      </c>
      <c r="H17" s="84" t="s">
        <v>291</v>
      </c>
      <c r="J17" s="84">
        <v>0</v>
      </c>
    </row>
    <row r="18" spans="1:10" ht="20.25" customHeight="1">
      <c r="A18" s="156" t="s">
        <v>4</v>
      </c>
      <c r="C18" s="178"/>
      <c r="D18" s="244">
        <v>501237</v>
      </c>
      <c r="E18" s="162"/>
      <c r="F18" s="163">
        <v>242629</v>
      </c>
      <c r="H18" s="164">
        <v>142184</v>
      </c>
      <c r="J18" s="164">
        <v>143433</v>
      </c>
    </row>
    <row r="19" spans="1:10" ht="20.25" customHeight="1">
      <c r="A19" s="155" t="s">
        <v>18</v>
      </c>
      <c r="C19" s="179"/>
      <c r="D19" s="165">
        <f>SUM(D11:D18)</f>
        <v>120356787</v>
      </c>
      <c r="E19" s="166"/>
      <c r="F19" s="165">
        <f>SUM(F11:F18)</f>
        <v>148955489</v>
      </c>
      <c r="G19" s="167"/>
      <c r="H19" s="165">
        <f>SUM(H11:H18)</f>
        <v>54314006</v>
      </c>
      <c r="I19" s="167"/>
      <c r="J19" s="165">
        <f>SUM(J11:J18)</f>
        <v>56319147</v>
      </c>
    </row>
    <row r="20" spans="1:10" ht="20.25" customHeight="1">
      <c r="C20" s="178"/>
      <c r="D20" s="162"/>
      <c r="E20" s="162"/>
      <c r="F20" s="162"/>
    </row>
    <row r="21" spans="1:10" ht="20.25" customHeight="1">
      <c r="A21" s="159" t="s">
        <v>19</v>
      </c>
      <c r="C21" s="178"/>
      <c r="D21" s="162"/>
      <c r="E21" s="162"/>
      <c r="F21" s="162"/>
    </row>
    <row r="22" spans="1:10" ht="20.25" customHeight="1">
      <c r="A22" s="156" t="s">
        <v>68</v>
      </c>
      <c r="B22" s="161">
        <v>5</v>
      </c>
      <c r="C22" s="178"/>
      <c r="D22" s="162">
        <v>0</v>
      </c>
      <c r="E22" s="162"/>
      <c r="F22" s="84">
        <v>0</v>
      </c>
      <c r="H22" s="84">
        <v>281921124</v>
      </c>
      <c r="J22" s="84">
        <v>281921124</v>
      </c>
    </row>
    <row r="23" spans="1:10" ht="20.25" customHeight="1">
      <c r="A23" s="156" t="s">
        <v>300</v>
      </c>
      <c r="B23" s="161">
        <v>5</v>
      </c>
      <c r="C23" s="178"/>
      <c r="D23" s="180">
        <v>9080296</v>
      </c>
      <c r="E23" s="162"/>
      <c r="F23" s="84">
        <v>9053162</v>
      </c>
      <c r="H23" s="84">
        <v>0</v>
      </c>
      <c r="J23" s="84">
        <v>0</v>
      </c>
    </row>
    <row r="24" spans="1:10" ht="20.25" customHeight="1">
      <c r="A24" s="156" t="s">
        <v>273</v>
      </c>
      <c r="B24" s="161">
        <v>5</v>
      </c>
      <c r="C24" s="178"/>
      <c r="D24" s="180">
        <v>5436419</v>
      </c>
      <c r="E24" s="162"/>
      <c r="F24" s="149">
        <v>5334543</v>
      </c>
      <c r="H24" s="84">
        <v>0</v>
      </c>
      <c r="J24" s="149">
        <v>0</v>
      </c>
    </row>
    <row r="25" spans="1:10" ht="20.25" customHeight="1">
      <c r="A25" s="156" t="s">
        <v>274</v>
      </c>
      <c r="B25" s="161" t="s">
        <v>280</v>
      </c>
      <c r="C25" s="178"/>
      <c r="D25" s="180">
        <v>1664255</v>
      </c>
      <c r="E25" s="162"/>
      <c r="F25" s="160">
        <v>1567675</v>
      </c>
      <c r="H25" s="160">
        <v>1031416</v>
      </c>
      <c r="J25" s="160">
        <v>994819</v>
      </c>
    </row>
    <row r="26" spans="1:10" ht="20.25" customHeight="1">
      <c r="A26" s="156" t="s">
        <v>79</v>
      </c>
      <c r="B26" s="161"/>
      <c r="C26" s="178"/>
      <c r="D26" s="180">
        <v>2042</v>
      </c>
      <c r="E26" s="162"/>
      <c r="F26" s="162">
        <v>2042</v>
      </c>
      <c r="H26" s="84">
        <v>0</v>
      </c>
      <c r="J26" s="84">
        <v>0</v>
      </c>
    </row>
    <row r="27" spans="1:10" ht="20.25" customHeight="1">
      <c r="A27" s="156" t="s">
        <v>120</v>
      </c>
      <c r="B27" s="161"/>
      <c r="C27" s="178"/>
      <c r="D27" s="180">
        <v>56637</v>
      </c>
      <c r="E27" s="162"/>
      <c r="F27" s="162">
        <v>49528</v>
      </c>
      <c r="H27" s="84">
        <v>0</v>
      </c>
      <c r="J27" s="84">
        <v>0</v>
      </c>
    </row>
    <row r="28" spans="1:10" ht="20.25" customHeight="1">
      <c r="A28" s="156" t="s">
        <v>101</v>
      </c>
      <c r="B28" s="161"/>
      <c r="C28" s="178"/>
      <c r="D28" s="180">
        <v>44910259</v>
      </c>
      <c r="E28" s="162"/>
      <c r="F28" s="162">
        <v>44130350</v>
      </c>
      <c r="H28" s="84">
        <v>0</v>
      </c>
      <c r="J28" s="84">
        <v>0</v>
      </c>
    </row>
    <row r="29" spans="1:10" ht="20.25" customHeight="1">
      <c r="A29" s="156" t="s">
        <v>45</v>
      </c>
      <c r="B29" s="89" t="s">
        <v>249</v>
      </c>
      <c r="C29" s="178"/>
      <c r="D29" s="180">
        <v>212269527</v>
      </c>
      <c r="E29" s="162"/>
      <c r="F29" s="162">
        <v>213409809</v>
      </c>
      <c r="H29" s="162">
        <v>44444671</v>
      </c>
      <c r="J29" s="162">
        <v>43453845</v>
      </c>
    </row>
    <row r="30" spans="1:10" ht="20.25" customHeight="1">
      <c r="A30" s="156" t="s">
        <v>167</v>
      </c>
      <c r="B30" s="89" t="s">
        <v>250</v>
      </c>
      <c r="C30" s="178"/>
      <c r="D30" s="180">
        <v>83491670</v>
      </c>
      <c r="E30" s="162"/>
      <c r="F30" s="162">
        <v>82245539</v>
      </c>
      <c r="G30" s="162"/>
      <c r="H30" s="162">
        <v>43667963</v>
      </c>
      <c r="I30" s="162"/>
      <c r="J30" s="162">
        <v>43559987</v>
      </c>
    </row>
    <row r="31" spans="1:10" ht="20.25" customHeight="1">
      <c r="A31" s="156" t="s">
        <v>102</v>
      </c>
      <c r="C31" s="178"/>
      <c r="D31" s="180">
        <v>360641444</v>
      </c>
      <c r="E31" s="162"/>
      <c r="F31" s="162">
        <v>360641444</v>
      </c>
      <c r="G31" s="162"/>
      <c r="H31" s="84">
        <v>0</v>
      </c>
      <c r="I31" s="162"/>
      <c r="J31" s="84">
        <v>0</v>
      </c>
    </row>
    <row r="32" spans="1:10" ht="20.25" customHeight="1">
      <c r="A32" t="s">
        <v>172</v>
      </c>
      <c r="C32" s="178"/>
      <c r="D32" s="180">
        <v>53692705</v>
      </c>
      <c r="E32" s="162"/>
      <c r="F32" s="162">
        <v>53802949</v>
      </c>
      <c r="G32" s="162"/>
      <c r="H32" s="162">
        <v>2364212</v>
      </c>
      <c r="I32" s="162"/>
      <c r="J32" s="162">
        <v>2382975</v>
      </c>
    </row>
    <row r="33" spans="1:10" ht="20.25" customHeight="1">
      <c r="A33" s="156" t="s">
        <v>155</v>
      </c>
      <c r="C33" s="178"/>
      <c r="D33" s="180">
        <v>2133575</v>
      </c>
      <c r="E33" s="162"/>
      <c r="F33" s="162">
        <v>2273143</v>
      </c>
      <c r="H33" s="162">
        <v>1305338</v>
      </c>
      <c r="J33" s="162">
        <v>1507936</v>
      </c>
    </row>
    <row r="34" spans="1:10" ht="20.25" customHeight="1">
      <c r="A34" s="156" t="s">
        <v>2</v>
      </c>
      <c r="B34" s="161">
        <v>3</v>
      </c>
      <c r="C34" s="178"/>
      <c r="D34" s="244">
        <v>2600276</v>
      </c>
      <c r="E34" s="162"/>
      <c r="F34" s="163">
        <v>2595817</v>
      </c>
      <c r="H34" s="163">
        <v>1110862</v>
      </c>
      <c r="J34" s="163">
        <v>1104853</v>
      </c>
    </row>
    <row r="35" spans="1:10" ht="20.25" customHeight="1">
      <c r="A35" s="155" t="s">
        <v>20</v>
      </c>
      <c r="B35" s="161"/>
      <c r="C35" s="179"/>
      <c r="D35" s="165">
        <f>SUM(D22:D34)</f>
        <v>775979105</v>
      </c>
      <c r="E35" s="166"/>
      <c r="F35" s="165">
        <f>SUM(F22:F34)</f>
        <v>775106001</v>
      </c>
      <c r="G35" s="167"/>
      <c r="H35" s="165">
        <f>SUM(H22:H34)</f>
        <v>375845586</v>
      </c>
      <c r="I35" s="167"/>
      <c r="J35" s="165">
        <f>SUM(J22:J34)</f>
        <v>374925539</v>
      </c>
    </row>
    <row r="36" spans="1:10" ht="20.25" customHeight="1">
      <c r="C36" s="178"/>
      <c r="D36" s="162"/>
      <c r="E36" s="162"/>
      <c r="F36" s="162"/>
    </row>
    <row r="37" spans="1:10" ht="20.25" customHeight="1" thickBot="1">
      <c r="A37" s="155" t="s">
        <v>21</v>
      </c>
      <c r="C37" s="179"/>
      <c r="D37" s="168">
        <f>SUM(D19,D35)</f>
        <v>896335892</v>
      </c>
      <c r="E37" s="166"/>
      <c r="F37" s="168">
        <f>SUM(F19,F35)</f>
        <v>924061490</v>
      </c>
      <c r="G37" s="167"/>
      <c r="H37" s="168">
        <f>SUM(H19,H35)</f>
        <v>430159592</v>
      </c>
      <c r="I37" s="167"/>
      <c r="J37" s="168">
        <f>SUM(J19,J35)</f>
        <v>431244686</v>
      </c>
    </row>
    <row r="38" spans="1:10" ht="20.25" customHeight="1" thickTop="1">
      <c r="C38" s="180"/>
    </row>
    <row r="39" spans="1:10" ht="20.25" customHeight="1">
      <c r="A39" s="152" t="s">
        <v>59</v>
      </c>
    </row>
    <row r="40" spans="1:10" ht="20.25" customHeight="1">
      <c r="A40" s="154" t="s">
        <v>93</v>
      </c>
    </row>
    <row r="41" spans="1:10" ht="20.25" customHeight="1">
      <c r="A41" s="155"/>
    </row>
    <row r="42" spans="1:10" ht="20.25" customHeight="1">
      <c r="A42" s="155"/>
      <c r="D42" s="302" t="s">
        <v>3</v>
      </c>
      <c r="E42" s="302"/>
      <c r="F42" s="302"/>
      <c r="G42" s="300"/>
      <c r="H42" s="302" t="s">
        <v>154</v>
      </c>
      <c r="I42" s="302"/>
      <c r="J42" s="302"/>
    </row>
    <row r="43" spans="1:10" ht="20.25" customHeight="1">
      <c r="C43" s="89"/>
      <c r="D43" s="302" t="s">
        <v>53</v>
      </c>
      <c r="E43" s="302"/>
      <c r="F43" s="302"/>
      <c r="G43" s="300"/>
      <c r="H43" s="302" t="s">
        <v>53</v>
      </c>
      <c r="I43" s="302"/>
      <c r="J43" s="302"/>
    </row>
    <row r="44" spans="1:10" ht="20.25" customHeight="1">
      <c r="C44" s="89"/>
      <c r="D44" s="183" t="s">
        <v>134</v>
      </c>
      <c r="E44" s="172"/>
      <c r="F44" s="172" t="s">
        <v>35</v>
      </c>
      <c r="G44" s="157"/>
      <c r="H44" s="183" t="s">
        <v>134</v>
      </c>
      <c r="I44" s="182"/>
      <c r="J44" s="182" t="s">
        <v>35</v>
      </c>
    </row>
    <row r="45" spans="1:10" ht="20.25" customHeight="1">
      <c r="A45" s="20" t="s">
        <v>70</v>
      </c>
      <c r="B45" s="89" t="s">
        <v>29</v>
      </c>
      <c r="C45" s="158"/>
      <c r="D45" s="158">
        <v>2023</v>
      </c>
      <c r="E45" s="158"/>
      <c r="F45" s="158">
        <v>2022</v>
      </c>
      <c r="G45" s="158"/>
      <c r="H45" s="158">
        <v>2023</v>
      </c>
      <c r="I45" s="158"/>
      <c r="J45" s="158">
        <v>2022</v>
      </c>
    </row>
    <row r="46" spans="1:10" ht="20.25" customHeight="1">
      <c r="A46" s="20"/>
      <c r="C46" s="158"/>
      <c r="D46" s="158" t="s">
        <v>171</v>
      </c>
      <c r="E46" s="158"/>
      <c r="F46" s="158"/>
      <c r="G46" s="158"/>
      <c r="H46" s="158" t="s">
        <v>171</v>
      </c>
      <c r="I46" s="158"/>
      <c r="J46" s="158"/>
    </row>
    <row r="47" spans="1:10" ht="20.25" customHeight="1">
      <c r="A47" s="20"/>
      <c r="C47" s="89"/>
      <c r="D47" s="303" t="s">
        <v>34</v>
      </c>
      <c r="E47" s="303"/>
      <c r="F47" s="303"/>
      <c r="G47" s="303"/>
      <c r="H47" s="303"/>
      <c r="I47" s="303"/>
      <c r="J47" s="303"/>
    </row>
    <row r="48" spans="1:10" ht="20.25" customHeight="1">
      <c r="A48" s="159" t="s">
        <v>22</v>
      </c>
      <c r="C48" s="180"/>
    </row>
    <row r="49" spans="1:10" ht="20.25" customHeight="1">
      <c r="A49" s="156" t="s">
        <v>116</v>
      </c>
    </row>
    <row r="50" spans="1:10" ht="20.25" customHeight="1">
      <c r="A50" s="156" t="s">
        <v>107</v>
      </c>
      <c r="C50" s="180"/>
      <c r="D50" s="245">
        <v>31553659</v>
      </c>
      <c r="F50" s="153">
        <v>16810210</v>
      </c>
      <c r="H50" s="84">
        <v>10880974</v>
      </c>
      <c r="J50" s="84">
        <v>15173371</v>
      </c>
    </row>
    <row r="51" spans="1:10" ht="20.25" customHeight="1">
      <c r="A51" s="156" t="s">
        <v>6</v>
      </c>
      <c r="B51" s="89" t="s">
        <v>262</v>
      </c>
      <c r="C51" s="180"/>
      <c r="D51" s="245">
        <v>103248172</v>
      </c>
      <c r="F51" s="153">
        <v>115963187</v>
      </c>
      <c r="H51" s="153">
        <v>43175704</v>
      </c>
      <c r="J51" s="153">
        <v>45998480</v>
      </c>
    </row>
    <row r="52" spans="1:10" ht="20.25" customHeight="1">
      <c r="A52" s="156" t="s">
        <v>122</v>
      </c>
      <c r="B52" s="89" t="s">
        <v>262</v>
      </c>
      <c r="C52" s="180"/>
      <c r="D52" s="245">
        <v>27259267</v>
      </c>
      <c r="F52" s="153">
        <v>31718701</v>
      </c>
      <c r="H52" s="153">
        <v>13141894</v>
      </c>
      <c r="J52" s="153">
        <v>16587411</v>
      </c>
    </row>
    <row r="53" spans="1:10" ht="20.25" customHeight="1">
      <c r="A53" s="156" t="s">
        <v>163</v>
      </c>
      <c r="C53" s="180"/>
      <c r="D53" s="245">
        <v>580626</v>
      </c>
      <c r="F53" s="153">
        <v>530002</v>
      </c>
      <c r="H53" s="153">
        <v>0</v>
      </c>
      <c r="J53" s="169">
        <v>0</v>
      </c>
    </row>
    <row r="54" spans="1:10" ht="20.25" customHeight="1">
      <c r="A54" s="156" t="s">
        <v>275</v>
      </c>
      <c r="B54"/>
      <c r="E54"/>
      <c r="F54"/>
      <c r="G54"/>
      <c r="H54"/>
      <c r="I54"/>
      <c r="J54"/>
    </row>
    <row r="55" spans="1:10" ht="20.25" customHeight="1">
      <c r="A55" s="156" t="s">
        <v>304</v>
      </c>
      <c r="B55" s="89" t="s">
        <v>262</v>
      </c>
      <c r="C55" s="180"/>
      <c r="D55" s="153">
        <v>0</v>
      </c>
      <c r="F55" s="153">
        <v>0</v>
      </c>
      <c r="H55" s="169">
        <v>1500000</v>
      </c>
      <c r="J55" s="169">
        <v>60000</v>
      </c>
    </row>
    <row r="56" spans="1:10" ht="20.25" customHeight="1">
      <c r="A56" s="156" t="s">
        <v>275</v>
      </c>
      <c r="C56" s="180"/>
      <c r="D56" s="169"/>
      <c r="F56" s="169"/>
      <c r="H56" s="169"/>
      <c r="J56" s="169"/>
    </row>
    <row r="57" spans="1:10" ht="20.25" customHeight="1">
      <c r="A57" s="156" t="s">
        <v>276</v>
      </c>
      <c r="C57" s="180"/>
      <c r="D57" s="153">
        <v>0</v>
      </c>
      <c r="F57" s="153">
        <v>45500</v>
      </c>
      <c r="H57" s="169">
        <v>0</v>
      </c>
      <c r="J57" s="169">
        <v>0</v>
      </c>
    </row>
    <row r="58" spans="1:10" ht="20.25" customHeight="1">
      <c r="A58" s="156" t="s">
        <v>114</v>
      </c>
      <c r="B58" s="89" t="s">
        <v>292</v>
      </c>
      <c r="C58" s="180"/>
      <c r="D58" s="245">
        <v>33929870</v>
      </c>
      <c r="F58" s="153">
        <v>25554630</v>
      </c>
      <c r="H58" s="153">
        <v>33929870</v>
      </c>
      <c r="J58" s="153">
        <v>25554630</v>
      </c>
    </row>
    <row r="59" spans="1:10" ht="20.25" customHeight="1">
      <c r="A59" s="156" t="s">
        <v>251</v>
      </c>
      <c r="C59" s="180"/>
      <c r="D59" s="245"/>
      <c r="F59" s="169"/>
      <c r="H59" s="169"/>
      <c r="J59" s="169"/>
    </row>
    <row r="60" spans="1:10" ht="20.25" customHeight="1">
      <c r="A60" s="156" t="s">
        <v>252</v>
      </c>
      <c r="B60" s="89" t="s">
        <v>279</v>
      </c>
      <c r="C60" s="178"/>
      <c r="D60" s="245">
        <v>348655</v>
      </c>
      <c r="E60" s="162"/>
      <c r="F60" s="84">
        <v>347767</v>
      </c>
      <c r="G60" s="162"/>
      <c r="H60" s="169">
        <v>0</v>
      </c>
      <c r="I60" s="162"/>
      <c r="J60" s="169">
        <v>0</v>
      </c>
    </row>
    <row r="61" spans="1:10" ht="20.25" customHeight="1">
      <c r="A61" s="156" t="s">
        <v>168</v>
      </c>
      <c r="B61" s="161">
        <v>3</v>
      </c>
      <c r="C61" s="178"/>
      <c r="D61" s="245">
        <v>10100864</v>
      </c>
      <c r="E61" s="162"/>
      <c r="F61" s="84">
        <v>10252438</v>
      </c>
      <c r="G61" s="162"/>
      <c r="H61" s="84">
        <v>6880378</v>
      </c>
      <c r="I61" s="162"/>
      <c r="J61" s="84">
        <v>6965525</v>
      </c>
    </row>
    <row r="62" spans="1:10" ht="20.25" customHeight="1">
      <c r="A62" s="156" t="s">
        <v>282</v>
      </c>
      <c r="C62" s="180"/>
      <c r="D62" s="245">
        <v>1804058</v>
      </c>
      <c r="F62" s="169">
        <v>1212481</v>
      </c>
      <c r="H62" s="169">
        <v>0</v>
      </c>
      <c r="J62" s="169">
        <v>0</v>
      </c>
    </row>
    <row r="63" spans="1:10" ht="20.25" customHeight="1">
      <c r="A63" s="156" t="s">
        <v>208</v>
      </c>
      <c r="B63" s="89" t="s">
        <v>279</v>
      </c>
      <c r="C63" s="180"/>
      <c r="D63" s="180">
        <v>947434</v>
      </c>
      <c r="F63" s="169">
        <v>2761705</v>
      </c>
      <c r="H63" s="169">
        <v>0</v>
      </c>
      <c r="J63" s="153">
        <v>76924</v>
      </c>
    </row>
    <row r="64" spans="1:10" ht="20.25" customHeight="1">
      <c r="A64" t="s">
        <v>7</v>
      </c>
      <c r="B64" s="161"/>
      <c r="C64" s="180"/>
      <c r="D64" s="246">
        <v>2310273</v>
      </c>
      <c r="F64" s="164">
        <v>2246449</v>
      </c>
      <c r="H64" s="164">
        <v>702050</v>
      </c>
      <c r="J64" s="164">
        <v>646224</v>
      </c>
    </row>
    <row r="65" spans="1:10" ht="20.25" customHeight="1">
      <c r="A65" s="155" t="s">
        <v>23</v>
      </c>
      <c r="C65" s="181"/>
      <c r="D65" s="165">
        <f>SUM(D50:D64)</f>
        <v>212082878</v>
      </c>
      <c r="E65" s="167"/>
      <c r="F65" s="165">
        <f>SUM(F50:F64)</f>
        <v>207443070</v>
      </c>
      <c r="G65" s="167"/>
      <c r="H65" s="165">
        <f>SUM(H50:H64)</f>
        <v>110210870</v>
      </c>
      <c r="I65" s="167"/>
      <c r="J65" s="165">
        <f>SUM(J50:J64)</f>
        <v>111062565</v>
      </c>
    </row>
    <row r="66" spans="1:10" ht="20.25" customHeight="1">
      <c r="A66" s="155"/>
      <c r="C66" s="181"/>
      <c r="D66" s="167"/>
      <c r="E66" s="167"/>
      <c r="F66" s="167"/>
      <c r="G66" s="167"/>
      <c r="H66" s="167"/>
      <c r="I66" s="167"/>
      <c r="J66" s="167"/>
    </row>
    <row r="67" spans="1:10" ht="20.25" customHeight="1">
      <c r="A67" s="159" t="s">
        <v>24</v>
      </c>
      <c r="C67" s="180"/>
    </row>
    <row r="68" spans="1:10" ht="20.25" customHeight="1">
      <c r="A68" s="156" t="s">
        <v>103</v>
      </c>
      <c r="B68" s="161" t="s">
        <v>292</v>
      </c>
      <c r="C68" s="178"/>
      <c r="D68" s="245">
        <v>218404874</v>
      </c>
      <c r="E68" s="162"/>
      <c r="F68" s="169">
        <v>221706723</v>
      </c>
      <c r="G68" s="162"/>
      <c r="H68" s="169">
        <v>194939351</v>
      </c>
      <c r="I68" s="162"/>
      <c r="J68" s="169">
        <v>198241200</v>
      </c>
    </row>
    <row r="69" spans="1:10" ht="20.25" customHeight="1">
      <c r="A69" t="s">
        <v>117</v>
      </c>
      <c r="C69" s="178"/>
      <c r="E69" s="162"/>
      <c r="G69"/>
      <c r="H69"/>
      <c r="I69"/>
      <c r="J69"/>
    </row>
    <row r="70" spans="1:10" ht="20.25" customHeight="1">
      <c r="A70" t="s">
        <v>107</v>
      </c>
      <c r="B70" s="89" t="s">
        <v>279</v>
      </c>
      <c r="C70" s="178"/>
      <c r="D70" s="245">
        <v>51730189</v>
      </c>
      <c r="E70" s="162"/>
      <c r="F70" s="153">
        <v>87353859</v>
      </c>
      <c r="G70" s="162"/>
      <c r="H70" s="169">
        <v>0</v>
      </c>
      <c r="I70" s="162"/>
      <c r="J70" s="84">
        <v>0</v>
      </c>
    </row>
    <row r="71" spans="1:10" ht="20.25" customHeight="1">
      <c r="A71" t="s">
        <v>173</v>
      </c>
      <c r="B71" s="161">
        <v>3</v>
      </c>
      <c r="C71" s="178"/>
      <c r="D71" s="245">
        <v>86432637</v>
      </c>
      <c r="E71" s="162"/>
      <c r="F71" s="169">
        <v>84810927</v>
      </c>
      <c r="G71" s="162"/>
      <c r="H71" s="84">
        <v>39104073</v>
      </c>
      <c r="I71" s="162"/>
      <c r="J71" s="84">
        <v>38895631</v>
      </c>
    </row>
    <row r="72" spans="1:10" ht="20.25" customHeight="1">
      <c r="A72" s="156" t="s">
        <v>141</v>
      </c>
      <c r="B72" s="161"/>
      <c r="C72" s="178"/>
      <c r="D72" s="245">
        <v>6774663</v>
      </c>
      <c r="E72" s="162"/>
      <c r="F72" s="169">
        <v>6655441</v>
      </c>
      <c r="G72" s="162"/>
      <c r="H72" s="169">
        <v>3027159</v>
      </c>
      <c r="I72" s="162"/>
      <c r="J72" s="169">
        <v>2972032</v>
      </c>
    </row>
    <row r="73" spans="1:10" ht="20.25" customHeight="1">
      <c r="A73" s="156" t="s">
        <v>232</v>
      </c>
      <c r="B73" s="161"/>
      <c r="C73" s="178"/>
      <c r="D73" s="245">
        <v>2549443</v>
      </c>
      <c r="E73" s="162"/>
      <c r="F73" s="169">
        <v>2532776</v>
      </c>
      <c r="G73" s="162"/>
      <c r="H73" s="169">
        <v>194706</v>
      </c>
      <c r="I73" s="162"/>
      <c r="J73" s="169">
        <v>191191</v>
      </c>
    </row>
    <row r="74" spans="1:10" ht="20.25" customHeight="1">
      <c r="A74" s="156" t="s">
        <v>209</v>
      </c>
      <c r="B74" s="161"/>
      <c r="C74" s="178"/>
      <c r="D74" s="245">
        <v>1711391</v>
      </c>
      <c r="E74" s="162"/>
      <c r="F74" s="169">
        <v>1820665</v>
      </c>
      <c r="G74" s="162"/>
      <c r="H74" s="169">
        <v>0</v>
      </c>
      <c r="I74" s="162"/>
      <c r="J74" s="169">
        <v>0</v>
      </c>
    </row>
    <row r="75" spans="1:10" ht="20.25" customHeight="1">
      <c r="A75" t="s">
        <v>78</v>
      </c>
      <c r="B75" s="161">
        <v>12</v>
      </c>
      <c r="C75" s="178"/>
      <c r="D75" s="245">
        <v>3600156</v>
      </c>
      <c r="E75" s="162"/>
      <c r="F75" s="169">
        <v>3578456</v>
      </c>
      <c r="G75" s="162"/>
      <c r="H75" s="169">
        <v>3579659</v>
      </c>
      <c r="I75" s="162"/>
      <c r="J75" s="169">
        <v>3563296</v>
      </c>
    </row>
    <row r="76" spans="1:10" ht="20.25" customHeight="1">
      <c r="A76" t="s">
        <v>108</v>
      </c>
      <c r="B76" s="161"/>
      <c r="C76" s="178"/>
      <c r="D76" s="245">
        <v>17159942</v>
      </c>
      <c r="E76" s="162"/>
      <c r="F76" s="169">
        <v>17173144</v>
      </c>
      <c r="G76" s="162"/>
      <c r="H76" s="169">
        <v>0</v>
      </c>
      <c r="I76" s="162"/>
      <c r="J76" s="84">
        <v>0</v>
      </c>
    </row>
    <row r="77" spans="1:10" ht="20.25" customHeight="1">
      <c r="A77" t="s">
        <v>210</v>
      </c>
      <c r="B77" s="161">
        <v>12</v>
      </c>
      <c r="C77" s="178"/>
      <c r="D77" s="245">
        <v>243710</v>
      </c>
      <c r="E77" s="162"/>
      <c r="F77" s="169">
        <v>208676</v>
      </c>
      <c r="G77" s="162"/>
      <c r="H77" s="169">
        <v>0</v>
      </c>
      <c r="I77" s="162"/>
      <c r="J77" s="84">
        <v>0</v>
      </c>
    </row>
    <row r="78" spans="1:10" ht="20.25" customHeight="1">
      <c r="A78" s="156" t="s">
        <v>104</v>
      </c>
      <c r="B78" s="161"/>
      <c r="C78" s="178"/>
      <c r="D78" s="246">
        <v>466845</v>
      </c>
      <c r="E78" s="162"/>
      <c r="F78" s="169">
        <v>476457</v>
      </c>
      <c r="G78" s="162"/>
      <c r="H78" s="169">
        <v>0</v>
      </c>
      <c r="I78" s="162"/>
      <c r="J78" s="169">
        <v>0</v>
      </c>
    </row>
    <row r="79" spans="1:10" ht="20.25" customHeight="1">
      <c r="A79" s="155" t="s">
        <v>25</v>
      </c>
      <c r="C79" s="181"/>
      <c r="D79" s="170">
        <f>SUM(D68:D78)</f>
        <v>389073850</v>
      </c>
      <c r="E79" s="167"/>
      <c r="F79" s="170">
        <f>SUM(F68:F78)</f>
        <v>426317124</v>
      </c>
      <c r="G79" s="167"/>
      <c r="H79" s="170">
        <f>SUM(H68:H78)</f>
        <v>240844948</v>
      </c>
      <c r="I79" s="167"/>
      <c r="J79" s="170">
        <f>SUM(J68:J78)</f>
        <v>243863350</v>
      </c>
    </row>
    <row r="80" spans="1:10" ht="20.25" customHeight="1">
      <c r="A80" s="155"/>
      <c r="C80" s="181"/>
      <c r="D80" s="167"/>
      <c r="E80" s="167"/>
      <c r="F80" s="167"/>
      <c r="G80" s="167"/>
      <c r="H80" s="167"/>
      <c r="I80" s="167"/>
      <c r="J80" s="167"/>
    </row>
    <row r="81" spans="1:10" ht="20.25" customHeight="1">
      <c r="A81" s="155" t="s">
        <v>26</v>
      </c>
      <c r="C81" s="181"/>
      <c r="D81" s="165">
        <f>SUM(D65,D79)</f>
        <v>601156728</v>
      </c>
      <c r="E81" s="167"/>
      <c r="F81" s="165">
        <f>SUM(F65,F79)</f>
        <v>633760194</v>
      </c>
      <c r="G81" s="167"/>
      <c r="H81" s="165">
        <f>SUM(H65,H79)</f>
        <v>351055818</v>
      </c>
      <c r="I81" s="167"/>
      <c r="J81" s="165">
        <f>SUM(J65,J79)</f>
        <v>354925915</v>
      </c>
    </row>
    <row r="82" spans="1:10" ht="20.25" customHeight="1">
      <c r="A82" s="155"/>
      <c r="C82" s="180"/>
    </row>
    <row r="83" spans="1:10" ht="20.25" customHeight="1">
      <c r="A83" s="152" t="s">
        <v>59</v>
      </c>
    </row>
    <row r="84" spans="1:10" ht="20.25" customHeight="1">
      <c r="A84" s="154" t="s">
        <v>93</v>
      </c>
    </row>
    <row r="85" spans="1:10" ht="20.25" customHeight="1">
      <c r="A85" s="155"/>
    </row>
    <row r="86" spans="1:10" ht="20.25" customHeight="1">
      <c r="A86" s="155"/>
      <c r="D86" s="302" t="s">
        <v>3</v>
      </c>
      <c r="E86" s="302"/>
      <c r="F86" s="302"/>
      <c r="G86" s="302"/>
      <c r="H86" s="302" t="s">
        <v>154</v>
      </c>
      <c r="I86" s="302"/>
      <c r="J86" s="302"/>
    </row>
    <row r="87" spans="1:10" ht="20.25" customHeight="1">
      <c r="C87" s="89"/>
      <c r="D87" s="302" t="s">
        <v>53</v>
      </c>
      <c r="E87" s="302"/>
      <c r="F87" s="302"/>
      <c r="G87" s="302"/>
      <c r="H87" s="302" t="s">
        <v>53</v>
      </c>
      <c r="I87" s="302"/>
      <c r="J87" s="302"/>
    </row>
    <row r="88" spans="1:10" ht="20.25" customHeight="1">
      <c r="C88" s="89"/>
      <c r="D88" s="183" t="s">
        <v>134</v>
      </c>
      <c r="E88" s="172"/>
      <c r="F88" s="172" t="s">
        <v>35</v>
      </c>
      <c r="G88" s="157"/>
      <c r="H88" s="183" t="s">
        <v>134</v>
      </c>
      <c r="I88" s="182"/>
      <c r="J88" s="182" t="s">
        <v>35</v>
      </c>
    </row>
    <row r="89" spans="1:10" ht="20.25" customHeight="1">
      <c r="A89" s="20" t="s">
        <v>110</v>
      </c>
      <c r="C89" s="158"/>
      <c r="D89" s="158">
        <v>2023</v>
      </c>
      <c r="E89" s="158"/>
      <c r="F89" s="158">
        <v>2022</v>
      </c>
      <c r="G89" s="158"/>
      <c r="H89" s="158">
        <v>2023</v>
      </c>
      <c r="I89" s="158"/>
      <c r="J89" s="158">
        <v>2022</v>
      </c>
    </row>
    <row r="90" spans="1:10" ht="20.25" customHeight="1">
      <c r="A90" s="20"/>
      <c r="C90" s="158"/>
      <c r="D90" s="158" t="s">
        <v>171</v>
      </c>
      <c r="E90" s="158"/>
      <c r="F90" s="158"/>
      <c r="G90" s="158"/>
      <c r="H90" s="158" t="s">
        <v>171</v>
      </c>
      <c r="I90" s="158"/>
      <c r="J90" s="158"/>
    </row>
    <row r="91" spans="1:10" ht="20.25" customHeight="1">
      <c r="A91" s="20"/>
      <c r="C91" s="89"/>
      <c r="D91" s="303" t="s">
        <v>34</v>
      </c>
      <c r="E91" s="303"/>
      <c r="F91" s="303"/>
      <c r="G91" s="303"/>
      <c r="H91" s="303"/>
      <c r="I91" s="303"/>
      <c r="J91" s="303"/>
    </row>
    <row r="92" spans="1:10" ht="20.25" customHeight="1">
      <c r="A92" s="159" t="s">
        <v>69</v>
      </c>
      <c r="C92" s="180"/>
    </row>
    <row r="93" spans="1:10" ht="20.25" customHeight="1">
      <c r="A93" s="156" t="s">
        <v>8</v>
      </c>
      <c r="B93" s="161"/>
      <c r="C93" s="180"/>
    </row>
    <row r="94" spans="1:10" ht="20.25" customHeight="1">
      <c r="A94" s="156" t="s">
        <v>46</v>
      </c>
      <c r="B94" s="161"/>
      <c r="C94" s="180"/>
    </row>
    <row r="95" spans="1:10" ht="20.25" customHeight="1">
      <c r="A95" s="171" t="s">
        <v>164</v>
      </c>
      <c r="B95" s="161"/>
      <c r="C95" s="180"/>
    </row>
    <row r="96" spans="1:10" ht="20.25" customHeight="1" thickBot="1">
      <c r="A96" s="171" t="s">
        <v>165</v>
      </c>
      <c r="B96" s="161"/>
      <c r="C96" s="180"/>
      <c r="D96" s="286">
        <v>8986296</v>
      </c>
      <c r="E96" s="278"/>
      <c r="F96" s="279">
        <v>8986296</v>
      </c>
      <c r="G96" s="278"/>
      <c r="H96" s="279">
        <v>8986296</v>
      </c>
      <c r="I96" s="278"/>
      <c r="J96" s="279">
        <v>8986296</v>
      </c>
    </row>
    <row r="97" spans="1:10" ht="20.25" customHeight="1" thickTop="1">
      <c r="A97" s="81" t="s">
        <v>47</v>
      </c>
      <c r="B97" s="161"/>
      <c r="C97" s="180"/>
      <c r="D97" s="278"/>
      <c r="E97" s="278"/>
      <c r="F97" s="278"/>
      <c r="G97" s="278"/>
      <c r="H97" s="278"/>
      <c r="I97" s="278"/>
      <c r="J97" s="278"/>
    </row>
    <row r="98" spans="1:10" ht="20.25" customHeight="1">
      <c r="A98" s="171" t="s">
        <v>166</v>
      </c>
      <c r="B98" s="161"/>
      <c r="C98" s="180"/>
      <c r="D98" s="278"/>
      <c r="E98" s="278"/>
      <c r="F98" s="278"/>
      <c r="G98" s="278"/>
      <c r="H98" s="278"/>
      <c r="I98" s="278"/>
      <c r="J98" s="278"/>
    </row>
    <row r="99" spans="1:10" ht="20.25" customHeight="1">
      <c r="A99" s="171" t="s">
        <v>165</v>
      </c>
      <c r="B99" s="161"/>
      <c r="C99" s="180"/>
      <c r="D99" s="280">
        <v>8983101</v>
      </c>
      <c r="E99" s="278"/>
      <c r="F99" s="278">
        <v>8983101</v>
      </c>
      <c r="G99" s="278"/>
      <c r="H99" s="278">
        <v>8983101</v>
      </c>
      <c r="I99" s="278"/>
      <c r="J99" s="278">
        <v>8983101</v>
      </c>
    </row>
    <row r="100" spans="1:10" ht="20.25" customHeight="1">
      <c r="A100" s="156" t="s">
        <v>65</v>
      </c>
      <c r="B100" s="161"/>
      <c r="C100" s="180"/>
      <c r="D100" s="280"/>
      <c r="E100" s="278"/>
      <c r="F100" s="278"/>
      <c r="G100" s="278"/>
      <c r="H100" s="278"/>
      <c r="I100" s="278"/>
      <c r="J100" s="278"/>
    </row>
    <row r="101" spans="1:10" ht="20.25" customHeight="1">
      <c r="A101" s="156" t="s">
        <v>66</v>
      </c>
      <c r="B101" s="161"/>
      <c r="C101" s="180"/>
      <c r="D101" s="280">
        <v>1684317</v>
      </c>
      <c r="E101" s="278"/>
      <c r="F101" s="278">
        <v>1684317</v>
      </c>
      <c r="G101" s="278"/>
      <c r="H101" s="278">
        <v>1684317</v>
      </c>
      <c r="I101" s="278"/>
      <c r="J101" s="278">
        <v>1684317</v>
      </c>
    </row>
    <row r="102" spans="1:10" ht="20.25" customHeight="1">
      <c r="A102" s="156" t="s">
        <v>277</v>
      </c>
      <c r="B102" s="161"/>
      <c r="C102" s="153"/>
      <c r="D102" s="280"/>
      <c r="E102" s="281"/>
      <c r="F102" s="278"/>
      <c r="G102" s="278"/>
      <c r="H102" s="278"/>
      <c r="I102" s="278"/>
      <c r="J102" s="278"/>
    </row>
    <row r="103" spans="1:10" ht="20.25" customHeight="1">
      <c r="A103" s="156" t="s">
        <v>341</v>
      </c>
      <c r="B103" s="161"/>
      <c r="C103" s="153"/>
      <c r="D103" s="280">
        <v>288833</v>
      </c>
      <c r="E103" s="281"/>
      <c r="F103" s="278">
        <v>288833</v>
      </c>
      <c r="G103" s="281"/>
      <c r="H103" s="282">
        <v>0</v>
      </c>
      <c r="I103" s="281"/>
      <c r="J103" s="282">
        <v>0</v>
      </c>
    </row>
    <row r="104" spans="1:10" ht="20.25" customHeight="1">
      <c r="A104" s="156" t="s">
        <v>43</v>
      </c>
      <c r="B104" s="161"/>
      <c r="C104" s="180"/>
      <c r="D104" s="280"/>
      <c r="E104" s="278"/>
      <c r="F104" s="278"/>
      <c r="G104" s="278"/>
      <c r="H104" s="278"/>
      <c r="I104" s="278"/>
      <c r="J104" s="278"/>
    </row>
    <row r="105" spans="1:10" ht="20.25" customHeight="1">
      <c r="A105" s="156" t="s">
        <v>49</v>
      </c>
      <c r="B105" s="161"/>
      <c r="C105" s="180"/>
      <c r="D105" s="278"/>
      <c r="E105" s="278"/>
      <c r="F105" s="278"/>
      <c r="G105" s="278"/>
      <c r="H105" s="278"/>
      <c r="I105" s="278"/>
      <c r="J105" s="278"/>
    </row>
    <row r="106" spans="1:10" ht="20.25" customHeight="1">
      <c r="A106" s="156" t="s">
        <v>118</v>
      </c>
      <c r="B106" s="161"/>
      <c r="C106" s="180"/>
      <c r="D106" s="280">
        <v>900000</v>
      </c>
      <c r="E106" s="278"/>
      <c r="F106" s="278">
        <v>900000</v>
      </c>
      <c r="G106" s="278"/>
      <c r="H106" s="278">
        <v>900000</v>
      </c>
      <c r="I106" s="278"/>
      <c r="J106" s="278">
        <v>900000</v>
      </c>
    </row>
    <row r="107" spans="1:10" ht="20.25" customHeight="1">
      <c r="A107" s="156" t="s">
        <v>48</v>
      </c>
      <c r="C107" s="180"/>
      <c r="D107" s="280">
        <v>83540292</v>
      </c>
      <c r="E107" s="278"/>
      <c r="F107" s="278">
        <v>79417515</v>
      </c>
      <c r="G107" s="278"/>
      <c r="H107" s="278">
        <v>57195743</v>
      </c>
      <c r="I107" s="278"/>
      <c r="J107" s="278">
        <v>54437858</v>
      </c>
    </row>
    <row r="108" spans="1:10" ht="20.25" customHeight="1">
      <c r="A108" s="156" t="s">
        <v>174</v>
      </c>
      <c r="C108" s="180"/>
      <c r="D108" s="280">
        <v>9955000</v>
      </c>
      <c r="E108" s="278"/>
      <c r="F108" s="278">
        <v>9955000</v>
      </c>
      <c r="G108" s="278"/>
      <c r="H108" s="278">
        <v>9955000</v>
      </c>
      <c r="I108" s="278"/>
      <c r="J108" s="278">
        <v>9955000</v>
      </c>
    </row>
    <row r="109" spans="1:10" ht="20.25" customHeight="1">
      <c r="A109" s="156" t="s">
        <v>184</v>
      </c>
      <c r="C109" s="180"/>
      <c r="D109" s="283">
        <v>-542471</v>
      </c>
      <c r="E109" s="278"/>
      <c r="F109" s="283">
        <v>-504571</v>
      </c>
      <c r="G109" s="278"/>
      <c r="H109" s="284">
        <v>385613</v>
      </c>
      <c r="I109" s="278"/>
      <c r="J109" s="284">
        <v>358495</v>
      </c>
    </row>
    <row r="110" spans="1:10" ht="20.25" customHeight="1">
      <c r="A110" s="94" t="s">
        <v>119</v>
      </c>
      <c r="C110" s="181"/>
      <c r="D110" s="278"/>
      <c r="E110" s="278"/>
      <c r="F110" s="278"/>
      <c r="G110" s="285"/>
      <c r="H110" s="285"/>
      <c r="I110" s="285"/>
      <c r="J110" s="285"/>
    </row>
    <row r="111" spans="1:10" ht="20.25" customHeight="1">
      <c r="A111" s="155" t="s">
        <v>94</v>
      </c>
      <c r="C111" s="181"/>
      <c r="D111" s="285">
        <f>SUM(D99:D109)</f>
        <v>104809072</v>
      </c>
      <c r="E111" s="285"/>
      <c r="F111" s="285">
        <f>SUM(F99:F109)</f>
        <v>100724195</v>
      </c>
      <c r="G111" s="285"/>
      <c r="H111" s="285">
        <f>SUM(H99:H109)</f>
        <v>79103774</v>
      </c>
      <c r="I111" s="285"/>
      <c r="J111" s="285">
        <f>SUM(J99:J109)</f>
        <v>76318771</v>
      </c>
    </row>
    <row r="112" spans="1:10" ht="20.25" customHeight="1">
      <c r="A112" s="156" t="s">
        <v>81</v>
      </c>
      <c r="C112" s="180"/>
      <c r="D112" s="247">
        <v>190370092</v>
      </c>
      <c r="F112" s="164">
        <v>189577101</v>
      </c>
      <c r="G112" s="167"/>
      <c r="H112" s="173">
        <v>0</v>
      </c>
      <c r="J112" s="173">
        <v>0</v>
      </c>
    </row>
    <row r="113" spans="1:10" ht="20.25" customHeight="1">
      <c r="A113" s="155" t="s">
        <v>142</v>
      </c>
      <c r="C113" s="181"/>
      <c r="D113" s="165">
        <f>SUM(D111:D112)</f>
        <v>295179164</v>
      </c>
      <c r="E113" s="167"/>
      <c r="F113" s="165">
        <f>+F111+F112</f>
        <v>290301296</v>
      </c>
      <c r="G113" s="167"/>
      <c r="H113" s="165">
        <f>SUM(H111:H112)</f>
        <v>79103774</v>
      </c>
      <c r="I113" s="167"/>
      <c r="J113" s="165">
        <f>+J111+J112</f>
        <v>76318771</v>
      </c>
    </row>
    <row r="114" spans="1:10" ht="20.25" customHeight="1">
      <c r="A114" s="155"/>
      <c r="C114" s="180"/>
    </row>
    <row r="115" spans="1:10" ht="20.25" customHeight="1" thickBot="1">
      <c r="A115" s="155" t="s">
        <v>143</v>
      </c>
      <c r="C115" s="181"/>
      <c r="D115" s="168">
        <f>D81+D113</f>
        <v>896335892</v>
      </c>
      <c r="E115" s="167"/>
      <c r="F115" s="168">
        <f>+F81+F113</f>
        <v>924061490</v>
      </c>
      <c r="G115" s="167"/>
      <c r="H115" s="168">
        <f>H81+H113</f>
        <v>430159592</v>
      </c>
      <c r="I115" s="167"/>
      <c r="J115" s="168">
        <f>+J81+J113</f>
        <v>431244686</v>
      </c>
    </row>
    <row r="116" spans="1:10" ht="20.25" customHeight="1" thickTop="1">
      <c r="A116" s="155"/>
      <c r="C116" s="180"/>
    </row>
  </sheetData>
  <mergeCells count="15">
    <mergeCell ref="D91:J91"/>
    <mergeCell ref="D47:J47"/>
    <mergeCell ref="D86:G86"/>
    <mergeCell ref="H86:J86"/>
    <mergeCell ref="H42:J42"/>
    <mergeCell ref="H43:J43"/>
    <mergeCell ref="D87:G87"/>
    <mergeCell ref="H87:J87"/>
    <mergeCell ref="D42:F42"/>
    <mergeCell ref="D43:F43"/>
    <mergeCell ref="H4:J4"/>
    <mergeCell ref="H5:J5"/>
    <mergeCell ref="D9:J9"/>
    <mergeCell ref="D4:F4"/>
    <mergeCell ref="D5:F5"/>
  </mergeCells>
  <pageMargins left="0.8" right="0.8" top="0.48" bottom="0.5" header="0.5" footer="0.5"/>
  <pageSetup paperSize="9" scale="82" firstPageNumber="2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2" manualBreakCount="2">
    <brk id="38" max="16383" man="1"/>
    <brk id="82" max="16383" man="1"/>
  </rowBreaks>
  <customProperties>
    <customPr name="EpmWorksheetKeyString_GUID" r:id="rId2"/>
  </customProperties>
  <ignoredErrors>
    <ignoredError sqref="B15 B30:B31 B51:B57 B59 B62 B64 B17 B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view="pageBreakPreview" zoomScale="80" zoomScaleNormal="90" zoomScaleSheetLayoutView="80" workbookViewId="0"/>
  </sheetViews>
  <sheetFormatPr defaultColWidth="9.1796875" defaultRowHeight="20.25" customHeight="1"/>
  <cols>
    <col min="1" max="1" width="41.54296875" style="7" customWidth="1"/>
    <col min="2" max="2" width="5.81640625" style="2" customWidth="1"/>
    <col min="3" max="3" width="13.90625" style="3" customWidth="1"/>
    <col min="4" max="4" width="0.81640625" style="3" customWidth="1"/>
    <col min="5" max="5" width="13.90625" style="3" customWidth="1"/>
    <col min="6" max="6" width="0.81640625" style="3" customWidth="1"/>
    <col min="7" max="7" width="13.90625" style="3" customWidth="1"/>
    <col min="8" max="8" width="0.81640625" style="3" customWidth="1"/>
    <col min="9" max="9" width="13.90625" style="3" customWidth="1"/>
    <col min="10" max="16384" width="9.1796875" style="4"/>
  </cols>
  <sheetData>
    <row r="1" spans="1:9" s="39" customFormat="1" ht="20.25" customHeight="1">
      <c r="A1" s="12" t="s">
        <v>59</v>
      </c>
      <c r="B1" s="2"/>
      <c r="F1" s="1"/>
      <c r="G1" s="1"/>
      <c r="H1" s="1"/>
      <c r="I1" s="1"/>
    </row>
    <row r="2" spans="1:9" s="39" customFormat="1" ht="20.25" customHeight="1">
      <c r="A2" s="14" t="s">
        <v>97</v>
      </c>
      <c r="B2" s="5"/>
      <c r="C2" s="6"/>
      <c r="D2" s="6"/>
      <c r="E2" s="6"/>
      <c r="F2" s="6"/>
      <c r="G2" s="306"/>
      <c r="H2" s="306"/>
      <c r="I2" s="306"/>
    </row>
    <row r="3" spans="1:9" s="39" customFormat="1" ht="20.25" customHeight="1">
      <c r="A3" s="111"/>
      <c r="B3" s="5"/>
      <c r="C3" s="6"/>
      <c r="D3" s="6"/>
      <c r="E3" s="6"/>
      <c r="F3" s="6"/>
      <c r="G3" s="109"/>
      <c r="H3" s="109"/>
      <c r="I3" s="239"/>
    </row>
    <row r="4" spans="1:9" s="39" customFormat="1" ht="20.25" customHeight="1">
      <c r="A4" s="111"/>
      <c r="B4" s="2"/>
      <c r="C4" s="307" t="s">
        <v>3</v>
      </c>
      <c r="D4" s="307"/>
      <c r="E4" s="307"/>
      <c r="F4" s="22"/>
      <c r="G4" s="307" t="s">
        <v>55</v>
      </c>
      <c r="H4" s="307"/>
      <c r="I4" s="307"/>
    </row>
    <row r="5" spans="1:9" s="39" customFormat="1" ht="20.25" customHeight="1">
      <c r="A5" s="112"/>
      <c r="B5" s="41"/>
      <c r="C5" s="307" t="s">
        <v>53</v>
      </c>
      <c r="D5" s="307"/>
      <c r="E5" s="307"/>
      <c r="F5" s="22"/>
      <c r="G5" s="307" t="s">
        <v>53</v>
      </c>
      <c r="H5" s="307"/>
      <c r="I5" s="307"/>
    </row>
    <row r="6" spans="1:9" s="39" customFormat="1" ht="20.25" customHeight="1">
      <c r="A6" s="9"/>
      <c r="B6" s="41"/>
      <c r="C6" s="304" t="s">
        <v>99</v>
      </c>
      <c r="D6" s="305"/>
      <c r="E6" s="305"/>
      <c r="F6" s="59"/>
      <c r="G6" s="304" t="s">
        <v>99</v>
      </c>
      <c r="H6" s="305"/>
      <c r="I6" s="305"/>
    </row>
    <row r="7" spans="1:9" s="39" customFormat="1" ht="20.25" customHeight="1">
      <c r="A7" s="9"/>
      <c r="B7" s="41"/>
      <c r="C7" s="305" t="s">
        <v>135</v>
      </c>
      <c r="D7" s="305"/>
      <c r="E7" s="305"/>
      <c r="F7" s="59"/>
      <c r="G7" s="305" t="s">
        <v>135</v>
      </c>
      <c r="H7" s="305"/>
      <c r="I7" s="305"/>
    </row>
    <row r="8" spans="1:9" s="39" customFormat="1" ht="20.25" customHeight="1">
      <c r="A8" s="40"/>
      <c r="B8" s="42" t="s">
        <v>29</v>
      </c>
      <c r="C8" s="158">
        <v>2023</v>
      </c>
      <c r="D8" s="158"/>
      <c r="E8" s="158">
        <v>2022</v>
      </c>
      <c r="F8" s="158"/>
      <c r="G8" s="158">
        <v>2023</v>
      </c>
      <c r="H8" s="158"/>
      <c r="I8" s="158">
        <v>2022</v>
      </c>
    </row>
    <row r="9" spans="1:9" s="39" customFormat="1" ht="20.25" customHeight="1">
      <c r="A9" s="40"/>
      <c r="B9" s="60"/>
      <c r="C9" s="308" t="s">
        <v>34</v>
      </c>
      <c r="D9" s="308"/>
      <c r="E9" s="308"/>
      <c r="F9" s="308"/>
      <c r="G9" s="308"/>
      <c r="H9" s="308"/>
      <c r="I9" s="308"/>
    </row>
    <row r="10" spans="1:9" s="39" customFormat="1" ht="20.25" customHeight="1">
      <c r="A10" s="43" t="s">
        <v>128</v>
      </c>
      <c r="B10" s="8" t="s">
        <v>262</v>
      </c>
      <c r="C10" s="15"/>
      <c r="D10" s="15"/>
      <c r="E10" s="15"/>
      <c r="F10" s="15"/>
      <c r="G10" s="15"/>
      <c r="H10" s="15"/>
      <c r="I10" s="15"/>
    </row>
    <row r="11" spans="1:9" s="39" customFormat="1" ht="20.25" customHeight="1">
      <c r="A11" s="40" t="s">
        <v>57</v>
      </c>
      <c r="B11" s="8"/>
      <c r="D11" s="16"/>
      <c r="F11" s="16"/>
      <c r="G11" s="16"/>
      <c r="H11" s="16"/>
      <c r="I11" s="16"/>
    </row>
    <row r="12" spans="1:9" s="39" customFormat="1" ht="20.25" customHeight="1">
      <c r="A12" s="40" t="s">
        <v>51</v>
      </c>
      <c r="B12" s="8"/>
      <c r="C12" s="245">
        <v>215895116</v>
      </c>
      <c r="D12" s="16"/>
      <c r="E12" s="16">
        <v>194408684</v>
      </c>
      <c r="F12" s="16"/>
      <c r="G12" s="16">
        <v>94634102</v>
      </c>
      <c r="H12" s="16"/>
      <c r="I12" s="16">
        <v>81715315</v>
      </c>
    </row>
    <row r="13" spans="1:9" s="39" customFormat="1" ht="20.25" customHeight="1">
      <c r="A13" s="40" t="s">
        <v>9</v>
      </c>
      <c r="B13" s="8"/>
      <c r="C13" s="245">
        <v>93834</v>
      </c>
      <c r="D13" s="16"/>
      <c r="E13" s="16">
        <v>69241</v>
      </c>
      <c r="F13" s="16"/>
      <c r="G13" s="16">
        <v>73987</v>
      </c>
      <c r="H13" s="16"/>
      <c r="I13" s="16">
        <v>56227</v>
      </c>
    </row>
    <row r="14" spans="1:9" s="39" customFormat="1" ht="20.25" customHeight="1">
      <c r="A14" s="40" t="s">
        <v>56</v>
      </c>
      <c r="B14" s="8"/>
      <c r="C14" s="256">
        <v>123</v>
      </c>
      <c r="D14" s="16"/>
      <c r="E14" s="16">
        <v>97</v>
      </c>
      <c r="F14" s="16"/>
      <c r="G14" s="84">
        <v>619995</v>
      </c>
      <c r="H14" s="85"/>
      <c r="I14" s="84">
        <v>599997</v>
      </c>
    </row>
    <row r="15" spans="1:9" s="39" customFormat="1" ht="20.25" customHeight="1">
      <c r="A15" s="40" t="s">
        <v>58</v>
      </c>
      <c r="B15" s="8"/>
      <c r="C15" s="256">
        <v>351859</v>
      </c>
      <c r="D15" s="16"/>
      <c r="E15" s="282">
        <v>0</v>
      </c>
      <c r="F15" s="16"/>
      <c r="G15" s="282">
        <v>0</v>
      </c>
      <c r="H15" s="85"/>
      <c r="I15" s="84">
        <v>3591</v>
      </c>
    </row>
    <row r="16" spans="1:9" s="39" customFormat="1" ht="20.25" customHeight="1">
      <c r="A16" s="40" t="s">
        <v>30</v>
      </c>
      <c r="B16" s="8"/>
      <c r="C16" s="246">
        <v>6030717</v>
      </c>
      <c r="D16" s="16"/>
      <c r="E16" s="17">
        <v>5455141</v>
      </c>
      <c r="F16" s="16"/>
      <c r="G16" s="17">
        <v>5718073</v>
      </c>
      <c r="H16" s="16"/>
      <c r="I16" s="17">
        <v>5203342</v>
      </c>
    </row>
    <row r="17" spans="1:9" s="39" customFormat="1" ht="20.25" customHeight="1">
      <c r="A17" s="9" t="s">
        <v>129</v>
      </c>
      <c r="B17" s="8"/>
      <c r="C17" s="61">
        <f>SUM(C12:C16)</f>
        <v>222371649</v>
      </c>
      <c r="D17" s="10"/>
      <c r="E17" s="61">
        <f>SUM(E12:E16)</f>
        <v>199933163</v>
      </c>
      <c r="F17" s="10"/>
      <c r="G17" s="61">
        <f>SUM(G11:G16)</f>
        <v>101046157</v>
      </c>
      <c r="H17" s="10"/>
      <c r="I17" s="61">
        <f>SUM(I11:I16)</f>
        <v>87578472</v>
      </c>
    </row>
    <row r="18" spans="1:9" s="39" customFormat="1" ht="20.25" customHeight="1">
      <c r="A18" s="40"/>
      <c r="B18" s="8"/>
      <c r="C18" s="16"/>
      <c r="D18" s="16"/>
      <c r="E18" s="16"/>
      <c r="F18" s="16"/>
      <c r="G18" s="16"/>
      <c r="H18" s="16"/>
      <c r="I18" s="16"/>
    </row>
    <row r="19" spans="1:9" s="39" customFormat="1" ht="20.25" customHeight="1">
      <c r="A19" s="43" t="s">
        <v>27</v>
      </c>
      <c r="B19" s="8" t="s">
        <v>262</v>
      </c>
      <c r="C19" s="47"/>
      <c r="D19" s="47"/>
      <c r="E19" s="47"/>
      <c r="F19" s="47"/>
      <c r="G19" s="47"/>
      <c r="H19" s="47"/>
      <c r="I19" s="47"/>
    </row>
    <row r="20" spans="1:9" s="39" customFormat="1" ht="20.25" customHeight="1">
      <c r="A20" s="57" t="s">
        <v>124</v>
      </c>
      <c r="B20" s="8"/>
      <c r="C20" s="47"/>
      <c r="D20" s="47"/>
      <c r="E20" s="47"/>
      <c r="F20" s="47"/>
      <c r="G20" s="47"/>
      <c r="H20" s="47"/>
      <c r="I20" s="47"/>
    </row>
    <row r="21" spans="1:9" s="39" customFormat="1" ht="20.25" customHeight="1">
      <c r="A21" s="57" t="s">
        <v>50</v>
      </c>
      <c r="B21" s="8"/>
      <c r="C21" s="245">
        <v>168982593</v>
      </c>
      <c r="D21" s="88"/>
      <c r="E21" s="16">
        <v>152679656</v>
      </c>
      <c r="F21" s="88"/>
      <c r="G21" s="16">
        <v>68205647</v>
      </c>
      <c r="H21" s="88"/>
      <c r="I21" s="16">
        <v>59546173</v>
      </c>
    </row>
    <row r="22" spans="1:9" s="39" customFormat="1" ht="20.25" customHeight="1">
      <c r="A22" s="40" t="s">
        <v>127</v>
      </c>
      <c r="B22" s="8"/>
      <c r="C22" s="245">
        <v>36297666</v>
      </c>
      <c r="D22" s="88"/>
      <c r="E22" s="16">
        <v>31723832</v>
      </c>
      <c r="F22" s="88"/>
      <c r="G22" s="16">
        <v>23685761</v>
      </c>
      <c r="H22" s="88"/>
      <c r="I22" s="16">
        <v>20231515</v>
      </c>
    </row>
    <row r="23" spans="1:9" s="39" customFormat="1" ht="20.25" customHeight="1">
      <c r="A23" s="40" t="s">
        <v>71</v>
      </c>
      <c r="B23" s="8"/>
      <c r="C23" s="245">
        <v>6880187</v>
      </c>
      <c r="D23" s="88"/>
      <c r="E23" s="16">
        <v>6679859</v>
      </c>
      <c r="F23" s="88"/>
      <c r="G23" s="16">
        <v>3659815</v>
      </c>
      <c r="H23" s="88"/>
      <c r="I23" s="16">
        <v>3443118</v>
      </c>
    </row>
    <row r="24" spans="1:9" s="39" customFormat="1" ht="20.25" customHeight="1">
      <c r="A24" s="40" t="s">
        <v>267</v>
      </c>
      <c r="B24" s="8"/>
      <c r="C24" s="284">
        <v>0</v>
      </c>
      <c r="D24" s="85"/>
      <c r="E24" s="84">
        <v>48590</v>
      </c>
      <c r="F24" s="88"/>
      <c r="G24" s="173">
        <v>38082</v>
      </c>
      <c r="H24" s="85"/>
      <c r="I24" s="284">
        <v>0</v>
      </c>
    </row>
    <row r="25" spans="1:9" s="39" customFormat="1" ht="20.25" customHeight="1">
      <c r="A25" s="9" t="s">
        <v>28</v>
      </c>
      <c r="B25" s="8"/>
      <c r="C25" s="63">
        <f>SUM(C21:C24)</f>
        <v>212160446</v>
      </c>
      <c r="D25" s="50"/>
      <c r="E25" s="63">
        <f>SUM(E21:E24)</f>
        <v>191131937</v>
      </c>
      <c r="F25" s="50"/>
      <c r="G25" s="51">
        <f>SUM(G21:G24)</f>
        <v>95589305</v>
      </c>
      <c r="H25" s="50"/>
      <c r="I25" s="51">
        <f>SUM(I21:I24)</f>
        <v>83220806</v>
      </c>
    </row>
    <row r="26" spans="1:9" s="39" customFormat="1" ht="20.25" customHeight="1">
      <c r="A26" s="9"/>
      <c r="B26" s="8"/>
      <c r="C26" s="52"/>
      <c r="D26" s="50"/>
      <c r="E26" s="52"/>
      <c r="F26" s="50"/>
      <c r="G26" s="52"/>
      <c r="H26" s="50"/>
      <c r="I26" s="52"/>
    </row>
    <row r="27" spans="1:9" s="71" customFormat="1" ht="20.25" customHeight="1">
      <c r="A27" s="9" t="s">
        <v>169</v>
      </c>
      <c r="B27" s="174"/>
      <c r="C27" s="11">
        <f>C17-C25</f>
        <v>10211203</v>
      </c>
      <c r="D27" s="11"/>
      <c r="E27" s="11">
        <f>E17-E25</f>
        <v>8801226</v>
      </c>
      <c r="F27" s="11"/>
      <c r="G27" s="11">
        <f>G17-G25</f>
        <v>5456852</v>
      </c>
      <c r="H27" s="11"/>
      <c r="I27" s="11">
        <f>I17-I25</f>
        <v>4357666</v>
      </c>
    </row>
    <row r="28" spans="1:9" customFormat="1" ht="19.5" customHeight="1">
      <c r="A28" s="201" t="s">
        <v>301</v>
      </c>
      <c r="B28" s="89"/>
      <c r="C28" s="184"/>
      <c r="D28" s="257"/>
      <c r="E28" s="184"/>
      <c r="F28" s="257"/>
      <c r="G28" s="184"/>
      <c r="H28" s="257"/>
      <c r="I28" s="184"/>
    </row>
    <row r="29" spans="1:9" customFormat="1" ht="19.5" customHeight="1">
      <c r="A29" s="201" t="s">
        <v>211</v>
      </c>
      <c r="B29" s="89" t="s">
        <v>263</v>
      </c>
      <c r="C29" s="246">
        <v>192877</v>
      </c>
      <c r="D29" s="257"/>
      <c r="E29" s="185">
        <v>224294</v>
      </c>
      <c r="F29" s="257"/>
      <c r="G29" s="185">
        <v>0</v>
      </c>
      <c r="H29" s="257"/>
      <c r="I29" s="185">
        <v>0</v>
      </c>
    </row>
    <row r="30" spans="1:9" customFormat="1" ht="19.5" customHeight="1">
      <c r="A30" s="202" t="s">
        <v>212</v>
      </c>
      <c r="B30" s="89"/>
      <c r="C30" s="198"/>
      <c r="D30" s="257"/>
      <c r="E30" s="198"/>
      <c r="F30" s="257"/>
      <c r="G30" s="198"/>
      <c r="H30" s="257"/>
      <c r="I30" s="198"/>
    </row>
    <row r="31" spans="1:9" customFormat="1" ht="19.5" customHeight="1">
      <c r="A31" s="202" t="s">
        <v>293</v>
      </c>
      <c r="B31" s="89"/>
      <c r="C31" s="192">
        <f>C27+C29</f>
        <v>10404080</v>
      </c>
      <c r="D31" s="258"/>
      <c r="E31" s="192">
        <f>E27+E29</f>
        <v>9025520</v>
      </c>
      <c r="F31" s="258"/>
      <c r="G31" s="192">
        <f>G27+G29</f>
        <v>5456852</v>
      </c>
      <c r="H31" s="258"/>
      <c r="I31" s="192">
        <f>I27+I29</f>
        <v>4357666</v>
      </c>
    </row>
    <row r="32" spans="1:9" customFormat="1" ht="19.5" customHeight="1">
      <c r="A32" s="201" t="s">
        <v>67</v>
      </c>
      <c r="B32" s="89" t="s">
        <v>262</v>
      </c>
      <c r="C32" s="246">
        <v>4407955</v>
      </c>
      <c r="D32" s="257"/>
      <c r="E32" s="185">
        <v>3825054</v>
      </c>
      <c r="F32" s="257"/>
      <c r="G32" s="185">
        <v>2503148</v>
      </c>
      <c r="H32" s="257"/>
      <c r="I32" s="185">
        <v>2315265</v>
      </c>
    </row>
    <row r="33" spans="1:9" s="39" customFormat="1" ht="20.25" customHeight="1">
      <c r="A33" s="9" t="s">
        <v>294</v>
      </c>
      <c r="B33" s="8"/>
      <c r="C33" s="10">
        <f>C27+C29-C32</f>
        <v>5996125</v>
      </c>
      <c r="D33" s="16"/>
      <c r="E33" s="10">
        <f>E27+E29-E32</f>
        <v>5200466</v>
      </c>
      <c r="F33" s="16"/>
      <c r="G33" s="10">
        <f>G27+G29-G32</f>
        <v>2953704</v>
      </c>
      <c r="H33" s="16"/>
      <c r="I33" s="10">
        <f>I27+I29-I32</f>
        <v>2042401</v>
      </c>
    </row>
    <row r="34" spans="1:9" s="39" customFormat="1" ht="20.25" customHeight="1">
      <c r="A34" s="40" t="s">
        <v>295</v>
      </c>
      <c r="B34" s="8" t="s">
        <v>281</v>
      </c>
      <c r="C34" s="246">
        <v>1042560</v>
      </c>
      <c r="D34" s="16"/>
      <c r="E34" s="17">
        <v>946130</v>
      </c>
      <c r="F34" s="16"/>
      <c r="G34" s="17">
        <v>195819</v>
      </c>
      <c r="H34" s="16"/>
      <c r="I34" s="17">
        <v>16895</v>
      </c>
    </row>
    <row r="35" spans="1:9" s="39" customFormat="1" ht="20.25" customHeight="1" thickBot="1">
      <c r="A35" s="9" t="s">
        <v>64</v>
      </c>
      <c r="B35" s="8"/>
      <c r="C35" s="64">
        <f>C33-C34</f>
        <v>4953565</v>
      </c>
      <c r="D35" s="10"/>
      <c r="E35" s="64">
        <f>E33-E34</f>
        <v>4254336</v>
      </c>
      <c r="F35" s="10"/>
      <c r="G35" s="64">
        <f>G33-G34</f>
        <v>2757885</v>
      </c>
      <c r="H35" s="10"/>
      <c r="I35" s="64">
        <f>I33-I34</f>
        <v>2025506</v>
      </c>
    </row>
    <row r="36" spans="1:9" s="39" customFormat="1" ht="20.25" customHeight="1" thickTop="1">
      <c r="A36" s="9"/>
      <c r="B36" s="8"/>
      <c r="C36" s="11"/>
      <c r="D36" s="11"/>
      <c r="E36" s="11"/>
      <c r="F36" s="11"/>
      <c r="G36" s="11"/>
      <c r="H36" s="11"/>
      <c r="I36" s="11"/>
    </row>
    <row r="37" spans="1:9" s="39" customFormat="1" ht="20.25" customHeight="1">
      <c r="A37" s="9" t="s">
        <v>89</v>
      </c>
      <c r="B37" s="8"/>
      <c r="C37" s="65"/>
      <c r="D37" s="66"/>
      <c r="E37" s="65"/>
      <c r="F37" s="66"/>
      <c r="G37" s="65"/>
      <c r="H37" s="66"/>
      <c r="I37" s="65"/>
    </row>
    <row r="38" spans="1:9" s="39" customFormat="1" ht="20.25" customHeight="1">
      <c r="A38" s="67" t="s">
        <v>139</v>
      </c>
      <c r="B38" s="8"/>
      <c r="C38" s="245">
        <v>4122777</v>
      </c>
      <c r="D38" s="16"/>
      <c r="E38" s="15">
        <v>3453025</v>
      </c>
      <c r="F38" s="16"/>
      <c r="G38" s="15">
        <v>2757885</v>
      </c>
      <c r="H38" s="16"/>
      <c r="I38" s="15">
        <v>2025506</v>
      </c>
    </row>
    <row r="39" spans="1:9" s="39" customFormat="1" ht="20.25" customHeight="1">
      <c r="A39" s="67" t="s">
        <v>81</v>
      </c>
      <c r="B39" s="8"/>
      <c r="C39" s="245">
        <v>830788</v>
      </c>
      <c r="D39" s="16"/>
      <c r="E39" s="15">
        <v>801311</v>
      </c>
      <c r="F39" s="16"/>
      <c r="G39" s="114" t="s">
        <v>291</v>
      </c>
      <c r="H39" s="62"/>
      <c r="I39" s="114">
        <v>0</v>
      </c>
    </row>
    <row r="40" spans="1:9" s="39" customFormat="1" ht="20.25" customHeight="1" thickBot="1">
      <c r="A40" s="9" t="s">
        <v>64</v>
      </c>
      <c r="B40" s="8"/>
      <c r="C40" s="64">
        <f>SUM(C38:C39)</f>
        <v>4953565</v>
      </c>
      <c r="D40" s="10"/>
      <c r="E40" s="64">
        <f>SUM(E38:E39)</f>
        <v>4254336</v>
      </c>
      <c r="F40" s="10"/>
      <c r="G40" s="64">
        <f>SUM(G38:G39)</f>
        <v>2757885</v>
      </c>
      <c r="H40" s="10"/>
      <c r="I40" s="64">
        <f>SUM(I38:I39)</f>
        <v>2025506</v>
      </c>
    </row>
    <row r="41" spans="1:9" s="39" customFormat="1" ht="20.25" customHeight="1" thickTop="1">
      <c r="A41" s="9"/>
      <c r="B41" s="8"/>
      <c r="C41" s="11"/>
      <c r="D41" s="10"/>
      <c r="E41" s="11"/>
      <c r="F41" s="10"/>
      <c r="G41" s="11"/>
      <c r="H41" s="10"/>
      <c r="I41" s="11"/>
    </row>
    <row r="42" spans="1:9" s="39" customFormat="1" ht="20.25" customHeight="1" thickBot="1">
      <c r="A42" s="9" t="s">
        <v>136</v>
      </c>
      <c r="B42" s="8" t="s">
        <v>254</v>
      </c>
      <c r="C42" s="287">
        <v>0.45</v>
      </c>
      <c r="D42" s="69"/>
      <c r="E42" s="68">
        <v>0.36</v>
      </c>
      <c r="F42" s="69"/>
      <c r="G42" s="68">
        <v>0.28999999999999998</v>
      </c>
      <c r="H42" s="69"/>
      <c r="I42" s="68">
        <v>0.2</v>
      </c>
    </row>
    <row r="43" spans="1:9" s="39" customFormat="1" ht="20.25" customHeight="1" thickTop="1">
      <c r="A43" s="110"/>
      <c r="B43" s="42"/>
      <c r="C43" s="11"/>
      <c r="D43" s="11"/>
      <c r="E43" s="11"/>
      <c r="F43" s="11"/>
      <c r="G43" s="11"/>
      <c r="H43" s="11"/>
      <c r="I43" s="11"/>
    </row>
    <row r="44" spans="1:9" s="39" customFormat="1" ht="20.25" customHeight="1">
      <c r="A44" s="9"/>
      <c r="B44" s="8"/>
      <c r="C44" s="70"/>
      <c r="D44" s="69"/>
      <c r="E44" s="70"/>
      <c r="F44" s="69"/>
      <c r="G44" s="70"/>
      <c r="H44" s="69"/>
      <c r="I44" s="70"/>
    </row>
    <row r="45" spans="1:9" s="39" customFormat="1" ht="20.25" customHeight="1">
      <c r="A45" s="1" t="s">
        <v>59</v>
      </c>
      <c r="B45" s="2"/>
      <c r="F45" s="1"/>
      <c r="G45" s="1"/>
      <c r="H45" s="1"/>
      <c r="I45" s="1"/>
    </row>
    <row r="46" spans="1:9" s="39" customFormat="1" ht="20.25" customHeight="1">
      <c r="A46" s="14" t="s">
        <v>98</v>
      </c>
      <c r="B46" s="5"/>
      <c r="C46" s="6"/>
      <c r="D46" s="6"/>
      <c r="E46" s="6"/>
      <c r="F46" s="6"/>
      <c r="G46" s="306"/>
      <c r="H46" s="306"/>
      <c r="I46" s="306"/>
    </row>
    <row r="47" spans="1:9" s="39" customFormat="1" ht="20.25" customHeight="1">
      <c r="A47" s="111"/>
      <c r="B47" s="5"/>
      <c r="C47" s="6"/>
      <c r="D47" s="6"/>
      <c r="E47" s="6"/>
      <c r="F47" s="6"/>
      <c r="G47" s="254"/>
      <c r="H47" s="254"/>
      <c r="I47" s="254"/>
    </row>
    <row r="48" spans="1:9" s="39" customFormat="1" ht="20.25" customHeight="1">
      <c r="A48" s="111"/>
      <c r="B48" s="2"/>
      <c r="C48" s="307" t="s">
        <v>3</v>
      </c>
      <c r="D48" s="307"/>
      <c r="E48" s="307"/>
      <c r="F48" s="252"/>
      <c r="G48" s="307" t="s">
        <v>55</v>
      </c>
      <c r="H48" s="307"/>
      <c r="I48" s="307"/>
    </row>
    <row r="49" spans="1:9" s="39" customFormat="1" ht="20.25" customHeight="1">
      <c r="A49" s="112"/>
      <c r="B49" s="41"/>
      <c r="C49" s="307" t="s">
        <v>53</v>
      </c>
      <c r="D49" s="307"/>
      <c r="E49" s="307"/>
      <c r="F49" s="252"/>
      <c r="G49" s="307" t="s">
        <v>53</v>
      </c>
      <c r="H49" s="307"/>
      <c r="I49" s="307"/>
    </row>
    <row r="50" spans="1:9" s="39" customFormat="1" ht="20.25" customHeight="1">
      <c r="A50" s="9"/>
      <c r="B50" s="41"/>
      <c r="C50" s="304" t="s">
        <v>99</v>
      </c>
      <c r="D50" s="305"/>
      <c r="E50" s="305"/>
      <c r="F50" s="253"/>
      <c r="G50" s="304" t="s">
        <v>99</v>
      </c>
      <c r="H50" s="305"/>
      <c r="I50" s="305"/>
    </row>
    <row r="51" spans="1:9" s="39" customFormat="1" ht="20.25" customHeight="1">
      <c r="A51" s="9"/>
      <c r="B51" s="41"/>
      <c r="C51" s="305" t="s">
        <v>135</v>
      </c>
      <c r="D51" s="305"/>
      <c r="E51" s="305"/>
      <c r="F51" s="253"/>
      <c r="G51" s="305" t="s">
        <v>135</v>
      </c>
      <c r="H51" s="305"/>
      <c r="I51" s="305"/>
    </row>
    <row r="52" spans="1:9" s="39" customFormat="1" ht="20.25" customHeight="1">
      <c r="A52" s="40"/>
      <c r="B52" s="42" t="s">
        <v>29</v>
      </c>
      <c r="C52" s="158">
        <v>2023</v>
      </c>
      <c r="D52" s="158"/>
      <c r="E52" s="158">
        <v>2022</v>
      </c>
      <c r="F52" s="158"/>
      <c r="G52" s="158">
        <v>2023</v>
      </c>
      <c r="H52" s="158"/>
      <c r="I52" s="158">
        <v>2022</v>
      </c>
    </row>
    <row r="53" spans="1:9" s="39" customFormat="1" ht="20.25" customHeight="1">
      <c r="A53" s="40"/>
      <c r="B53" s="60"/>
      <c r="C53" s="308" t="s">
        <v>34</v>
      </c>
      <c r="D53" s="308"/>
      <c r="E53" s="308"/>
      <c r="F53" s="308"/>
      <c r="G53" s="308"/>
      <c r="H53" s="308"/>
      <c r="I53" s="308"/>
    </row>
    <row r="54" spans="1:9" s="39" customFormat="1" ht="12" customHeight="1">
      <c r="A54" s="40"/>
      <c r="B54" s="60"/>
      <c r="C54" s="251"/>
      <c r="D54" s="251"/>
      <c r="E54" s="251"/>
      <c r="F54" s="251"/>
      <c r="G54" s="251"/>
      <c r="H54" s="251"/>
      <c r="I54" s="251"/>
    </row>
    <row r="55" spans="1:9" s="39" customFormat="1" ht="20.25" customHeight="1">
      <c r="A55" s="27" t="s">
        <v>64</v>
      </c>
      <c r="B55" s="2"/>
      <c r="C55" s="115">
        <f>'PL 3M 5-6'!C35</f>
        <v>4953565</v>
      </c>
      <c r="D55" s="115"/>
      <c r="E55" s="115">
        <f>'PL 3M 5-6'!E35</f>
        <v>4254336</v>
      </c>
      <c r="F55" s="115"/>
      <c r="G55" s="115">
        <f>G35</f>
        <v>2757885</v>
      </c>
      <c r="H55" s="115"/>
      <c r="I55" s="115">
        <f>I35</f>
        <v>2025506</v>
      </c>
    </row>
    <row r="56" spans="1:9" s="39" customFormat="1" ht="12" customHeight="1">
      <c r="A56" s="58"/>
      <c r="B56" s="2"/>
      <c r="C56" s="116"/>
      <c r="D56" s="116"/>
      <c r="E56" s="116"/>
      <c r="F56" s="116"/>
      <c r="G56" s="116"/>
      <c r="H56" s="116"/>
      <c r="I56" s="116"/>
    </row>
    <row r="57" spans="1:9" s="39" customFormat="1" ht="20.25" customHeight="1">
      <c r="A57" s="27" t="s">
        <v>82</v>
      </c>
      <c r="B57" s="2"/>
      <c r="C57" s="116"/>
      <c r="D57" s="116"/>
      <c r="E57" s="116"/>
      <c r="F57" s="116"/>
      <c r="G57" s="116"/>
      <c r="H57" s="116"/>
      <c r="I57" s="116"/>
    </row>
    <row r="58" spans="1:9" s="39" customFormat="1" ht="20.25" customHeight="1">
      <c r="A58" s="117" t="s">
        <v>187</v>
      </c>
      <c r="B58" s="2"/>
      <c r="C58" s="116"/>
      <c r="D58" s="116"/>
      <c r="E58" s="116"/>
      <c r="F58" s="116"/>
      <c r="G58" s="116"/>
      <c r="H58" s="116"/>
      <c r="I58" s="116"/>
    </row>
    <row r="59" spans="1:9" s="39" customFormat="1" ht="20.25" customHeight="1">
      <c r="A59" s="117" t="s">
        <v>144</v>
      </c>
      <c r="B59" s="2"/>
      <c r="C59" s="116"/>
      <c r="D59" s="116"/>
      <c r="E59" s="116"/>
      <c r="F59" s="116"/>
      <c r="G59" s="116"/>
      <c r="H59" s="116"/>
      <c r="I59" s="116"/>
    </row>
    <row r="60" spans="1:9" s="39" customFormat="1" ht="20.25" customHeight="1">
      <c r="A60" s="39" t="s">
        <v>147</v>
      </c>
      <c r="B60" s="2"/>
      <c r="C60" s="116"/>
      <c r="D60" s="116"/>
      <c r="E60" s="116"/>
      <c r="F60" s="116"/>
      <c r="G60" s="116"/>
      <c r="H60" s="116"/>
      <c r="I60" s="116"/>
    </row>
    <row r="61" spans="1:9" s="39" customFormat="1" ht="20.25" customHeight="1">
      <c r="A61" s="39" t="s">
        <v>170</v>
      </c>
      <c r="B61" s="8"/>
      <c r="C61" s="245">
        <v>-68096</v>
      </c>
      <c r="D61" s="121"/>
      <c r="E61" s="121">
        <v>-284692</v>
      </c>
      <c r="F61" s="121"/>
      <c r="G61" s="99">
        <v>0</v>
      </c>
      <c r="H61" s="187"/>
      <c r="I61" s="99">
        <v>0</v>
      </c>
    </row>
    <row r="62" spans="1:9" s="39" customFormat="1" ht="20.25" customHeight="1">
      <c r="A62" s="39" t="s">
        <v>213</v>
      </c>
      <c r="B62" s="8"/>
      <c r="C62" s="259">
        <v>-1179790</v>
      </c>
      <c r="D62" s="121"/>
      <c r="E62" s="121">
        <v>-554736</v>
      </c>
      <c r="F62" s="121"/>
      <c r="G62" s="99">
        <v>0</v>
      </c>
      <c r="H62" s="187"/>
      <c r="I62" s="99">
        <v>0</v>
      </c>
    </row>
    <row r="63" spans="1:9" customFormat="1" ht="19.5" customHeight="1">
      <c r="A63" s="39" t="s">
        <v>214</v>
      </c>
      <c r="B63" s="89"/>
      <c r="C63" s="260"/>
      <c r="D63" s="260"/>
      <c r="E63" s="260"/>
      <c r="F63" s="260"/>
      <c r="G63" s="260"/>
      <c r="H63" s="260"/>
      <c r="I63" s="260"/>
    </row>
    <row r="64" spans="1:9" customFormat="1" ht="19.5" customHeight="1">
      <c r="A64" s="39" t="s">
        <v>215</v>
      </c>
      <c r="B64" s="89"/>
      <c r="C64" s="260"/>
      <c r="D64" s="260"/>
      <c r="E64" s="260"/>
      <c r="F64" s="260"/>
      <c r="G64" s="260"/>
      <c r="H64" s="260"/>
      <c r="I64" s="260"/>
    </row>
    <row r="65" spans="1:9" customFormat="1" ht="19.5" customHeight="1">
      <c r="A65" s="39" t="s">
        <v>216</v>
      </c>
      <c r="B65" s="89"/>
      <c r="C65" s="259">
        <v>38979</v>
      </c>
      <c r="D65" s="260"/>
      <c r="E65" s="260">
        <v>24503</v>
      </c>
      <c r="F65" s="260"/>
      <c r="G65" s="186">
        <v>0</v>
      </c>
      <c r="H65" s="260"/>
      <c r="I65" s="186">
        <v>0</v>
      </c>
    </row>
    <row r="66" spans="1:9" customFormat="1" ht="19.5" customHeight="1">
      <c r="A66" s="39" t="s">
        <v>269</v>
      </c>
      <c r="C66" s="261"/>
      <c r="D66" s="199"/>
      <c r="E66" s="199"/>
      <c r="F66" s="199"/>
      <c r="G66" s="199"/>
      <c r="H66" s="199"/>
      <c r="I66" s="199"/>
    </row>
    <row r="67" spans="1:9" customFormat="1" ht="19.5" customHeight="1">
      <c r="A67" s="39" t="s">
        <v>268</v>
      </c>
      <c r="B67" s="89"/>
      <c r="C67" s="259">
        <v>984894</v>
      </c>
      <c r="D67" s="260"/>
      <c r="E67" s="260">
        <v>500455</v>
      </c>
      <c r="F67" s="260"/>
      <c r="G67" s="186">
        <v>0</v>
      </c>
      <c r="H67" s="260"/>
      <c r="I67" s="186">
        <v>0</v>
      </c>
    </row>
    <row r="68" spans="1:9" customFormat="1" ht="19.5" customHeight="1">
      <c r="A68" s="94"/>
      <c r="B68" s="89"/>
      <c r="C68" s="262">
        <f>SUM(C61:C67)</f>
        <v>-224013</v>
      </c>
      <c r="D68" s="28"/>
      <c r="E68" s="262">
        <f>SUM(E61:E67)</f>
        <v>-314470</v>
      </c>
      <c r="F68" s="28"/>
      <c r="G68" s="301">
        <f>SUM(G61:G67)</f>
        <v>0</v>
      </c>
      <c r="H68" s="28"/>
      <c r="I68" s="301">
        <f>SUM(I61:I67)</f>
        <v>0</v>
      </c>
    </row>
    <row r="69" spans="1:9" customFormat="1" ht="12" customHeight="1">
      <c r="A69" s="94"/>
      <c r="B69" s="89"/>
      <c r="C69" s="263"/>
      <c r="D69" s="28"/>
      <c r="E69" s="263"/>
      <c r="F69" s="28"/>
      <c r="G69" s="263"/>
      <c r="H69" s="28"/>
      <c r="I69" s="263"/>
    </row>
    <row r="70" spans="1:9" customFormat="1" ht="19.5" customHeight="1">
      <c r="A70" s="117" t="s">
        <v>196</v>
      </c>
      <c r="B70" s="89"/>
      <c r="C70" s="263"/>
      <c r="D70" s="28"/>
      <c r="E70" s="263"/>
      <c r="F70" s="28"/>
      <c r="G70" s="263"/>
      <c r="H70" s="28"/>
      <c r="I70" s="263"/>
    </row>
    <row r="71" spans="1:9" customFormat="1" ht="19.5" customHeight="1">
      <c r="A71" s="117" t="s">
        <v>144</v>
      </c>
      <c r="B71" s="89"/>
      <c r="C71" s="263"/>
      <c r="D71" s="28"/>
      <c r="E71" s="263"/>
      <c r="F71" s="28"/>
      <c r="G71" s="263"/>
      <c r="H71" s="28"/>
      <c r="I71" s="263"/>
    </row>
    <row r="72" spans="1:9" customFormat="1" ht="19.5" customHeight="1">
      <c r="A72" s="58" t="s">
        <v>206</v>
      </c>
      <c r="B72" s="89"/>
      <c r="C72" s="263"/>
      <c r="D72" s="28"/>
      <c r="E72" s="263"/>
      <c r="F72" s="28"/>
      <c r="G72" s="263"/>
      <c r="H72" s="28"/>
      <c r="I72" s="263"/>
    </row>
    <row r="73" spans="1:9" customFormat="1" ht="19.5" customHeight="1">
      <c r="A73" s="58" t="s">
        <v>197</v>
      </c>
      <c r="B73" s="89" t="s">
        <v>279</v>
      </c>
      <c r="C73" s="256">
        <v>89081</v>
      </c>
      <c r="D73" s="264"/>
      <c r="E73" s="186">
        <v>138000</v>
      </c>
      <c r="F73" s="264"/>
      <c r="G73" s="186">
        <v>33898</v>
      </c>
      <c r="H73" s="264"/>
      <c r="I73" s="186">
        <v>138000</v>
      </c>
    </row>
    <row r="74" spans="1:9" customFormat="1" ht="19.5" customHeight="1">
      <c r="A74" s="58" t="s">
        <v>203</v>
      </c>
      <c r="B74" s="89"/>
      <c r="C74" s="265"/>
      <c r="D74" s="264"/>
      <c r="E74" s="265"/>
      <c r="F74" s="264"/>
      <c r="G74" s="186"/>
      <c r="H74" s="264"/>
      <c r="I74" s="186"/>
    </row>
    <row r="75" spans="1:9" customFormat="1" ht="19.5" customHeight="1">
      <c r="A75" s="58" t="s">
        <v>204</v>
      </c>
      <c r="B75" s="89"/>
      <c r="C75" s="256">
        <v>-17817</v>
      </c>
      <c r="D75" s="264"/>
      <c r="E75" s="248">
        <v>-27600</v>
      </c>
      <c r="F75" s="265"/>
      <c r="G75" s="248">
        <v>-6780</v>
      </c>
      <c r="H75" s="265"/>
      <c r="I75" s="248">
        <v>-27600</v>
      </c>
    </row>
    <row r="76" spans="1:9" customFormat="1" ht="19.5" customHeight="1">
      <c r="A76" s="250" t="s">
        <v>302</v>
      </c>
      <c r="B76" s="89"/>
      <c r="C76" s="3"/>
      <c r="D76" s="264"/>
      <c r="E76" s="3"/>
      <c r="F76" s="28"/>
      <c r="G76" s="3"/>
      <c r="H76" s="28"/>
      <c r="I76" s="3"/>
    </row>
    <row r="77" spans="1:9" customFormat="1" ht="19.5" customHeight="1">
      <c r="A77" s="58" t="s">
        <v>329</v>
      </c>
      <c r="B77" s="89"/>
      <c r="C77" s="3"/>
      <c r="D77" s="264"/>
      <c r="E77" s="3"/>
      <c r="F77" s="28"/>
      <c r="G77" s="3"/>
      <c r="H77" s="28"/>
      <c r="I77" s="3"/>
    </row>
    <row r="78" spans="1:9" customFormat="1" ht="19.5" customHeight="1">
      <c r="A78" s="58" t="s">
        <v>303</v>
      </c>
      <c r="B78" s="89" t="s">
        <v>263</v>
      </c>
      <c r="C78" s="266">
        <v>3557</v>
      </c>
      <c r="D78" s="264"/>
      <c r="E78" s="193">
        <v>0</v>
      </c>
      <c r="F78" s="28"/>
      <c r="G78" s="193">
        <v>0</v>
      </c>
      <c r="H78" s="28"/>
      <c r="I78" s="193">
        <v>0</v>
      </c>
    </row>
    <row r="79" spans="1:9" customFormat="1" ht="19.5" customHeight="1">
      <c r="A79" s="94"/>
      <c r="B79" s="89"/>
      <c r="C79" s="193">
        <f>SUM(C73:C78)</f>
        <v>74821</v>
      </c>
      <c r="D79" s="28"/>
      <c r="E79" s="193">
        <f>SUM(E73:E78)</f>
        <v>110400</v>
      </c>
      <c r="F79" s="28"/>
      <c r="G79" s="193">
        <f>SUM(G73:G78)</f>
        <v>27118</v>
      </c>
      <c r="H79" s="28"/>
      <c r="I79" s="193">
        <f>SUM(I73:I78)</f>
        <v>110400</v>
      </c>
    </row>
    <row r="80" spans="1:9" s="39" customFormat="1" ht="20.25" customHeight="1">
      <c r="A80" s="118" t="s">
        <v>125</v>
      </c>
      <c r="B80" s="118"/>
      <c r="C80" s="123"/>
      <c r="D80" s="119"/>
      <c r="E80" s="123"/>
      <c r="F80" s="119"/>
      <c r="G80" s="123"/>
      <c r="H80" s="119"/>
      <c r="I80" s="123"/>
    </row>
    <row r="81" spans="1:9" s="39" customFormat="1" ht="20.25" customHeight="1">
      <c r="A81" s="118" t="s">
        <v>205</v>
      </c>
      <c r="B81" s="118"/>
      <c r="C81" s="120">
        <f>SUM(C68,C79)</f>
        <v>-149192</v>
      </c>
      <c r="D81" s="119"/>
      <c r="E81" s="120">
        <f>SUM(E68,E79)</f>
        <v>-204070</v>
      </c>
      <c r="F81" s="119"/>
      <c r="G81" s="193">
        <f>SUM(G68,G79)</f>
        <v>27118</v>
      </c>
      <c r="H81" s="141"/>
      <c r="I81" s="193">
        <f>SUM(I68,I79)</f>
        <v>110400</v>
      </c>
    </row>
    <row r="82" spans="1:9" s="39" customFormat="1" ht="20.25" customHeight="1" thickBot="1">
      <c r="A82" s="27" t="s">
        <v>80</v>
      </c>
      <c r="B82" s="2"/>
      <c r="C82" s="124">
        <f>C81+C55</f>
        <v>4804373</v>
      </c>
      <c r="D82" s="115"/>
      <c r="E82" s="124">
        <f>E81+E55</f>
        <v>4050266</v>
      </c>
      <c r="F82" s="115"/>
      <c r="G82" s="124">
        <f>SUM(G81,G55)</f>
        <v>2785003</v>
      </c>
      <c r="H82" s="115"/>
      <c r="I82" s="124">
        <f>SUM(I81,I55)</f>
        <v>2135906</v>
      </c>
    </row>
    <row r="83" spans="1:9" s="39" customFormat="1" ht="12" customHeight="1" thickTop="1">
      <c r="A83" s="27"/>
      <c r="B83" s="2"/>
      <c r="C83" s="116"/>
      <c r="D83" s="116"/>
      <c r="E83" s="116"/>
      <c r="F83" s="116"/>
      <c r="G83" s="116"/>
      <c r="H83" s="116"/>
      <c r="I83" s="116"/>
    </row>
    <row r="84" spans="1:9" s="39" customFormat="1" ht="20.25" customHeight="1">
      <c r="A84" s="72" t="s">
        <v>84</v>
      </c>
      <c r="B84" s="2"/>
      <c r="C84" s="116"/>
      <c r="D84" s="116"/>
      <c r="E84" s="116"/>
      <c r="F84" s="116"/>
      <c r="G84" s="116"/>
      <c r="H84" s="116"/>
      <c r="I84" s="116"/>
    </row>
    <row r="85" spans="1:9" s="39" customFormat="1" ht="20.25" customHeight="1">
      <c r="A85" s="72" t="s">
        <v>113</v>
      </c>
      <c r="B85" s="2"/>
      <c r="C85" s="116"/>
      <c r="D85" s="116"/>
      <c r="E85" s="116"/>
      <c r="F85" s="116"/>
      <c r="G85" s="116"/>
      <c r="H85" s="116"/>
      <c r="I85" s="116"/>
    </row>
    <row r="86" spans="1:9" s="39" customFormat="1" ht="20.25" customHeight="1">
      <c r="A86" s="67" t="s">
        <v>139</v>
      </c>
      <c r="B86" s="2"/>
      <c r="C86" s="116">
        <v>4084877</v>
      </c>
      <c r="D86" s="116"/>
      <c r="E86" s="116">
        <v>3382497</v>
      </c>
      <c r="F86" s="116"/>
      <c r="G86" s="186">
        <v>2785003</v>
      </c>
      <c r="H86" s="116"/>
      <c r="I86" s="186">
        <f>I82</f>
        <v>2135906</v>
      </c>
    </row>
    <row r="87" spans="1:9" s="39" customFormat="1" ht="20.25" customHeight="1">
      <c r="A87" s="67" t="s">
        <v>81</v>
      </c>
      <c r="B87" s="2"/>
      <c r="C87" s="122">
        <v>719496</v>
      </c>
      <c r="D87" s="116"/>
      <c r="E87" s="122">
        <v>667769</v>
      </c>
      <c r="F87" s="116"/>
      <c r="G87" s="114" t="s">
        <v>5</v>
      </c>
      <c r="H87" s="62"/>
      <c r="I87" s="114" t="s">
        <v>5</v>
      </c>
    </row>
    <row r="88" spans="1:9" s="39" customFormat="1" ht="20.25" customHeight="1">
      <c r="A88" s="72" t="s">
        <v>84</v>
      </c>
      <c r="B88" s="2"/>
      <c r="C88" s="119"/>
      <c r="D88" s="119"/>
      <c r="E88" s="119"/>
      <c r="F88" s="119"/>
      <c r="G88" s="119"/>
      <c r="H88" s="119"/>
      <c r="I88" s="119"/>
    </row>
    <row r="89" spans="1:9" s="39" customFormat="1" ht="20.25" customHeight="1" thickBot="1">
      <c r="A89" s="27" t="s">
        <v>83</v>
      </c>
      <c r="B89" s="2"/>
      <c r="C89" s="124">
        <f>SUM(C86:C87)</f>
        <v>4804373</v>
      </c>
      <c r="D89" s="115"/>
      <c r="E89" s="124">
        <f>SUM(E86:E87)</f>
        <v>4050266</v>
      </c>
      <c r="F89" s="115"/>
      <c r="G89" s="124">
        <f>SUM(G86:G87)</f>
        <v>2785003</v>
      </c>
      <c r="H89" s="115"/>
      <c r="I89" s="124">
        <f>SUM(I86:I87)</f>
        <v>2135906</v>
      </c>
    </row>
    <row r="90" spans="1:9" ht="20.25" customHeight="1" thickTop="1"/>
  </sheetData>
  <mergeCells count="20">
    <mergeCell ref="C53:I53"/>
    <mergeCell ref="C49:E49"/>
    <mergeCell ref="G49:I49"/>
    <mergeCell ref="C50:E50"/>
    <mergeCell ref="G50:I50"/>
    <mergeCell ref="C51:E51"/>
    <mergeCell ref="G51:I51"/>
    <mergeCell ref="C7:E7"/>
    <mergeCell ref="G7:I7"/>
    <mergeCell ref="C9:I9"/>
    <mergeCell ref="G46:I46"/>
    <mergeCell ref="C48:E48"/>
    <mergeCell ref="G48:I48"/>
    <mergeCell ref="C6:E6"/>
    <mergeCell ref="G6:I6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81" firstPageNumber="5" orientation="portrait" useFirstPageNumber="1" r:id="rId1"/>
  <headerFooter>
    <oddFooter xml:space="preserve">&amp;L The accompanying condensed notes form an integral part of the interim financial statements.
&amp;C&amp;P&amp;R </oddFooter>
  </headerFooter>
  <rowBreaks count="1" manualBreakCount="1">
    <brk id="4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BreakPreview" zoomScale="85" zoomScaleNormal="68" zoomScaleSheetLayoutView="85" workbookViewId="0"/>
  </sheetViews>
  <sheetFormatPr defaultColWidth="9.1796875" defaultRowHeight="20.25" customHeight="1"/>
  <cols>
    <col min="1" max="1" width="39.453125" style="30" customWidth="1"/>
    <col min="2" max="2" width="5.81640625" style="102" customWidth="1"/>
    <col min="3" max="3" width="1.1796875" style="18" customWidth="1"/>
    <col min="4" max="4" width="12.81640625" style="18" customWidth="1"/>
    <col min="5" max="5" width="1.1796875" style="18" customWidth="1"/>
    <col min="6" max="6" width="12.1796875" style="18" customWidth="1"/>
    <col min="7" max="7" width="1.1796875" style="18" customWidth="1"/>
    <col min="8" max="8" width="12.36328125" style="18" customWidth="1"/>
    <col min="9" max="9" width="1.1796875" style="18" customWidth="1"/>
    <col min="10" max="10" width="10" style="18" customWidth="1"/>
    <col min="11" max="11" width="1.1796875" style="18" customWidth="1"/>
    <col min="12" max="12" width="13.453125" style="18" customWidth="1"/>
    <col min="13" max="13" width="1.1796875" style="18" customWidth="1"/>
    <col min="14" max="14" width="11.36328125" style="18" customWidth="1"/>
    <col min="15" max="15" width="1.1796875" style="18" customWidth="1"/>
    <col min="16" max="16" width="11.54296875" style="18" customWidth="1"/>
    <col min="17" max="17" width="1.1796875" style="18" customWidth="1"/>
    <col min="18" max="18" width="11.08984375" style="18" customWidth="1"/>
    <col min="19" max="19" width="1.1796875" style="18" customWidth="1"/>
    <col min="20" max="20" width="10.08984375" style="19" customWidth="1"/>
    <col min="21" max="21" width="0.81640625" style="19" customWidth="1"/>
    <col min="22" max="22" width="14.453125" style="19" customWidth="1"/>
    <col min="23" max="23" width="1.1796875" style="296" customWidth="1"/>
    <col min="24" max="24" width="12.36328125" style="19" customWidth="1"/>
    <col min="25" max="25" width="1.1796875" style="18" customWidth="1"/>
    <col min="26" max="26" width="14.453125" style="18" customWidth="1"/>
    <col min="27" max="27" width="1.1796875" style="18" customWidth="1"/>
    <col min="28" max="28" width="14" style="18" customWidth="1"/>
    <col min="29" max="29" width="1.1796875" style="18" customWidth="1"/>
    <col min="30" max="30" width="13.81640625" style="18" customWidth="1"/>
    <col min="31" max="16384" width="9.1796875" style="19"/>
  </cols>
  <sheetData>
    <row r="1" spans="1:30" s="33" customFormat="1" ht="20" customHeight="1">
      <c r="A1" s="125" t="s">
        <v>59</v>
      </c>
      <c r="B1" s="12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/>
      <c r="U1"/>
      <c r="V1"/>
      <c r="W1" s="291"/>
      <c r="X1"/>
      <c r="Y1" s="31"/>
      <c r="Z1" s="31"/>
      <c r="AA1" s="31"/>
      <c r="AB1" s="32"/>
      <c r="AC1" s="32"/>
      <c r="AD1" s="32"/>
    </row>
    <row r="2" spans="1:30" s="36" customFormat="1" ht="20" customHeight="1">
      <c r="A2" s="73" t="s">
        <v>95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123</v>
      </c>
      <c r="Q2" s="35"/>
      <c r="R2" s="35"/>
      <c r="S2" s="35"/>
      <c r="T2"/>
      <c r="U2"/>
      <c r="V2"/>
      <c r="W2" s="291"/>
      <c r="X2"/>
      <c r="Y2" s="35"/>
      <c r="Z2" s="35"/>
      <c r="AA2" s="35"/>
      <c r="AB2" s="6"/>
      <c r="AC2" s="6"/>
      <c r="AD2" s="6"/>
    </row>
    <row r="3" spans="1:30" s="75" customFormat="1" ht="20" customHeight="1">
      <c r="A3" s="90"/>
      <c r="B3" s="91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/>
      <c r="U3"/>
      <c r="V3"/>
      <c r="W3" s="291"/>
      <c r="X3"/>
      <c r="Y3" s="74"/>
      <c r="Z3" s="74"/>
      <c r="AA3" s="74"/>
      <c r="AB3" s="74"/>
      <c r="AC3" s="74"/>
      <c r="AD3" s="74"/>
    </row>
    <row r="4" spans="1:30" s="75" customFormat="1" ht="20" customHeight="1">
      <c r="A4" s="9"/>
      <c r="B4" s="91"/>
      <c r="C4" s="91"/>
      <c r="D4" s="309" t="s">
        <v>105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</row>
    <row r="5" spans="1:30" s="75" customFormat="1" ht="20" customHeight="1">
      <c r="A5" s="20"/>
      <c r="B5" s="92"/>
      <c r="C5" s="21"/>
      <c r="D5" s="21"/>
      <c r="E5" s="21"/>
      <c r="F5" s="21"/>
      <c r="G5" s="21"/>
      <c r="H5" s="21"/>
      <c r="I5" s="22"/>
      <c r="J5" s="311" t="s">
        <v>43</v>
      </c>
      <c r="K5" s="311"/>
      <c r="L5" s="311"/>
      <c r="M5" s="22"/>
      <c r="N5" s="22"/>
      <c r="O5" s="22"/>
      <c r="P5" s="312" t="s">
        <v>184</v>
      </c>
      <c r="Q5" s="312"/>
      <c r="R5" s="312"/>
      <c r="S5" s="312"/>
      <c r="T5" s="312"/>
      <c r="U5" s="312"/>
      <c r="V5" s="312"/>
      <c r="W5" s="312"/>
      <c r="X5" s="312"/>
      <c r="Y5" s="150"/>
      <c r="Z5" s="21"/>
      <c r="AA5" s="21"/>
      <c r="AB5" s="21"/>
      <c r="AC5" s="21"/>
      <c r="AD5" s="21"/>
    </row>
    <row r="6" spans="1:30" s="75" customFormat="1" ht="20" customHeight="1">
      <c r="A6" s="20"/>
      <c r="B6" s="92"/>
      <c r="C6" s="21"/>
      <c r="D6" s="21"/>
      <c r="E6" s="21"/>
      <c r="F6" s="21"/>
      <c r="G6" s="21"/>
      <c r="H6" s="142"/>
      <c r="I6" s="22"/>
      <c r="M6" s="22"/>
      <c r="N6" s="22"/>
      <c r="O6" s="22"/>
      <c r="Q6" s="22"/>
      <c r="R6" s="22"/>
      <c r="S6" s="22"/>
      <c r="T6" s="188"/>
      <c r="U6" s="188"/>
      <c r="V6" s="297" t="s">
        <v>298</v>
      </c>
      <c r="W6" s="292"/>
      <c r="X6" s="19"/>
      <c r="Y6" s="142"/>
      <c r="Z6" s="21"/>
      <c r="AA6" s="21"/>
      <c r="AB6" s="21"/>
      <c r="AC6" s="21"/>
      <c r="AD6" s="21"/>
    </row>
    <row r="7" spans="1:30" s="75" customFormat="1" ht="20" customHeight="1">
      <c r="A7" s="20"/>
      <c r="B7" s="92"/>
      <c r="C7" s="21"/>
      <c r="D7" s="21"/>
      <c r="E7" s="21"/>
      <c r="F7" s="21"/>
      <c r="G7" s="21"/>
      <c r="H7" s="142" t="s">
        <v>253</v>
      </c>
      <c r="I7" s="290"/>
      <c r="M7" s="290"/>
      <c r="N7" s="290"/>
      <c r="O7" s="290"/>
      <c r="Q7" s="290"/>
      <c r="R7" s="290"/>
      <c r="S7" s="290"/>
      <c r="T7" s="188"/>
      <c r="U7" s="188"/>
      <c r="V7" s="297" t="s">
        <v>296</v>
      </c>
      <c r="W7" s="292"/>
      <c r="X7" s="19"/>
      <c r="Y7" s="142"/>
      <c r="Z7" s="21"/>
      <c r="AA7" s="21"/>
      <c r="AB7" s="21"/>
      <c r="AC7" s="21"/>
      <c r="AD7" s="21"/>
    </row>
    <row r="8" spans="1:30" s="75" customFormat="1" ht="20" customHeight="1">
      <c r="A8" s="20"/>
      <c r="B8" s="92"/>
      <c r="C8" s="21"/>
      <c r="D8" s="21"/>
      <c r="E8" s="21"/>
      <c r="F8" s="21"/>
      <c r="G8" s="21"/>
      <c r="H8" s="78" t="s">
        <v>151</v>
      </c>
      <c r="I8" s="22"/>
      <c r="J8" s="59"/>
      <c r="K8" s="59"/>
      <c r="L8" s="59"/>
      <c r="M8" s="22"/>
      <c r="N8" s="22"/>
      <c r="O8" s="22"/>
      <c r="P8" s="59"/>
      <c r="Q8" s="22"/>
      <c r="R8" s="22"/>
      <c r="S8" s="22"/>
      <c r="T8" s="188"/>
      <c r="U8" s="188"/>
      <c r="V8" s="298" t="s">
        <v>297</v>
      </c>
      <c r="W8" s="293"/>
      <c r="X8" s="19"/>
      <c r="Y8" s="142"/>
      <c r="Z8" s="21"/>
      <c r="AA8" s="21"/>
      <c r="AB8" s="21"/>
      <c r="AC8" s="21"/>
      <c r="AD8" s="21"/>
    </row>
    <row r="9" spans="1:30" s="75" customFormat="1" ht="20" customHeight="1">
      <c r="A9" s="20"/>
      <c r="B9" s="92"/>
      <c r="C9" s="23"/>
      <c r="D9" s="23"/>
      <c r="E9" s="23"/>
      <c r="F9" s="23"/>
      <c r="G9" s="23"/>
      <c r="H9" s="59" t="s">
        <v>152</v>
      </c>
      <c r="I9" s="22"/>
      <c r="J9" s="24"/>
      <c r="K9" s="24"/>
      <c r="L9" s="24"/>
      <c r="M9" s="22"/>
      <c r="O9" s="22"/>
      <c r="P9" s="59"/>
      <c r="Q9" s="22"/>
      <c r="R9" s="22"/>
      <c r="S9" s="22"/>
      <c r="T9" s="158"/>
      <c r="U9" s="158"/>
      <c r="V9" s="298" t="s">
        <v>330</v>
      </c>
      <c r="W9" s="293"/>
      <c r="Y9" s="22"/>
      <c r="Z9" s="76" t="s">
        <v>69</v>
      </c>
      <c r="AA9" s="21"/>
      <c r="AB9" s="21"/>
      <c r="AC9" s="21"/>
      <c r="AD9" s="76"/>
    </row>
    <row r="10" spans="1:30" s="75" customFormat="1" ht="20" customHeight="1">
      <c r="A10" s="25"/>
      <c r="B10" s="26"/>
      <c r="C10" s="76"/>
      <c r="D10" s="76" t="s">
        <v>90</v>
      </c>
      <c r="E10" s="76"/>
      <c r="F10" s="76" t="s">
        <v>76</v>
      </c>
      <c r="G10" s="76"/>
      <c r="H10" s="83" t="s">
        <v>161</v>
      </c>
      <c r="I10" s="59"/>
      <c r="J10" s="77"/>
      <c r="K10" s="41"/>
      <c r="L10" s="41"/>
      <c r="M10" s="41"/>
      <c r="N10" s="59" t="s">
        <v>176</v>
      </c>
      <c r="O10" s="59"/>
      <c r="P10" s="59"/>
      <c r="Q10" s="199"/>
      <c r="R10" s="158" t="s">
        <v>217</v>
      </c>
      <c r="S10" s="199"/>
      <c r="T10" s="199"/>
      <c r="U10" s="199"/>
      <c r="V10" s="298" t="s">
        <v>289</v>
      </c>
      <c r="W10" s="293"/>
      <c r="X10" s="158" t="s">
        <v>185</v>
      </c>
      <c r="Y10" s="59"/>
      <c r="Z10" s="76" t="s">
        <v>52</v>
      </c>
      <c r="AA10" s="76"/>
      <c r="AB10" s="76" t="s">
        <v>86</v>
      </c>
      <c r="AC10" s="76"/>
    </row>
    <row r="11" spans="1:30" s="75" customFormat="1" ht="20" customHeight="1">
      <c r="A11" s="25"/>
      <c r="B11" s="26"/>
      <c r="C11" s="76"/>
      <c r="D11" s="76" t="s">
        <v>31</v>
      </c>
      <c r="E11" s="76"/>
      <c r="F11" s="76" t="s">
        <v>77</v>
      </c>
      <c r="G11" s="76"/>
      <c r="H11" s="83" t="s">
        <v>162</v>
      </c>
      <c r="I11" s="59"/>
      <c r="J11" s="77" t="s">
        <v>61</v>
      </c>
      <c r="K11" s="59"/>
      <c r="L11" s="77"/>
      <c r="M11" s="59"/>
      <c r="N11" s="59" t="s">
        <v>175</v>
      </c>
      <c r="O11" s="59"/>
      <c r="P11" s="59" t="s">
        <v>188</v>
      </c>
      <c r="Q11" s="59"/>
      <c r="R11" s="59" t="s">
        <v>218</v>
      </c>
      <c r="S11" s="59"/>
      <c r="T11" s="158" t="s">
        <v>198</v>
      </c>
      <c r="U11" s="158"/>
      <c r="V11" s="298" t="s">
        <v>290</v>
      </c>
      <c r="W11" s="293"/>
      <c r="X11" s="158" t="s">
        <v>186</v>
      </c>
      <c r="Y11" s="59"/>
      <c r="Z11" s="76" t="s">
        <v>62</v>
      </c>
      <c r="AA11" s="76"/>
      <c r="AB11" s="76" t="s">
        <v>87</v>
      </c>
      <c r="AC11" s="76"/>
      <c r="AD11" s="76" t="s">
        <v>15</v>
      </c>
    </row>
    <row r="12" spans="1:30" s="75" customFormat="1" ht="20" customHeight="1">
      <c r="A12" s="25"/>
      <c r="B12" s="24"/>
      <c r="C12" s="76"/>
      <c r="D12" s="76" t="s">
        <v>32</v>
      </c>
      <c r="E12" s="76"/>
      <c r="F12" s="76" t="s">
        <v>75</v>
      </c>
      <c r="G12" s="76"/>
      <c r="H12" s="83" t="s">
        <v>331</v>
      </c>
      <c r="I12" s="59"/>
      <c r="J12" s="59" t="s">
        <v>60</v>
      </c>
      <c r="K12" s="59"/>
      <c r="L12" s="59" t="s">
        <v>85</v>
      </c>
      <c r="M12" s="59"/>
      <c r="N12" s="59" t="s">
        <v>130</v>
      </c>
      <c r="O12" s="59"/>
      <c r="P12" s="59" t="s">
        <v>60</v>
      </c>
      <c r="Q12" s="59"/>
      <c r="R12" s="59" t="s">
        <v>60</v>
      </c>
      <c r="S12" s="59"/>
      <c r="T12" s="158" t="s">
        <v>60</v>
      </c>
      <c r="U12" s="158"/>
      <c r="V12" s="298" t="s">
        <v>288</v>
      </c>
      <c r="W12" s="293"/>
      <c r="X12" s="158" t="s">
        <v>150</v>
      </c>
      <c r="Y12" s="59"/>
      <c r="Z12" s="76" t="s">
        <v>63</v>
      </c>
      <c r="AA12" s="76"/>
      <c r="AB12" s="76" t="s">
        <v>72</v>
      </c>
      <c r="AC12" s="76"/>
      <c r="AD12" s="78" t="s">
        <v>36</v>
      </c>
    </row>
    <row r="13" spans="1:30" s="75" customFormat="1" ht="20" customHeight="1">
      <c r="A13" s="25"/>
      <c r="B13" s="26"/>
      <c r="C13" s="26"/>
      <c r="D13" s="310" t="s">
        <v>34</v>
      </c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</row>
    <row r="14" spans="1:30" s="75" customFormat="1" ht="20" customHeight="1">
      <c r="A14" s="20" t="s">
        <v>270</v>
      </c>
      <c r="B14" s="26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23"/>
      <c r="U14" s="23"/>
      <c r="V14" s="243"/>
      <c r="W14" s="289"/>
      <c r="X14" s="23"/>
      <c r="Y14" s="93"/>
      <c r="Z14" s="93"/>
      <c r="AA14" s="93"/>
      <c r="AB14" s="93"/>
      <c r="AC14" s="93"/>
      <c r="AD14" s="93"/>
    </row>
    <row r="15" spans="1:30" s="75" customFormat="1" ht="20" customHeight="1">
      <c r="A15" s="20" t="s">
        <v>271</v>
      </c>
      <c r="B15" s="26"/>
      <c r="C15" s="93"/>
      <c r="D15" s="190">
        <v>8983101</v>
      </c>
      <c r="E15" s="190"/>
      <c r="F15" s="190">
        <v>1684317</v>
      </c>
      <c r="G15" s="190"/>
      <c r="H15" s="190">
        <v>288833</v>
      </c>
      <c r="I15" s="190"/>
      <c r="J15" s="190">
        <v>900000</v>
      </c>
      <c r="K15" s="190"/>
      <c r="L15" s="190">
        <v>79417515</v>
      </c>
      <c r="M15" s="190"/>
      <c r="N15" s="190">
        <v>9955000</v>
      </c>
      <c r="O15" s="190"/>
      <c r="P15" s="190">
        <v>-1002191</v>
      </c>
      <c r="Q15" s="190"/>
      <c r="R15" s="190">
        <v>66208</v>
      </c>
      <c r="S15" s="268"/>
      <c r="T15" s="190">
        <v>431412</v>
      </c>
      <c r="U15" s="268"/>
      <c r="V15" s="129">
        <v>0</v>
      </c>
      <c r="W15" s="294"/>
      <c r="X15" s="190">
        <v>-504571</v>
      </c>
      <c r="Y15" s="268"/>
      <c r="Z15" s="190">
        <v>100724195</v>
      </c>
      <c r="AA15" s="268"/>
      <c r="AB15" s="190">
        <v>189577101</v>
      </c>
      <c r="AC15" s="268"/>
      <c r="AD15" s="190">
        <f>SUM(Z15:AB15)</f>
        <v>290301296</v>
      </c>
    </row>
    <row r="16" spans="1:30" s="75" customFormat="1" ht="20" customHeight="1">
      <c r="A16" s="82" t="s">
        <v>189</v>
      </c>
      <c r="B16" s="26"/>
      <c r="C16" s="93"/>
      <c r="D16" s="95"/>
      <c r="E16" s="96"/>
      <c r="F16" s="95"/>
      <c r="G16" s="95"/>
      <c r="H16" s="95"/>
      <c r="I16" s="96"/>
      <c r="J16" s="95"/>
      <c r="K16" s="96"/>
      <c r="L16" s="95"/>
      <c r="M16" s="96"/>
      <c r="N16" s="96"/>
      <c r="O16" s="96"/>
      <c r="P16" s="95"/>
      <c r="Q16" s="96"/>
      <c r="R16" s="95"/>
      <c r="S16" s="96"/>
      <c r="T16" s="255"/>
      <c r="U16" s="255"/>
      <c r="V16" s="255"/>
      <c r="W16" s="289"/>
      <c r="X16" s="255"/>
      <c r="Y16" s="96"/>
      <c r="Z16" s="95"/>
      <c r="AA16" s="96"/>
      <c r="AB16" s="95"/>
      <c r="AC16" s="96"/>
      <c r="AD16" s="95"/>
    </row>
    <row r="17" spans="1:30" s="75" customFormat="1" ht="20" customHeight="1">
      <c r="A17" s="82" t="s">
        <v>111</v>
      </c>
      <c r="B17" s="26"/>
      <c r="C17" s="93"/>
      <c r="D17" s="95"/>
      <c r="E17" s="96"/>
      <c r="F17" s="95"/>
      <c r="G17" s="95"/>
      <c r="H17" s="95"/>
      <c r="I17" s="96"/>
      <c r="J17" s="95"/>
      <c r="K17" s="96"/>
      <c r="L17" s="95"/>
      <c r="M17" s="96"/>
      <c r="N17" s="96"/>
      <c r="O17" s="96"/>
      <c r="P17" s="95"/>
      <c r="Q17" s="96"/>
      <c r="R17" s="95"/>
      <c r="S17" s="96"/>
      <c r="T17" s="18"/>
      <c r="U17" s="18"/>
      <c r="V17" s="18"/>
      <c r="W17" s="295"/>
      <c r="X17" s="18"/>
      <c r="Y17" s="96"/>
      <c r="Z17" s="95"/>
      <c r="AA17" s="96"/>
      <c r="AB17" s="95"/>
      <c r="AC17" s="96"/>
      <c r="AD17" s="95"/>
    </row>
    <row r="18" spans="1:30" s="75" customFormat="1" ht="20" customHeight="1">
      <c r="A18" s="86" t="s">
        <v>160</v>
      </c>
      <c r="B18" s="26"/>
      <c r="C18" s="93"/>
      <c r="D18" s="95"/>
      <c r="E18" s="96"/>
      <c r="F18" s="95"/>
      <c r="G18" s="95"/>
      <c r="H18" s="95"/>
      <c r="I18" s="96"/>
      <c r="J18" s="95"/>
      <c r="K18" s="96"/>
      <c r="L18" s="95"/>
      <c r="M18" s="96"/>
      <c r="N18" s="96"/>
      <c r="O18" s="96"/>
      <c r="P18" s="95"/>
      <c r="Q18" s="96"/>
      <c r="R18" s="95"/>
      <c r="S18" s="96"/>
      <c r="T18" s="190"/>
      <c r="U18" s="190"/>
      <c r="V18" s="190"/>
      <c r="W18" s="192"/>
      <c r="X18" s="190"/>
      <c r="Y18" s="96"/>
      <c r="Z18" s="95"/>
      <c r="AA18" s="96"/>
      <c r="AB18" s="95"/>
      <c r="AC18" s="96"/>
      <c r="AD18" s="95"/>
    </row>
    <row r="19" spans="1:30" s="75" customFormat="1" ht="20" customHeight="1">
      <c r="A19" s="86" t="s">
        <v>156</v>
      </c>
      <c r="B19" s="26"/>
      <c r="C19" s="93"/>
      <c r="D19" s="194">
        <v>0</v>
      </c>
      <c r="E19" s="129"/>
      <c r="F19" s="194">
        <v>0</v>
      </c>
      <c r="G19" s="129"/>
      <c r="H19" s="194">
        <v>0</v>
      </c>
      <c r="I19" s="129"/>
      <c r="J19" s="194">
        <v>0</v>
      </c>
      <c r="K19" s="129"/>
      <c r="L19" s="194">
        <v>0</v>
      </c>
      <c r="M19" s="129"/>
      <c r="N19" s="194">
        <v>0</v>
      </c>
      <c r="O19" s="129"/>
      <c r="P19" s="194">
        <v>0</v>
      </c>
      <c r="Q19" s="129"/>
      <c r="R19" s="194">
        <v>0</v>
      </c>
      <c r="S19" s="129"/>
      <c r="T19" s="194">
        <v>0</v>
      </c>
      <c r="U19" s="129"/>
      <c r="V19" s="194">
        <v>0</v>
      </c>
      <c r="W19" s="129"/>
      <c r="X19" s="194">
        <v>0</v>
      </c>
      <c r="Y19" s="129"/>
      <c r="Z19" s="194">
        <v>0</v>
      </c>
      <c r="AA19" s="129"/>
      <c r="AB19" s="194">
        <v>-5</v>
      </c>
      <c r="AC19" s="129"/>
      <c r="AD19" s="194">
        <v>-5</v>
      </c>
    </row>
    <row r="20" spans="1:30" s="75" customFormat="1" ht="20" customHeight="1">
      <c r="A20" s="86" t="s">
        <v>178</v>
      </c>
      <c r="B20" s="26"/>
      <c r="C20" s="93"/>
      <c r="D20" s="195">
        <v>0</v>
      </c>
      <c r="E20" s="100"/>
      <c r="F20" s="195">
        <v>0</v>
      </c>
      <c r="G20" s="100"/>
      <c r="H20" s="195">
        <v>0</v>
      </c>
      <c r="I20" s="100"/>
      <c r="J20" s="195">
        <v>0</v>
      </c>
      <c r="K20" s="100"/>
      <c r="L20" s="195">
        <v>0</v>
      </c>
      <c r="M20" s="100"/>
      <c r="N20" s="195">
        <v>0</v>
      </c>
      <c r="O20" s="100"/>
      <c r="P20" s="195">
        <v>0</v>
      </c>
      <c r="Q20" s="100"/>
      <c r="R20" s="195">
        <v>0</v>
      </c>
      <c r="S20" s="100"/>
      <c r="T20" s="195">
        <v>0</v>
      </c>
      <c r="U20" s="100"/>
      <c r="V20" s="269">
        <v>0</v>
      </c>
      <c r="W20" s="100"/>
      <c r="X20" s="269">
        <v>0</v>
      </c>
      <c r="Y20" s="100"/>
      <c r="Z20" s="195">
        <v>0</v>
      </c>
      <c r="AA20" s="100"/>
      <c r="AB20" s="195">
        <f>SUM(AB19)</f>
        <v>-5</v>
      </c>
      <c r="AC20" s="100"/>
      <c r="AD20" s="195">
        <f>SUM(Z20:AB20)</f>
        <v>-5</v>
      </c>
    </row>
    <row r="21" spans="1:30" s="75" customFormat="1" ht="20" hidden="1" customHeight="1">
      <c r="A21" s="86" t="s">
        <v>222</v>
      </c>
      <c r="B21" s="26"/>
      <c r="C21" s="93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92"/>
      <c r="Y21" s="100"/>
      <c r="Z21" s="100"/>
      <c r="AA21" s="100"/>
      <c r="AB21" s="100"/>
      <c r="AC21" s="100"/>
      <c r="AD21" s="100"/>
    </row>
    <row r="22" spans="1:30" s="75" customFormat="1" ht="20" hidden="1" customHeight="1">
      <c r="A22" s="86" t="s">
        <v>223</v>
      </c>
      <c r="B22" s="26"/>
      <c r="C22" s="93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92"/>
      <c r="Y22" s="100"/>
      <c r="Z22" s="100"/>
      <c r="AA22" s="100"/>
      <c r="AB22" s="100"/>
      <c r="AC22" s="100"/>
      <c r="AD22" s="100"/>
    </row>
    <row r="23" spans="1:30" s="75" customFormat="1" ht="20" hidden="1" customHeight="1">
      <c r="A23" s="200" t="s">
        <v>224</v>
      </c>
      <c r="B23" s="26"/>
      <c r="C23" s="93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92"/>
      <c r="Y23" s="100"/>
      <c r="Z23" s="100"/>
      <c r="AA23" s="100"/>
      <c r="AB23" s="100"/>
      <c r="AC23" s="100"/>
      <c r="AD23" s="100"/>
    </row>
    <row r="24" spans="1:30" s="75" customFormat="1" ht="20" hidden="1" customHeight="1">
      <c r="A24" s="200" t="s">
        <v>225</v>
      </c>
      <c r="B24" s="26"/>
      <c r="C24" s="93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92"/>
      <c r="Y24" s="100"/>
      <c r="Z24" s="100"/>
      <c r="AA24" s="100"/>
      <c r="AB24" s="100"/>
      <c r="AC24" s="100"/>
      <c r="AD24" s="100"/>
    </row>
    <row r="25" spans="1:30" s="75" customFormat="1" ht="20" hidden="1" customHeight="1">
      <c r="A25" s="200" t="s">
        <v>226</v>
      </c>
      <c r="B25" s="26"/>
      <c r="C25" s="93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92"/>
      <c r="Y25" s="100"/>
      <c r="Z25" s="100"/>
      <c r="AA25" s="100"/>
      <c r="AB25" s="100"/>
      <c r="AC25" s="100"/>
      <c r="AD25" s="100"/>
    </row>
    <row r="26" spans="1:30" s="75" customFormat="1" ht="20" hidden="1" customHeight="1">
      <c r="A26" s="200" t="s">
        <v>227</v>
      </c>
      <c r="B26" s="26"/>
      <c r="C26" s="93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92"/>
      <c r="Y26" s="100"/>
      <c r="Z26" s="100"/>
      <c r="AA26" s="100"/>
      <c r="AB26" s="100"/>
      <c r="AC26" s="100"/>
      <c r="AD26" s="100"/>
    </row>
    <row r="27" spans="1:30" s="75" customFormat="1" ht="20" hidden="1" customHeight="1">
      <c r="A27" s="200" t="s">
        <v>228</v>
      </c>
      <c r="B27" s="26"/>
      <c r="C27" s="93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92"/>
      <c r="Y27" s="100"/>
      <c r="Z27" s="100"/>
      <c r="AA27" s="100"/>
      <c r="AB27" s="100"/>
      <c r="AC27" s="100"/>
      <c r="AD27" s="100"/>
    </row>
    <row r="28" spans="1:30" s="75" customFormat="1" ht="20" hidden="1" customHeight="1">
      <c r="A28" s="86" t="s">
        <v>260</v>
      </c>
      <c r="B28" s="26" t="s">
        <v>249</v>
      </c>
      <c r="C28" s="93"/>
      <c r="D28" s="195"/>
      <c r="E28" s="100"/>
      <c r="F28" s="195"/>
      <c r="G28" s="100"/>
      <c r="H28" s="195"/>
      <c r="I28" s="100"/>
      <c r="J28" s="195"/>
      <c r="K28" s="100"/>
      <c r="L28" s="195"/>
      <c r="M28" s="100"/>
      <c r="N28" s="195"/>
      <c r="O28" s="100"/>
      <c r="P28" s="195"/>
      <c r="Q28" s="100"/>
      <c r="R28" s="195"/>
      <c r="S28" s="100"/>
      <c r="T28" s="195"/>
      <c r="U28" s="100"/>
      <c r="V28" s="100"/>
      <c r="W28" s="100"/>
      <c r="X28" s="269"/>
      <c r="Y28" s="100"/>
      <c r="Z28" s="195"/>
      <c r="AA28" s="100"/>
      <c r="AB28" s="269"/>
      <c r="AC28" s="100"/>
      <c r="AD28" s="269"/>
    </row>
    <row r="29" spans="1:30" s="75" customFormat="1" ht="20" hidden="1" customHeight="1">
      <c r="A29" s="86" t="s">
        <v>202</v>
      </c>
      <c r="B29" s="26"/>
      <c r="C29" s="93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92"/>
      <c r="Y29" s="100"/>
      <c r="Z29" s="100"/>
      <c r="AA29" s="100"/>
      <c r="AB29" s="192"/>
      <c r="AC29" s="100"/>
      <c r="AD29" s="192"/>
    </row>
    <row r="30" spans="1:30" s="75" customFormat="1" ht="20" hidden="1" customHeight="1">
      <c r="A30" s="86" t="s">
        <v>229</v>
      </c>
      <c r="B30" s="26"/>
      <c r="C30" s="93"/>
      <c r="D30" s="195">
        <v>0</v>
      </c>
      <c r="E30" s="100"/>
      <c r="F30" s="195">
        <v>0</v>
      </c>
      <c r="G30" s="100"/>
      <c r="H30" s="195">
        <v>0</v>
      </c>
      <c r="I30" s="100"/>
      <c r="J30" s="195">
        <v>0</v>
      </c>
      <c r="K30" s="100"/>
      <c r="L30" s="195">
        <v>0</v>
      </c>
      <c r="M30" s="100"/>
      <c r="N30" s="195">
        <v>0</v>
      </c>
      <c r="O30" s="100"/>
      <c r="P30" s="195">
        <v>0</v>
      </c>
      <c r="Q30" s="100"/>
      <c r="R30" s="195">
        <v>0</v>
      </c>
      <c r="S30" s="100"/>
      <c r="T30" s="195">
        <v>0</v>
      </c>
      <c r="U30" s="100"/>
      <c r="V30" s="100"/>
      <c r="W30" s="100"/>
      <c r="X30" s="269">
        <v>0</v>
      </c>
      <c r="Y30" s="100"/>
      <c r="Z30" s="195">
        <v>0</v>
      </c>
      <c r="AA30" s="100"/>
      <c r="AB30" s="269">
        <v>0</v>
      </c>
      <c r="AC30" s="100"/>
      <c r="AD30" s="269">
        <v>0</v>
      </c>
    </row>
    <row r="31" spans="1:30" s="94" customFormat="1" ht="20" customHeight="1">
      <c r="A31" s="86" t="s">
        <v>283</v>
      </c>
      <c r="B31" s="89"/>
      <c r="C31" s="93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</row>
    <row r="32" spans="1:30" s="94" customFormat="1" ht="20" customHeight="1">
      <c r="A32" s="249" t="s">
        <v>332</v>
      </c>
      <c r="B32" s="101"/>
      <c r="C32" s="93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82"/>
      <c r="X32" s="270"/>
      <c r="Y32" s="270"/>
      <c r="Z32" s="270"/>
      <c r="AA32" s="270"/>
      <c r="AB32" s="270"/>
      <c r="AC32" s="270"/>
      <c r="AD32" s="270"/>
    </row>
    <row r="33" spans="1:30" s="94" customFormat="1" ht="20" customHeight="1">
      <c r="A33" s="200" t="s">
        <v>284</v>
      </c>
      <c r="B33" s="101"/>
      <c r="C33" s="93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82"/>
      <c r="X33" s="270"/>
      <c r="Y33" s="270"/>
      <c r="Z33" s="270"/>
      <c r="AA33" s="270"/>
      <c r="AB33" s="270"/>
      <c r="AC33" s="270"/>
      <c r="AD33" s="270"/>
    </row>
    <row r="34" spans="1:30" s="94" customFormat="1" ht="20" customHeight="1">
      <c r="A34" s="58" t="s">
        <v>342</v>
      </c>
      <c r="B34" s="101"/>
      <c r="C34" s="93"/>
      <c r="D34" s="100">
        <v>0</v>
      </c>
      <c r="E34" s="100"/>
      <c r="F34" s="195">
        <v>0</v>
      </c>
      <c r="G34" s="100"/>
      <c r="H34" s="195">
        <v>0</v>
      </c>
      <c r="I34" s="100"/>
      <c r="J34" s="195">
        <v>0</v>
      </c>
      <c r="K34" s="100"/>
      <c r="L34" s="195">
        <v>0</v>
      </c>
      <c r="M34" s="100"/>
      <c r="N34" s="195">
        <v>0</v>
      </c>
      <c r="O34" s="100"/>
      <c r="P34" s="195">
        <v>0</v>
      </c>
      <c r="Q34" s="100"/>
      <c r="R34" s="195">
        <v>0</v>
      </c>
      <c r="S34" s="100"/>
      <c r="T34" s="195">
        <v>0</v>
      </c>
      <c r="U34" s="100"/>
      <c r="V34" s="195">
        <v>0</v>
      </c>
      <c r="W34" s="100"/>
      <c r="X34" s="195">
        <v>0</v>
      </c>
      <c r="Y34" s="100"/>
      <c r="Z34" s="271">
        <v>0</v>
      </c>
      <c r="AA34" s="100"/>
      <c r="AB34" s="194">
        <v>73500</v>
      </c>
      <c r="AC34" s="100"/>
      <c r="AD34" s="195">
        <f>SUM(Z34:AB34)</f>
        <v>73500</v>
      </c>
    </row>
    <row r="35" spans="1:30" s="94" customFormat="1" ht="20" customHeight="1">
      <c r="A35" s="86" t="s">
        <v>285</v>
      </c>
      <c r="B35" s="101"/>
      <c r="C35" s="93"/>
      <c r="D35" s="288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</row>
    <row r="36" spans="1:30" s="94" customFormat="1" ht="20" customHeight="1">
      <c r="A36" s="86" t="s">
        <v>332</v>
      </c>
      <c r="B36" s="101"/>
      <c r="C36" s="93"/>
      <c r="D36" s="195">
        <f>D34</f>
        <v>0</v>
      </c>
      <c r="E36" s="100"/>
      <c r="F36" s="195">
        <f>F34</f>
        <v>0</v>
      </c>
      <c r="G36" s="100"/>
      <c r="H36" s="195">
        <f>H34</f>
        <v>0</v>
      </c>
      <c r="I36" s="100"/>
      <c r="J36" s="195">
        <f>J34</f>
        <v>0</v>
      </c>
      <c r="K36" s="100"/>
      <c r="L36" s="195">
        <f>L34</f>
        <v>0</v>
      </c>
      <c r="M36" s="100"/>
      <c r="N36" s="195">
        <f>N34</f>
        <v>0</v>
      </c>
      <c r="O36" s="100"/>
      <c r="P36" s="195">
        <f>P34</f>
        <v>0</v>
      </c>
      <c r="Q36" s="100"/>
      <c r="R36" s="195">
        <f>R34</f>
        <v>0</v>
      </c>
      <c r="S36" s="100"/>
      <c r="T36" s="195">
        <f>T34</f>
        <v>0</v>
      </c>
      <c r="U36" s="100"/>
      <c r="V36" s="195">
        <f>V34</f>
        <v>0</v>
      </c>
      <c r="W36" s="100"/>
      <c r="X36" s="195">
        <f>X34</f>
        <v>0</v>
      </c>
      <c r="Y36" s="100"/>
      <c r="Z36" s="195">
        <f>Z34</f>
        <v>0</v>
      </c>
      <c r="AA36" s="100"/>
      <c r="AB36" s="195">
        <f>AB34</f>
        <v>73500</v>
      </c>
      <c r="AC36" s="100"/>
      <c r="AD36" s="195">
        <f>AD34</f>
        <v>73500</v>
      </c>
    </row>
    <row r="37" spans="1:30" s="94" customFormat="1" ht="20" customHeight="1">
      <c r="A37" s="82" t="s">
        <v>286</v>
      </c>
      <c r="B37" s="101"/>
      <c r="C37" s="93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96"/>
      <c r="AA37" s="100"/>
      <c r="AB37" s="100"/>
      <c r="AC37" s="100"/>
      <c r="AD37" s="100"/>
    </row>
    <row r="38" spans="1:30" s="94" customFormat="1" ht="20" customHeight="1">
      <c r="A38" s="82" t="s">
        <v>287</v>
      </c>
      <c r="B38" s="101"/>
      <c r="C38" s="93"/>
      <c r="D38" s="195">
        <v>0</v>
      </c>
      <c r="E38" s="100"/>
      <c r="F38" s="195">
        <v>0</v>
      </c>
      <c r="G38" s="100"/>
      <c r="H38" s="195">
        <v>0</v>
      </c>
      <c r="I38" s="100"/>
      <c r="J38" s="195">
        <v>0</v>
      </c>
      <c r="K38" s="100"/>
      <c r="L38" s="195">
        <v>0</v>
      </c>
      <c r="M38" s="100"/>
      <c r="N38" s="195">
        <v>0</v>
      </c>
      <c r="O38" s="100"/>
      <c r="P38" s="195">
        <v>0</v>
      </c>
      <c r="Q38" s="100"/>
      <c r="R38" s="195">
        <v>0</v>
      </c>
      <c r="S38" s="100"/>
      <c r="T38" s="195">
        <v>0</v>
      </c>
      <c r="U38" s="100"/>
      <c r="V38" s="195">
        <v>0</v>
      </c>
      <c r="W38" s="100"/>
      <c r="X38" s="195">
        <v>0</v>
      </c>
      <c r="Y38" s="100"/>
      <c r="Z38" s="271">
        <v>0</v>
      </c>
      <c r="AA38" s="100"/>
      <c r="AB38" s="195">
        <f>AB20+AB36</f>
        <v>73495</v>
      </c>
      <c r="AC38" s="100"/>
      <c r="AD38" s="195">
        <f>AD20+AD36</f>
        <v>73495</v>
      </c>
    </row>
    <row r="39" spans="1:30" s="94" customFormat="1" ht="20" customHeight="1">
      <c r="A39" s="27" t="s">
        <v>88</v>
      </c>
      <c r="B39" s="101"/>
      <c r="C39" s="93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191"/>
      <c r="U39" s="191"/>
      <c r="V39" s="191"/>
      <c r="W39" s="191"/>
      <c r="X39" s="191"/>
      <c r="Y39" s="38"/>
      <c r="Z39" s="38"/>
      <c r="AA39" s="38"/>
      <c r="AB39" s="38"/>
      <c r="AC39" s="38"/>
      <c r="AD39" s="38"/>
    </row>
    <row r="40" spans="1:30" s="75" customFormat="1" ht="20" customHeight="1">
      <c r="A40" s="58" t="s">
        <v>100</v>
      </c>
      <c r="B40" s="102"/>
      <c r="C40" s="130"/>
      <c r="D40" s="131">
        <v>0</v>
      </c>
      <c r="E40" s="145"/>
      <c r="F40" s="131">
        <v>0</v>
      </c>
      <c r="G40" s="131"/>
      <c r="H40" s="131">
        <v>0</v>
      </c>
      <c r="I40" s="128"/>
      <c r="J40" s="131">
        <v>0</v>
      </c>
      <c r="K40" s="128"/>
      <c r="L40" s="128">
        <v>4122777</v>
      </c>
      <c r="M40" s="128"/>
      <c r="N40" s="131">
        <v>0</v>
      </c>
      <c r="O40" s="128"/>
      <c r="P40" s="131">
        <v>0</v>
      </c>
      <c r="Q40" s="128"/>
      <c r="R40" s="131">
        <v>0</v>
      </c>
      <c r="S40" s="128"/>
      <c r="T40" s="131">
        <v>0</v>
      </c>
      <c r="U40" s="131"/>
      <c r="V40" s="272">
        <v>0</v>
      </c>
      <c r="W40" s="272"/>
      <c r="X40" s="131">
        <v>0</v>
      </c>
      <c r="Y40" s="128"/>
      <c r="Z40" s="267">
        <f>SUM(D40:N40)</f>
        <v>4122777</v>
      </c>
      <c r="AA40" s="128"/>
      <c r="AB40" s="273">
        <v>830788</v>
      </c>
      <c r="AC40" s="128"/>
      <c r="AD40" s="128">
        <f>SUM(Z40:AB40)</f>
        <v>4953565</v>
      </c>
    </row>
    <row r="41" spans="1:30" s="75" customFormat="1" ht="20" customHeight="1">
      <c r="A41" s="56" t="s">
        <v>91</v>
      </c>
      <c r="B41" s="89"/>
      <c r="C41" s="127"/>
      <c r="D41" s="274">
        <v>0</v>
      </c>
      <c r="E41" s="128"/>
      <c r="F41" s="274">
        <v>0</v>
      </c>
      <c r="G41" s="272"/>
      <c r="H41" s="131">
        <v>0</v>
      </c>
      <c r="I41" s="128"/>
      <c r="J41" s="274">
        <v>0</v>
      </c>
      <c r="K41" s="128"/>
      <c r="L41" s="274">
        <v>0</v>
      </c>
      <c r="M41" s="128"/>
      <c r="N41" s="274">
        <v>0</v>
      </c>
      <c r="O41" s="128"/>
      <c r="P41" s="131">
        <v>-1599</v>
      </c>
      <c r="Q41" s="128"/>
      <c r="R41" s="131">
        <v>-93430</v>
      </c>
      <c r="S41" s="128"/>
      <c r="T41" s="189">
        <v>53572</v>
      </c>
      <c r="U41" s="191"/>
      <c r="V41" s="189">
        <v>3557</v>
      </c>
      <c r="W41" s="191"/>
      <c r="X41" s="189">
        <v>-37900</v>
      </c>
      <c r="Y41" s="128"/>
      <c r="Z41" s="267">
        <v>-37900</v>
      </c>
      <c r="AA41" s="128"/>
      <c r="AB41" s="140">
        <v>-111292</v>
      </c>
      <c r="AC41" s="128"/>
      <c r="AD41" s="128">
        <f>SUM(Z41:AB41)</f>
        <v>-149192</v>
      </c>
    </row>
    <row r="42" spans="1:30" s="75" customFormat="1" ht="20" customHeight="1">
      <c r="A42" s="27" t="s">
        <v>80</v>
      </c>
      <c r="B42" s="102"/>
      <c r="D42" s="147">
        <v>0</v>
      </c>
      <c r="E42" s="97"/>
      <c r="F42" s="147">
        <v>0</v>
      </c>
      <c r="G42" s="143"/>
      <c r="H42" s="147">
        <v>0</v>
      </c>
      <c r="I42" s="95"/>
      <c r="J42" s="147">
        <v>0</v>
      </c>
      <c r="K42" s="97"/>
      <c r="L42" s="147">
        <f>SUM(L40:L41)</f>
        <v>4122777</v>
      </c>
      <c r="M42" s="97"/>
      <c r="N42" s="147">
        <v>0</v>
      </c>
      <c r="O42" s="95"/>
      <c r="P42" s="147">
        <f>SUM(P40:P41)</f>
        <v>-1599</v>
      </c>
      <c r="Q42" s="95"/>
      <c r="R42" s="147">
        <f>SUM(R40:R41)</f>
        <v>-93430</v>
      </c>
      <c r="S42" s="95"/>
      <c r="T42" s="147">
        <f>SUM(T40:T41)</f>
        <v>53572</v>
      </c>
      <c r="U42" s="196"/>
      <c r="V42" s="147">
        <f>SUM(V40:V41)</f>
        <v>3557</v>
      </c>
      <c r="W42" s="196"/>
      <c r="X42" s="147">
        <f>SUM(X40:X41)</f>
        <v>-37900</v>
      </c>
      <c r="Y42" s="97"/>
      <c r="Z42" s="147">
        <f>SUM(Z40:Z41)</f>
        <v>4084877</v>
      </c>
      <c r="AA42" s="97"/>
      <c r="AB42" s="147">
        <f>SUM(AB40:AB41)</f>
        <v>719496</v>
      </c>
      <c r="AC42" s="97"/>
      <c r="AD42" s="147">
        <f>SUM(AD40:AD41)</f>
        <v>4804373</v>
      </c>
    </row>
    <row r="43" spans="1:30" s="75" customFormat="1" ht="20" hidden="1" customHeight="1">
      <c r="A43" s="231" t="s">
        <v>241</v>
      </c>
      <c r="B43" s="102"/>
      <c r="D43" s="143"/>
      <c r="E43" s="97"/>
      <c r="F43" s="143"/>
      <c r="G43" s="143"/>
      <c r="H43" s="132"/>
      <c r="I43" s="95"/>
      <c r="J43" s="143"/>
      <c r="K43" s="97"/>
      <c r="L43" s="132"/>
      <c r="M43" s="97"/>
      <c r="N43" s="143"/>
      <c r="O43" s="95"/>
      <c r="P43" s="132"/>
      <c r="Q43" s="95"/>
      <c r="R43" s="132"/>
      <c r="S43" s="95"/>
      <c r="T43" s="132"/>
      <c r="U43" s="132"/>
      <c r="V43" s="132"/>
      <c r="W43" s="132"/>
      <c r="X43" s="132"/>
      <c r="Y43" s="97"/>
      <c r="Z43" s="132"/>
      <c r="AA43" s="97"/>
      <c r="AB43" s="132"/>
      <c r="AC43" s="97"/>
      <c r="AD43" s="132"/>
    </row>
    <row r="44" spans="1:30" s="75" customFormat="1" ht="20" hidden="1" customHeight="1">
      <c r="A44" s="231" t="s">
        <v>242</v>
      </c>
      <c r="B44" s="102"/>
      <c r="D44" s="143"/>
      <c r="E44" s="97"/>
      <c r="F44" s="143"/>
      <c r="G44" s="143"/>
      <c r="H44" s="132"/>
      <c r="I44" s="95"/>
      <c r="J44" s="143"/>
      <c r="K44" s="97"/>
      <c r="L44" s="132"/>
      <c r="M44" s="97"/>
      <c r="N44" s="143"/>
      <c r="O44" s="95"/>
      <c r="P44" s="132"/>
      <c r="Q44" s="95"/>
      <c r="R44" s="132"/>
      <c r="S44" s="95"/>
      <c r="T44" s="132"/>
      <c r="U44" s="132"/>
      <c r="V44" s="132"/>
      <c r="W44" s="132"/>
      <c r="X44" s="132"/>
      <c r="Y44" s="97"/>
      <c r="Z44" s="132"/>
      <c r="AA44" s="97"/>
      <c r="AB44" s="132"/>
      <c r="AC44" s="97"/>
      <c r="AD44" s="132"/>
    </row>
    <row r="45" spans="1:30" s="75" customFormat="1" ht="20" customHeight="1" thickBot="1">
      <c r="A45" s="29" t="s">
        <v>272</v>
      </c>
      <c r="B45" s="102"/>
      <c r="C45" s="28"/>
      <c r="D45" s="133">
        <f>D15+D42+D38</f>
        <v>8983101</v>
      </c>
      <c r="E45" s="134"/>
      <c r="F45" s="133">
        <f>F15+F42+F38</f>
        <v>1684317</v>
      </c>
      <c r="G45" s="134"/>
      <c r="H45" s="133">
        <f>H15+H42+H38</f>
        <v>288833</v>
      </c>
      <c r="I45" s="95"/>
      <c r="J45" s="133">
        <f>J15+J42+J38</f>
        <v>900000</v>
      </c>
      <c r="K45" s="134"/>
      <c r="L45" s="133">
        <f>L15+L42</f>
        <v>83540292</v>
      </c>
      <c r="M45" s="134"/>
      <c r="N45" s="133">
        <f>N15+N42+N38</f>
        <v>9955000</v>
      </c>
      <c r="O45" s="95"/>
      <c r="P45" s="133">
        <f>P15+P42+P38</f>
        <v>-1003790</v>
      </c>
      <c r="Q45" s="95"/>
      <c r="R45" s="133">
        <f>R15+R42+R38</f>
        <v>-27222</v>
      </c>
      <c r="S45" s="95"/>
      <c r="T45" s="133">
        <f>T15+T42+T38</f>
        <v>484984</v>
      </c>
      <c r="U45" s="134"/>
      <c r="V45" s="133">
        <f>V15+V42+V38</f>
        <v>3557</v>
      </c>
      <c r="W45" s="134"/>
      <c r="X45" s="133">
        <f>X15+X42+X38</f>
        <v>-542471</v>
      </c>
      <c r="Y45" s="134"/>
      <c r="Z45" s="133">
        <f>Z15+Z42+Z38</f>
        <v>104809072</v>
      </c>
      <c r="AA45" s="134"/>
      <c r="AB45" s="133">
        <f>AB15+AB42+AB38</f>
        <v>190370092</v>
      </c>
      <c r="AC45" s="134"/>
      <c r="AD45" s="133">
        <f>AD15+AD42+AD38</f>
        <v>295179164</v>
      </c>
    </row>
    <row r="46" spans="1:30" ht="20.25" customHeight="1" thickTop="1"/>
  </sheetData>
  <mergeCells count="4">
    <mergeCell ref="D4:AD4"/>
    <mergeCell ref="D13:AD13"/>
    <mergeCell ref="J5:L5"/>
    <mergeCell ref="P5:X5"/>
  </mergeCells>
  <pageMargins left="0.6" right="0.6" top="0.48" bottom="0.5" header="0.5" footer="0.5"/>
  <pageSetup paperSize="9" scale="58" firstPageNumber="7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view="pageBreakPreview" zoomScale="85" zoomScaleNormal="68" zoomScaleSheetLayoutView="85" workbookViewId="0"/>
  </sheetViews>
  <sheetFormatPr defaultColWidth="9.1796875" defaultRowHeight="20.25" customHeight="1"/>
  <cols>
    <col min="1" max="1" width="41" style="30" customWidth="1"/>
    <col min="2" max="2" width="5.81640625" style="102" customWidth="1"/>
    <col min="3" max="3" width="1.1796875" style="18" customWidth="1"/>
    <col min="4" max="4" width="11.08984375" style="18" customWidth="1"/>
    <col min="5" max="5" width="1.1796875" style="18" customWidth="1"/>
    <col min="6" max="6" width="11.6328125" style="18" customWidth="1"/>
    <col min="7" max="7" width="1.1796875" style="18" customWidth="1"/>
    <col min="8" max="8" width="12.36328125" style="18" customWidth="1"/>
    <col min="9" max="9" width="1.1796875" style="18" customWidth="1"/>
    <col min="10" max="10" width="9.1796875" style="18" customWidth="1"/>
    <col min="11" max="11" width="1.1796875" style="18" customWidth="1"/>
    <col min="12" max="12" width="14.08984375" style="18" customWidth="1"/>
    <col min="13" max="13" width="1.1796875" style="18" customWidth="1"/>
    <col min="14" max="14" width="11.81640625" style="18" bestFit="1" customWidth="1"/>
    <col min="15" max="15" width="1.1796875" style="18" customWidth="1"/>
    <col min="16" max="16" width="11.54296875" style="18" customWidth="1"/>
    <col min="17" max="17" width="1.1796875" style="18" customWidth="1"/>
    <col min="18" max="18" width="10.81640625" style="18" customWidth="1"/>
    <col min="19" max="19" width="1.1796875" style="18" customWidth="1"/>
    <col min="20" max="20" width="10.453125" style="19" customWidth="1"/>
    <col min="21" max="21" width="1" style="19" customWidth="1"/>
    <col min="22" max="22" width="11.453125" style="19" customWidth="1"/>
    <col min="23" max="23" width="1.1796875" style="18" customWidth="1"/>
    <col min="24" max="24" width="13.90625" style="18" customWidth="1"/>
    <col min="25" max="25" width="1.1796875" style="18" customWidth="1"/>
    <col min="26" max="26" width="13.453125" style="18" customWidth="1"/>
    <col min="27" max="27" width="1.1796875" style="18" customWidth="1"/>
    <col min="28" max="28" width="14.90625" style="18" customWidth="1"/>
    <col min="29" max="16384" width="9.1796875" style="19"/>
  </cols>
  <sheetData>
    <row r="1" spans="1:28" s="33" customFormat="1" ht="20" customHeight="1">
      <c r="A1" s="125" t="s">
        <v>59</v>
      </c>
      <c r="B1" s="12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/>
      <c r="U1"/>
      <c r="V1"/>
      <c r="W1" s="31"/>
      <c r="X1" s="31"/>
      <c r="Y1" s="31"/>
      <c r="Z1" s="32"/>
      <c r="AA1" s="32"/>
      <c r="AB1" s="32"/>
    </row>
    <row r="2" spans="1:28" s="36" customFormat="1" ht="20" customHeight="1">
      <c r="A2" s="73" t="s">
        <v>95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123</v>
      </c>
      <c r="Q2" s="35"/>
      <c r="R2" s="35"/>
      <c r="S2" s="35"/>
      <c r="T2"/>
      <c r="U2"/>
      <c r="V2"/>
      <c r="W2" s="35"/>
      <c r="X2" s="35"/>
      <c r="Y2" s="35"/>
      <c r="Z2" s="6"/>
      <c r="AA2" s="6"/>
      <c r="AB2" s="6"/>
    </row>
    <row r="3" spans="1:28" s="75" customFormat="1" ht="20" customHeight="1">
      <c r="A3" s="90"/>
      <c r="B3" s="91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/>
      <c r="U3"/>
      <c r="V3"/>
      <c r="W3" s="74"/>
      <c r="X3" s="74"/>
      <c r="Y3" s="74"/>
      <c r="Z3" s="74"/>
      <c r="AA3" s="74"/>
      <c r="AB3" s="74"/>
    </row>
    <row r="4" spans="1:28" s="75" customFormat="1" ht="20" customHeight="1">
      <c r="A4" s="9"/>
      <c r="B4" s="91"/>
      <c r="C4" s="91"/>
      <c r="D4" s="309" t="s">
        <v>105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</row>
    <row r="5" spans="1:28" s="75" customFormat="1" ht="20" customHeight="1">
      <c r="A5" s="20"/>
      <c r="B5" s="92"/>
      <c r="C5" s="21"/>
      <c r="D5" s="21"/>
      <c r="E5" s="21"/>
      <c r="F5" s="21"/>
      <c r="G5" s="21"/>
      <c r="H5" s="21"/>
      <c r="I5" s="236"/>
      <c r="J5" s="311" t="s">
        <v>43</v>
      </c>
      <c r="K5" s="311"/>
      <c r="L5" s="311"/>
      <c r="M5" s="236"/>
      <c r="N5" s="236"/>
      <c r="O5" s="236"/>
      <c r="P5" s="312" t="s">
        <v>184</v>
      </c>
      <c r="Q5" s="312"/>
      <c r="R5" s="312"/>
      <c r="S5" s="312"/>
      <c r="T5" s="312"/>
      <c r="U5" s="312"/>
      <c r="V5" s="312"/>
      <c r="W5" s="150"/>
      <c r="X5" s="21"/>
      <c r="Y5" s="21"/>
      <c r="Z5" s="21"/>
      <c r="AA5" s="21"/>
      <c r="AB5" s="21"/>
    </row>
    <row r="6" spans="1:28" s="75" customFormat="1" ht="20" customHeight="1">
      <c r="A6" s="20"/>
      <c r="B6" s="92"/>
      <c r="C6" s="21"/>
      <c r="D6" s="21"/>
      <c r="E6" s="21"/>
      <c r="F6" s="21"/>
      <c r="G6" s="21"/>
      <c r="H6" s="142" t="s">
        <v>253</v>
      </c>
      <c r="I6" s="236"/>
      <c r="M6" s="236"/>
      <c r="N6" s="236"/>
      <c r="O6" s="236"/>
      <c r="Q6" s="236"/>
      <c r="R6" s="236"/>
      <c r="S6" s="236"/>
      <c r="T6" s="188"/>
      <c r="U6" s="188"/>
      <c r="V6" s="19"/>
      <c r="W6" s="142"/>
      <c r="X6" s="21"/>
      <c r="Y6" s="21"/>
      <c r="Z6" s="21"/>
      <c r="AA6" s="21"/>
      <c r="AB6" s="21"/>
    </row>
    <row r="7" spans="1:28" s="75" customFormat="1" ht="20" customHeight="1">
      <c r="A7" s="20"/>
      <c r="B7" s="92"/>
      <c r="C7" s="21"/>
      <c r="D7" s="21"/>
      <c r="E7" s="21"/>
      <c r="F7" s="21"/>
      <c r="G7" s="21"/>
      <c r="H7" s="78" t="s">
        <v>151</v>
      </c>
      <c r="I7" s="236"/>
      <c r="J7" s="238"/>
      <c r="K7" s="238"/>
      <c r="L7" s="238"/>
      <c r="M7" s="236"/>
      <c r="N7" s="236"/>
      <c r="O7" s="236"/>
      <c r="P7" s="238"/>
      <c r="Q7" s="236"/>
      <c r="R7" s="236"/>
      <c r="S7" s="236"/>
      <c r="T7" s="188"/>
      <c r="U7" s="188"/>
      <c r="V7" s="19"/>
      <c r="W7" s="142"/>
      <c r="X7" s="21"/>
      <c r="Y7" s="21"/>
      <c r="Z7" s="21"/>
      <c r="AA7" s="21"/>
      <c r="AB7" s="21"/>
    </row>
    <row r="8" spans="1:28" s="75" customFormat="1" ht="20" customHeight="1">
      <c r="A8" s="20"/>
      <c r="B8" s="92"/>
      <c r="C8" s="240"/>
      <c r="D8" s="240"/>
      <c r="E8" s="240"/>
      <c r="F8" s="240"/>
      <c r="G8" s="240"/>
      <c r="H8" s="238" t="s">
        <v>152</v>
      </c>
      <c r="I8" s="236"/>
      <c r="J8" s="235"/>
      <c r="K8" s="235"/>
      <c r="L8" s="235"/>
      <c r="M8" s="236"/>
      <c r="O8" s="236"/>
      <c r="P8" s="238"/>
      <c r="Q8" s="236"/>
      <c r="R8" s="236"/>
      <c r="S8" s="236"/>
      <c r="T8" s="158"/>
      <c r="U8" s="158"/>
      <c r="W8" s="236"/>
      <c r="X8" s="76" t="s">
        <v>69</v>
      </c>
      <c r="Y8" s="21"/>
      <c r="Z8" s="21"/>
      <c r="AA8" s="21"/>
      <c r="AB8" s="76"/>
    </row>
    <row r="9" spans="1:28" s="75" customFormat="1" ht="20" customHeight="1">
      <c r="A9" s="25"/>
      <c r="B9" s="26"/>
      <c r="C9" s="76"/>
      <c r="D9" s="76" t="s">
        <v>90</v>
      </c>
      <c r="E9" s="76"/>
      <c r="F9" s="76" t="s">
        <v>76</v>
      </c>
      <c r="G9" s="76"/>
      <c r="H9" s="237" t="s">
        <v>161</v>
      </c>
      <c r="I9" s="238"/>
      <c r="J9" s="77"/>
      <c r="K9" s="41"/>
      <c r="L9" s="41"/>
      <c r="M9" s="41"/>
      <c r="N9" s="238" t="s">
        <v>176</v>
      </c>
      <c r="O9" s="238"/>
      <c r="P9" s="238"/>
      <c r="Q9" s="199"/>
      <c r="R9" s="158" t="s">
        <v>217</v>
      </c>
      <c r="S9" s="199"/>
      <c r="T9" s="199"/>
      <c r="U9" s="199"/>
      <c r="V9" s="158" t="s">
        <v>185</v>
      </c>
      <c r="W9" s="238"/>
      <c r="X9" s="76" t="s">
        <v>52</v>
      </c>
      <c r="Y9" s="76"/>
      <c r="Z9" s="76" t="s">
        <v>86</v>
      </c>
      <c r="AA9" s="76"/>
    </row>
    <row r="10" spans="1:28" s="75" customFormat="1" ht="20" customHeight="1">
      <c r="A10" s="25"/>
      <c r="B10" s="26"/>
      <c r="C10" s="76"/>
      <c r="D10" s="76" t="s">
        <v>31</v>
      </c>
      <c r="E10" s="76"/>
      <c r="F10" s="76" t="s">
        <v>77</v>
      </c>
      <c r="G10" s="76"/>
      <c r="H10" s="237" t="s">
        <v>162</v>
      </c>
      <c r="I10" s="238"/>
      <c r="J10" s="77" t="s">
        <v>61</v>
      </c>
      <c r="K10" s="238"/>
      <c r="L10" s="77"/>
      <c r="M10" s="238"/>
      <c r="N10" s="238" t="s">
        <v>175</v>
      </c>
      <c r="O10" s="238"/>
      <c r="P10" s="238" t="s">
        <v>188</v>
      </c>
      <c r="Q10" s="238"/>
      <c r="R10" s="238" t="s">
        <v>218</v>
      </c>
      <c r="S10" s="238"/>
      <c r="T10" s="158" t="s">
        <v>198</v>
      </c>
      <c r="U10" s="158"/>
      <c r="V10" s="158" t="s">
        <v>186</v>
      </c>
      <c r="W10" s="238"/>
      <c r="X10" s="76" t="s">
        <v>62</v>
      </c>
      <c r="Y10" s="76"/>
      <c r="Z10" s="76" t="s">
        <v>87</v>
      </c>
      <c r="AA10" s="76"/>
      <c r="AB10" s="76" t="s">
        <v>15</v>
      </c>
    </row>
    <row r="11" spans="1:28" s="75" customFormat="1" ht="20" customHeight="1">
      <c r="A11" s="25"/>
      <c r="B11" s="235"/>
      <c r="C11" s="76"/>
      <c r="D11" s="76" t="s">
        <v>32</v>
      </c>
      <c r="E11" s="76"/>
      <c r="F11" s="76" t="s">
        <v>75</v>
      </c>
      <c r="G11" s="76"/>
      <c r="H11" s="237" t="s">
        <v>331</v>
      </c>
      <c r="I11" s="238"/>
      <c r="J11" s="238" t="s">
        <v>60</v>
      </c>
      <c r="K11" s="238"/>
      <c r="L11" s="238" t="s">
        <v>85</v>
      </c>
      <c r="M11" s="238"/>
      <c r="N11" s="238" t="s">
        <v>130</v>
      </c>
      <c r="O11" s="238"/>
      <c r="P11" s="238" t="s">
        <v>60</v>
      </c>
      <c r="Q11" s="238"/>
      <c r="R11" s="238" t="s">
        <v>60</v>
      </c>
      <c r="S11" s="238"/>
      <c r="T11" s="158" t="s">
        <v>60</v>
      </c>
      <c r="U11" s="158"/>
      <c r="V11" s="158" t="s">
        <v>150</v>
      </c>
      <c r="W11" s="238"/>
      <c r="X11" s="76" t="s">
        <v>63</v>
      </c>
      <c r="Y11" s="76"/>
      <c r="Z11" s="76" t="s">
        <v>72</v>
      </c>
      <c r="AA11" s="76"/>
      <c r="AB11" s="78" t="s">
        <v>36</v>
      </c>
    </row>
    <row r="12" spans="1:28" s="75" customFormat="1" ht="20" customHeight="1">
      <c r="A12" s="25"/>
      <c r="B12" s="26"/>
      <c r="C12" s="26"/>
      <c r="D12" s="310" t="s">
        <v>34</v>
      </c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</row>
    <row r="13" spans="1:28" s="75" customFormat="1" ht="20" customHeight="1">
      <c r="A13" s="20" t="s">
        <v>220</v>
      </c>
      <c r="B13" s="26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240"/>
      <c r="U13" s="240"/>
      <c r="V13" s="240"/>
      <c r="W13" s="93"/>
      <c r="X13" s="93"/>
      <c r="Y13" s="93"/>
      <c r="Z13" s="93"/>
      <c r="AA13" s="93"/>
      <c r="AB13" s="93"/>
    </row>
    <row r="14" spans="1:28" s="75" customFormat="1" ht="20" customHeight="1">
      <c r="A14" s="20" t="s">
        <v>219</v>
      </c>
      <c r="B14" s="26"/>
      <c r="C14" s="93"/>
      <c r="D14" s="268">
        <v>8983101</v>
      </c>
      <c r="E14" s="268"/>
      <c r="F14" s="268">
        <v>1684317</v>
      </c>
      <c r="G14" s="268"/>
      <c r="H14" s="268">
        <v>288833</v>
      </c>
      <c r="I14" s="268"/>
      <c r="J14" s="268">
        <v>900000</v>
      </c>
      <c r="K14" s="268"/>
      <c r="L14" s="268">
        <v>72342210</v>
      </c>
      <c r="M14" s="268"/>
      <c r="N14" s="268">
        <v>19911230</v>
      </c>
      <c r="O14" s="268"/>
      <c r="P14" s="268">
        <v>-162469</v>
      </c>
      <c r="Q14" s="268"/>
      <c r="R14" s="268">
        <v>-72752</v>
      </c>
      <c r="S14" s="268"/>
      <c r="T14" s="268">
        <v>259657</v>
      </c>
      <c r="U14" s="268"/>
      <c r="V14" s="268">
        <v>24436</v>
      </c>
      <c r="W14" s="268"/>
      <c r="X14" s="268">
        <v>104134127</v>
      </c>
      <c r="Y14" s="268"/>
      <c r="Z14" s="268">
        <v>188673100</v>
      </c>
      <c r="AA14" s="268"/>
      <c r="AB14" s="268">
        <v>292807227</v>
      </c>
    </row>
    <row r="15" spans="1:28" s="75" customFormat="1" ht="20" customHeight="1">
      <c r="A15" s="82" t="s">
        <v>189</v>
      </c>
      <c r="B15" s="26"/>
      <c r="C15" s="93"/>
      <c r="D15" s="95"/>
      <c r="E15" s="96"/>
      <c r="F15" s="95"/>
      <c r="G15" s="95"/>
      <c r="H15" s="95"/>
      <c r="I15" s="96"/>
      <c r="J15" s="95"/>
      <c r="K15" s="96"/>
      <c r="L15" s="95"/>
      <c r="M15" s="96"/>
      <c r="N15" s="96"/>
      <c r="O15" s="96"/>
      <c r="P15" s="95"/>
      <c r="Q15" s="96"/>
      <c r="R15" s="95"/>
      <c r="S15" s="96"/>
      <c r="T15" s="255"/>
      <c r="U15" s="255"/>
      <c r="V15" s="255"/>
      <c r="W15" s="96"/>
      <c r="X15" s="95"/>
      <c r="Y15" s="96"/>
      <c r="Z15" s="95"/>
      <c r="AA15" s="96"/>
      <c r="AB15" s="95"/>
    </row>
    <row r="16" spans="1:28" s="75" customFormat="1" ht="20" customHeight="1">
      <c r="A16" s="82" t="s">
        <v>111</v>
      </c>
      <c r="B16" s="26"/>
      <c r="C16" s="93"/>
      <c r="D16" s="95"/>
      <c r="E16" s="96"/>
      <c r="F16" s="95"/>
      <c r="G16" s="95"/>
      <c r="H16" s="95"/>
      <c r="I16" s="96"/>
      <c r="J16" s="95"/>
      <c r="K16" s="96"/>
      <c r="L16" s="95"/>
      <c r="M16" s="96"/>
      <c r="N16" s="96"/>
      <c r="O16" s="96"/>
      <c r="P16" s="95"/>
      <c r="Q16" s="96"/>
      <c r="R16" s="95"/>
      <c r="S16" s="96"/>
      <c r="T16" s="18"/>
      <c r="U16" s="18"/>
      <c r="V16" s="18"/>
      <c r="W16" s="96"/>
      <c r="X16" s="95"/>
      <c r="Y16" s="96"/>
      <c r="Z16" s="95"/>
      <c r="AA16" s="96"/>
      <c r="AB16" s="95"/>
    </row>
    <row r="17" spans="1:28" s="75" customFormat="1" ht="20" customHeight="1">
      <c r="A17" s="86" t="s">
        <v>160</v>
      </c>
      <c r="B17" s="26"/>
      <c r="C17" s="93"/>
      <c r="D17" s="95"/>
      <c r="E17" s="96"/>
      <c r="F17" s="95"/>
      <c r="G17" s="95"/>
      <c r="H17" s="95"/>
      <c r="I17" s="96"/>
      <c r="J17" s="95"/>
      <c r="K17" s="96"/>
      <c r="L17" s="95"/>
      <c r="M17" s="96"/>
      <c r="N17" s="96"/>
      <c r="O17" s="96"/>
      <c r="P17" s="95"/>
      <c r="Q17" s="96"/>
      <c r="R17" s="95"/>
      <c r="S17" s="96"/>
      <c r="T17" s="18"/>
      <c r="U17" s="18"/>
      <c r="V17" s="18"/>
      <c r="W17" s="96"/>
      <c r="X17" s="95"/>
      <c r="Y17" s="96"/>
      <c r="Z17" s="95"/>
      <c r="AA17" s="96"/>
      <c r="AB17" s="95"/>
    </row>
    <row r="18" spans="1:28" s="75" customFormat="1" ht="20" customHeight="1">
      <c r="A18" s="86" t="s">
        <v>156</v>
      </c>
      <c r="B18" s="26"/>
      <c r="C18" s="93"/>
      <c r="D18" s="194">
        <v>0</v>
      </c>
      <c r="E18" s="129"/>
      <c r="F18" s="194">
        <v>0</v>
      </c>
      <c r="G18" s="129"/>
      <c r="H18" s="194">
        <v>0</v>
      </c>
      <c r="I18" s="129"/>
      <c r="J18" s="194">
        <v>0</v>
      </c>
      <c r="K18" s="129"/>
      <c r="L18" s="194">
        <v>0</v>
      </c>
      <c r="M18" s="129"/>
      <c r="N18" s="194">
        <v>0</v>
      </c>
      <c r="O18" s="129"/>
      <c r="P18" s="194">
        <v>0</v>
      </c>
      <c r="Q18" s="129"/>
      <c r="R18" s="194">
        <v>0</v>
      </c>
      <c r="S18" s="129"/>
      <c r="T18" s="194">
        <v>0</v>
      </c>
      <c r="U18" s="129"/>
      <c r="V18" s="194">
        <v>0</v>
      </c>
      <c r="W18" s="129"/>
      <c r="X18" s="194">
        <v>0</v>
      </c>
      <c r="Y18" s="129"/>
      <c r="Z18" s="194">
        <v>-3</v>
      </c>
      <c r="AA18" s="129"/>
      <c r="AB18" s="194">
        <f>SUM(X18:Z18)</f>
        <v>-3</v>
      </c>
    </row>
    <row r="19" spans="1:28" s="75" customFormat="1" ht="20" customHeight="1">
      <c r="A19" s="86" t="s">
        <v>178</v>
      </c>
      <c r="B19" s="26"/>
      <c r="C19" s="93"/>
      <c r="D19" s="195">
        <v>0</v>
      </c>
      <c r="E19" s="100"/>
      <c r="F19" s="195">
        <v>0</v>
      </c>
      <c r="G19" s="100"/>
      <c r="H19" s="195">
        <v>0</v>
      </c>
      <c r="I19" s="100"/>
      <c r="J19" s="195">
        <v>0</v>
      </c>
      <c r="K19" s="100"/>
      <c r="L19" s="195">
        <v>0</v>
      </c>
      <c r="M19" s="100"/>
      <c r="N19" s="195">
        <v>0</v>
      </c>
      <c r="O19" s="100"/>
      <c r="P19" s="195">
        <v>0</v>
      </c>
      <c r="Q19" s="100"/>
      <c r="R19" s="195">
        <v>0</v>
      </c>
      <c r="S19" s="100"/>
      <c r="T19" s="195">
        <v>0</v>
      </c>
      <c r="U19" s="100"/>
      <c r="V19" s="269">
        <v>0</v>
      </c>
      <c r="W19" s="100"/>
      <c r="X19" s="195">
        <v>0</v>
      </c>
      <c r="Y19" s="100"/>
      <c r="Z19" s="195">
        <f>SUM(Z18)</f>
        <v>-3</v>
      </c>
      <c r="AA19" s="100"/>
      <c r="AB19" s="195">
        <f>SUM(X19:Z19)</f>
        <v>-3</v>
      </c>
    </row>
    <row r="20" spans="1:28" s="75" customFormat="1" ht="20" hidden="1" customHeight="1">
      <c r="A20" s="86" t="s">
        <v>222</v>
      </c>
      <c r="B20" s="26"/>
      <c r="C20" s="9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92"/>
      <c r="W20" s="100"/>
      <c r="X20" s="100"/>
      <c r="Y20" s="100"/>
      <c r="Z20" s="100"/>
      <c r="AA20" s="100"/>
      <c r="AB20" s="100"/>
    </row>
    <row r="21" spans="1:28" s="75" customFormat="1" ht="20" hidden="1" customHeight="1">
      <c r="A21" s="86" t="s">
        <v>223</v>
      </c>
      <c r="B21" s="26"/>
      <c r="C21" s="93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92"/>
      <c r="W21" s="100"/>
      <c r="X21" s="100"/>
      <c r="Y21" s="100"/>
      <c r="Z21" s="100"/>
      <c r="AA21" s="100"/>
      <c r="AB21" s="100"/>
    </row>
    <row r="22" spans="1:28" s="75" customFormat="1" ht="20" hidden="1" customHeight="1">
      <c r="A22" s="200" t="s">
        <v>224</v>
      </c>
      <c r="B22" s="26"/>
      <c r="C22" s="93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92"/>
      <c r="W22" s="100"/>
      <c r="X22" s="100"/>
      <c r="Y22" s="100"/>
      <c r="Z22" s="100"/>
      <c r="AA22" s="100"/>
      <c r="AB22" s="100"/>
    </row>
    <row r="23" spans="1:28" s="75" customFormat="1" ht="20" hidden="1" customHeight="1">
      <c r="A23" s="200" t="s">
        <v>225</v>
      </c>
      <c r="B23" s="26"/>
      <c r="C23" s="93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92"/>
      <c r="W23" s="100"/>
      <c r="X23" s="100"/>
      <c r="Y23" s="100"/>
      <c r="Z23" s="100"/>
      <c r="AA23" s="100"/>
      <c r="AB23" s="100"/>
    </row>
    <row r="24" spans="1:28" s="75" customFormat="1" ht="20" hidden="1" customHeight="1">
      <c r="A24" s="200" t="s">
        <v>226</v>
      </c>
      <c r="B24" s="26"/>
      <c r="C24" s="93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92"/>
      <c r="W24" s="100"/>
      <c r="X24" s="100"/>
      <c r="Y24" s="100"/>
      <c r="Z24" s="100"/>
      <c r="AA24" s="100"/>
      <c r="AB24" s="100"/>
    </row>
    <row r="25" spans="1:28" s="75" customFormat="1" ht="20" hidden="1" customHeight="1">
      <c r="A25" s="200" t="s">
        <v>227</v>
      </c>
      <c r="B25" s="26"/>
      <c r="C25" s="93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92"/>
      <c r="W25" s="100"/>
      <c r="X25" s="100"/>
      <c r="Y25" s="100"/>
      <c r="Z25" s="100"/>
      <c r="AA25" s="100"/>
      <c r="AB25" s="100"/>
    </row>
    <row r="26" spans="1:28" s="75" customFormat="1" ht="20" hidden="1" customHeight="1">
      <c r="A26" s="200" t="s">
        <v>228</v>
      </c>
      <c r="B26" s="26"/>
      <c r="C26" s="93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92"/>
      <c r="W26" s="100"/>
      <c r="X26" s="100"/>
      <c r="Y26" s="100"/>
      <c r="Z26" s="100"/>
      <c r="AA26" s="100"/>
      <c r="AB26" s="100"/>
    </row>
    <row r="27" spans="1:28" s="75" customFormat="1" ht="20" hidden="1" customHeight="1">
      <c r="A27" s="86" t="s">
        <v>260</v>
      </c>
      <c r="B27" s="26" t="s">
        <v>249</v>
      </c>
      <c r="C27" s="93"/>
      <c r="D27" s="195"/>
      <c r="E27" s="100"/>
      <c r="F27" s="195"/>
      <c r="G27" s="100"/>
      <c r="H27" s="195"/>
      <c r="I27" s="100"/>
      <c r="J27" s="195"/>
      <c r="K27" s="100"/>
      <c r="L27" s="195"/>
      <c r="M27" s="100"/>
      <c r="N27" s="195"/>
      <c r="O27" s="100"/>
      <c r="P27" s="195"/>
      <c r="Q27" s="100"/>
      <c r="R27" s="195"/>
      <c r="S27" s="100"/>
      <c r="T27" s="195"/>
      <c r="U27" s="100"/>
      <c r="V27" s="269"/>
      <c r="W27" s="100"/>
      <c r="X27" s="195"/>
      <c r="Y27" s="100"/>
      <c r="Z27" s="269"/>
      <c r="AA27" s="100"/>
      <c r="AB27" s="269"/>
    </row>
    <row r="28" spans="1:28" s="75" customFormat="1" ht="20" hidden="1" customHeight="1">
      <c r="A28" s="86" t="s">
        <v>202</v>
      </c>
      <c r="B28" s="26"/>
      <c r="C28" s="93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92"/>
      <c r="W28" s="100"/>
      <c r="X28" s="100"/>
      <c r="Y28" s="100"/>
      <c r="Z28" s="192"/>
      <c r="AA28" s="100"/>
      <c r="AB28" s="192"/>
    </row>
    <row r="29" spans="1:28" s="75" customFormat="1" ht="20" hidden="1" customHeight="1">
      <c r="A29" s="86" t="s">
        <v>229</v>
      </c>
      <c r="B29" s="26"/>
      <c r="C29" s="93"/>
      <c r="D29" s="195">
        <v>0</v>
      </c>
      <c r="E29" s="100"/>
      <c r="F29" s="195">
        <v>0</v>
      </c>
      <c r="G29" s="100"/>
      <c r="H29" s="195">
        <v>0</v>
      </c>
      <c r="I29" s="100"/>
      <c r="J29" s="195">
        <v>0</v>
      </c>
      <c r="K29" s="100"/>
      <c r="L29" s="195">
        <v>0</v>
      </c>
      <c r="M29" s="100"/>
      <c r="N29" s="195">
        <v>0</v>
      </c>
      <c r="O29" s="100"/>
      <c r="P29" s="195">
        <v>0</v>
      </c>
      <c r="Q29" s="100"/>
      <c r="R29" s="195">
        <v>0</v>
      </c>
      <c r="S29" s="100"/>
      <c r="T29" s="195">
        <v>0</v>
      </c>
      <c r="U29" s="100"/>
      <c r="V29" s="269">
        <v>0</v>
      </c>
      <c r="W29" s="100"/>
      <c r="X29" s="195">
        <v>0</v>
      </c>
      <c r="Y29" s="100"/>
      <c r="Z29" s="269">
        <v>0</v>
      </c>
      <c r="AA29" s="100"/>
      <c r="AB29" s="269">
        <v>0</v>
      </c>
    </row>
    <row r="30" spans="1:28" s="94" customFormat="1" ht="20" customHeight="1">
      <c r="A30" s="27" t="s">
        <v>190</v>
      </c>
      <c r="B30" s="89"/>
      <c r="C30" s="93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</row>
    <row r="31" spans="1:28" s="94" customFormat="1" ht="20" customHeight="1">
      <c r="A31" s="27" t="s">
        <v>111</v>
      </c>
      <c r="B31" s="101"/>
      <c r="C31" s="93"/>
      <c r="D31" s="195">
        <v>0</v>
      </c>
      <c r="E31" s="100"/>
      <c r="F31" s="195">
        <v>0</v>
      </c>
      <c r="G31" s="100"/>
      <c r="H31" s="195">
        <v>0</v>
      </c>
      <c r="I31" s="100"/>
      <c r="J31" s="195">
        <v>0</v>
      </c>
      <c r="K31" s="100"/>
      <c r="L31" s="195">
        <v>0</v>
      </c>
      <c r="M31" s="100"/>
      <c r="N31" s="195">
        <v>0</v>
      </c>
      <c r="O31" s="100"/>
      <c r="P31" s="195">
        <v>0</v>
      </c>
      <c r="Q31" s="100"/>
      <c r="R31" s="195">
        <v>0</v>
      </c>
      <c r="S31" s="100"/>
      <c r="T31" s="195">
        <v>0</v>
      </c>
      <c r="U31" s="100"/>
      <c r="V31" s="195">
        <v>0</v>
      </c>
      <c r="W31" s="100"/>
      <c r="X31" s="271">
        <v>0</v>
      </c>
      <c r="Y31" s="100"/>
      <c r="Z31" s="195">
        <f>Z19</f>
        <v>-3</v>
      </c>
      <c r="AA31" s="100"/>
      <c r="AB31" s="195">
        <f>SUM(X31:Z31)</f>
        <v>-3</v>
      </c>
    </row>
    <row r="32" spans="1:28" s="94" customFormat="1" ht="20" customHeight="1">
      <c r="A32" s="27" t="s">
        <v>88</v>
      </c>
      <c r="B32" s="101"/>
      <c r="C32" s="93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191"/>
      <c r="U32" s="191"/>
      <c r="V32" s="191"/>
      <c r="W32" s="38"/>
      <c r="X32" s="38"/>
      <c r="Y32" s="38"/>
      <c r="Z32" s="38"/>
      <c r="AA32" s="38"/>
      <c r="AB32" s="38"/>
    </row>
    <row r="33" spans="1:28" s="75" customFormat="1" ht="20" customHeight="1">
      <c r="A33" s="58" t="s">
        <v>100</v>
      </c>
      <c r="B33" s="102"/>
      <c r="C33" s="130"/>
      <c r="D33" s="131">
        <v>0</v>
      </c>
      <c r="E33" s="145"/>
      <c r="F33" s="131">
        <v>0</v>
      </c>
      <c r="G33" s="131"/>
      <c r="H33" s="131">
        <v>0</v>
      </c>
      <c r="I33" s="128"/>
      <c r="J33" s="131">
        <v>0</v>
      </c>
      <c r="K33" s="128"/>
      <c r="L33" s="128">
        <v>3453025</v>
      </c>
      <c r="M33" s="128"/>
      <c r="N33" s="131">
        <v>0</v>
      </c>
      <c r="O33" s="128"/>
      <c r="P33" s="131">
        <v>0</v>
      </c>
      <c r="Q33" s="128"/>
      <c r="R33" s="131">
        <v>0</v>
      </c>
      <c r="S33" s="128"/>
      <c r="T33" s="131">
        <v>0</v>
      </c>
      <c r="U33" s="131"/>
      <c r="V33" s="131">
        <f>SUM(P33:T33)</f>
        <v>0</v>
      </c>
      <c r="W33" s="128"/>
      <c r="X33" s="106">
        <f>SUM(D33:N33)</f>
        <v>3453025</v>
      </c>
      <c r="Y33" s="104"/>
      <c r="Z33" s="105">
        <v>801311</v>
      </c>
      <c r="AA33" s="104"/>
      <c r="AB33" s="128">
        <f>SUM(X33:Z33)</f>
        <v>4254336</v>
      </c>
    </row>
    <row r="34" spans="1:28" s="75" customFormat="1" ht="20" customHeight="1">
      <c r="A34" s="56" t="s">
        <v>91</v>
      </c>
      <c r="B34" s="89"/>
      <c r="C34" s="127"/>
      <c r="D34" s="274">
        <v>0</v>
      </c>
      <c r="E34" s="128"/>
      <c r="F34" s="274">
        <v>0</v>
      </c>
      <c r="G34" s="272"/>
      <c r="H34" s="131">
        <v>0</v>
      </c>
      <c r="I34" s="128"/>
      <c r="J34" s="274">
        <v>0</v>
      </c>
      <c r="K34" s="128"/>
      <c r="L34" s="274">
        <v>0</v>
      </c>
      <c r="M34" s="128"/>
      <c r="N34" s="274">
        <v>0</v>
      </c>
      <c r="O34" s="128"/>
      <c r="P34" s="131">
        <v>-163085</v>
      </c>
      <c r="Q34" s="128"/>
      <c r="R34" s="131">
        <v>-17843</v>
      </c>
      <c r="S34" s="128"/>
      <c r="T34" s="189">
        <f>'PL 3M 5-6'!E79</f>
        <v>110400</v>
      </c>
      <c r="U34" s="191"/>
      <c r="V34" s="189">
        <f>SUM(P34:T34)</f>
        <v>-70528</v>
      </c>
      <c r="W34" s="128"/>
      <c r="X34" s="106">
        <f>SUM(V34,D34:N34)</f>
        <v>-70528</v>
      </c>
      <c r="Y34" s="104"/>
      <c r="Z34" s="107">
        <v>-133542</v>
      </c>
      <c r="AA34" s="104"/>
      <c r="AB34" s="128">
        <f>SUM(X34:Z34)</f>
        <v>-204070</v>
      </c>
    </row>
    <row r="35" spans="1:28" s="75" customFormat="1" ht="20" customHeight="1">
      <c r="A35" s="27" t="s">
        <v>80</v>
      </c>
      <c r="B35" s="102"/>
      <c r="D35" s="147">
        <v>0</v>
      </c>
      <c r="E35" s="97"/>
      <c r="F35" s="147">
        <v>0</v>
      </c>
      <c r="G35" s="143"/>
      <c r="H35" s="147">
        <v>0</v>
      </c>
      <c r="I35" s="95"/>
      <c r="J35" s="147">
        <v>0</v>
      </c>
      <c r="K35" s="97"/>
      <c r="L35" s="147">
        <f>SUM(L33:L34)</f>
        <v>3453025</v>
      </c>
      <c r="M35" s="97"/>
      <c r="N35" s="147">
        <v>0</v>
      </c>
      <c r="O35" s="95"/>
      <c r="P35" s="147">
        <f>SUM(P33:P34)</f>
        <v>-163085</v>
      </c>
      <c r="Q35" s="95"/>
      <c r="R35" s="147">
        <f>SUM(R33:R34)</f>
        <v>-17843</v>
      </c>
      <c r="S35" s="95"/>
      <c r="T35" s="147">
        <f>SUM(T33:T34)</f>
        <v>110400</v>
      </c>
      <c r="U35" s="196"/>
      <c r="V35" s="147">
        <f>SUM(V33:V34)</f>
        <v>-70528</v>
      </c>
      <c r="W35" s="97"/>
      <c r="X35" s="147">
        <f>SUM(X33:X34)</f>
        <v>3382497</v>
      </c>
      <c r="Y35" s="97"/>
      <c r="Z35" s="147">
        <f>SUM(Z33:Z34)</f>
        <v>667769</v>
      </c>
      <c r="AA35" s="97"/>
      <c r="AB35" s="147">
        <f>SUM(AB33:AB34)</f>
        <v>4050266</v>
      </c>
    </row>
    <row r="36" spans="1:28" s="75" customFormat="1" ht="20" customHeight="1">
      <c r="A36" s="27"/>
      <c r="B36" s="102"/>
      <c r="D36" s="143"/>
      <c r="E36" s="97"/>
      <c r="F36" s="143"/>
      <c r="G36" s="143"/>
      <c r="H36" s="132"/>
      <c r="I36" s="95"/>
      <c r="J36" s="143"/>
      <c r="K36" s="97"/>
      <c r="L36" s="132"/>
      <c r="M36" s="97"/>
      <c r="N36" s="143"/>
      <c r="O36" s="95"/>
      <c r="P36" s="132"/>
      <c r="Q36" s="95"/>
      <c r="R36" s="132"/>
      <c r="S36" s="95"/>
      <c r="T36" s="132"/>
      <c r="U36" s="132"/>
      <c r="V36" s="132"/>
      <c r="W36" s="97"/>
      <c r="X36" s="132"/>
      <c r="Y36" s="97"/>
      <c r="Z36" s="132"/>
      <c r="AA36" s="97"/>
      <c r="AB36" s="132"/>
    </row>
    <row r="37" spans="1:28" s="75" customFormat="1" ht="20" hidden="1" customHeight="1">
      <c r="A37" s="231" t="s">
        <v>241</v>
      </c>
      <c r="B37" s="102"/>
      <c r="D37" s="143"/>
      <c r="E37" s="97"/>
      <c r="F37" s="143"/>
      <c r="G37" s="143"/>
      <c r="H37" s="132"/>
      <c r="I37" s="95"/>
      <c r="J37" s="143"/>
      <c r="K37" s="97"/>
      <c r="L37" s="132"/>
      <c r="M37" s="97"/>
      <c r="N37" s="143"/>
      <c r="O37" s="95"/>
      <c r="P37" s="132"/>
      <c r="Q37" s="95"/>
      <c r="R37" s="132"/>
      <c r="S37" s="95"/>
      <c r="T37" s="132"/>
      <c r="U37" s="132"/>
      <c r="V37" s="132"/>
      <c r="W37" s="97"/>
      <c r="X37" s="132"/>
      <c r="Y37" s="97"/>
      <c r="Z37" s="132"/>
      <c r="AA37" s="97"/>
      <c r="AB37" s="132"/>
    </row>
    <row r="38" spans="1:28" s="75" customFormat="1" ht="20" hidden="1" customHeight="1">
      <c r="A38" s="231" t="s">
        <v>242</v>
      </c>
      <c r="B38" s="102"/>
      <c r="D38" s="143"/>
      <c r="E38" s="97"/>
      <c r="F38" s="143"/>
      <c r="G38" s="143"/>
      <c r="H38" s="132"/>
      <c r="I38" s="95"/>
      <c r="J38" s="143"/>
      <c r="K38" s="97"/>
      <c r="L38" s="132"/>
      <c r="M38" s="97"/>
      <c r="N38" s="143"/>
      <c r="O38" s="95"/>
      <c r="P38" s="132"/>
      <c r="Q38" s="95"/>
      <c r="R38" s="132"/>
      <c r="S38" s="95"/>
      <c r="T38" s="132"/>
      <c r="U38" s="132"/>
      <c r="V38" s="132"/>
      <c r="W38" s="97"/>
      <c r="X38" s="132"/>
      <c r="Y38" s="97"/>
      <c r="Z38" s="132"/>
      <c r="AA38" s="97"/>
      <c r="AB38" s="132"/>
    </row>
    <row r="39" spans="1:28" s="75" customFormat="1" ht="20" customHeight="1">
      <c r="A39" s="87" t="s">
        <v>177</v>
      </c>
      <c r="B39" s="102"/>
      <c r="D39" s="143"/>
      <c r="E39" s="97"/>
      <c r="F39" s="143"/>
      <c r="G39" s="143"/>
      <c r="H39" s="132"/>
      <c r="I39" s="95"/>
      <c r="J39" s="143"/>
      <c r="K39" s="97"/>
      <c r="L39" s="132"/>
      <c r="M39" s="97"/>
      <c r="N39" s="143"/>
      <c r="O39" s="95"/>
      <c r="P39" s="132"/>
      <c r="Q39" s="95"/>
      <c r="R39" s="132"/>
      <c r="S39" s="95"/>
      <c r="T39" s="184"/>
      <c r="U39" s="184"/>
      <c r="V39" s="190"/>
      <c r="W39" s="97"/>
      <c r="X39" s="132"/>
      <c r="Y39" s="97"/>
      <c r="Z39" s="132"/>
      <c r="AA39" s="97"/>
      <c r="AB39" s="132"/>
    </row>
    <row r="40" spans="1:28" s="75" customFormat="1" ht="20" customHeight="1">
      <c r="A40" s="39" t="s">
        <v>140</v>
      </c>
      <c r="B40" s="26"/>
      <c r="D40" s="194">
        <v>0</v>
      </c>
      <c r="E40" s="145"/>
      <c r="F40" s="194">
        <v>0</v>
      </c>
      <c r="G40" s="131"/>
      <c r="H40" s="194">
        <v>0</v>
      </c>
      <c r="I40" s="128"/>
      <c r="J40" s="194">
        <v>0</v>
      </c>
      <c r="K40" s="145"/>
      <c r="L40" s="131">
        <v>-252055</v>
      </c>
      <c r="M40" s="145"/>
      <c r="N40" s="194">
        <v>0</v>
      </c>
      <c r="O40" s="128"/>
      <c r="P40" s="194">
        <v>0</v>
      </c>
      <c r="Q40" s="128"/>
      <c r="R40" s="194">
        <v>0</v>
      </c>
      <c r="S40" s="128"/>
      <c r="T40" s="194">
        <v>0</v>
      </c>
      <c r="U40" s="129"/>
      <c r="V40" s="194">
        <v>0</v>
      </c>
      <c r="W40" s="145"/>
      <c r="X40" s="146">
        <v>-252055</v>
      </c>
      <c r="Y40" s="145"/>
      <c r="Z40" s="194">
        <v>0</v>
      </c>
      <c r="AA40" s="145"/>
      <c r="AB40" s="140">
        <f>SUM(X40:Z40)</f>
        <v>-252055</v>
      </c>
    </row>
    <row r="41" spans="1:28" s="75" customFormat="1" ht="20" customHeight="1" thickBot="1">
      <c r="A41" s="29" t="s">
        <v>221</v>
      </c>
      <c r="B41" s="102"/>
      <c r="C41" s="28"/>
      <c r="D41" s="133">
        <f>D14+D35+D40</f>
        <v>8983101</v>
      </c>
      <c r="E41" s="134"/>
      <c r="F41" s="133">
        <f>F14+F35+F40</f>
        <v>1684317</v>
      </c>
      <c r="G41" s="134"/>
      <c r="H41" s="133">
        <f>H14+H35+H40+H31</f>
        <v>288833</v>
      </c>
      <c r="I41" s="95"/>
      <c r="J41" s="133">
        <f>J14+J35+J40</f>
        <v>900000</v>
      </c>
      <c r="K41" s="134"/>
      <c r="L41" s="133">
        <f>L14+L35+L40</f>
        <v>75543180</v>
      </c>
      <c r="M41" s="134"/>
      <c r="N41" s="133">
        <f>N14+N35+N40</f>
        <v>19911230</v>
      </c>
      <c r="O41" s="95"/>
      <c r="P41" s="133">
        <f>P14+P35+P40</f>
        <v>-325554</v>
      </c>
      <c r="Q41" s="95"/>
      <c r="R41" s="133">
        <f>R14+R35+R40</f>
        <v>-90595</v>
      </c>
      <c r="S41" s="95"/>
      <c r="T41" s="133">
        <f>T14+T35+T40</f>
        <v>370057</v>
      </c>
      <c r="U41" s="134"/>
      <c r="V41" s="133">
        <f>V14+V35+V40</f>
        <v>-46092</v>
      </c>
      <c r="W41" s="134"/>
      <c r="X41" s="133">
        <f>X14+X35+X40+X31</f>
        <v>107264569</v>
      </c>
      <c r="Y41" s="134"/>
      <c r="Z41" s="133">
        <f>Z14+Z35+Z40+Z31</f>
        <v>189340866</v>
      </c>
      <c r="AA41" s="134"/>
      <c r="AB41" s="133">
        <f>SUM(X41:Z41)</f>
        <v>296605435</v>
      </c>
    </row>
    <row r="42" spans="1:28" ht="20.25" customHeight="1" thickTop="1"/>
  </sheetData>
  <mergeCells count="4">
    <mergeCell ref="D4:AB4"/>
    <mergeCell ref="J5:L5"/>
    <mergeCell ref="D12:AB12"/>
    <mergeCell ref="P5:V5"/>
  </mergeCells>
  <pageMargins left="0.6" right="0.6" top="0.48" bottom="0.5" header="0.5" footer="0.5"/>
  <pageSetup paperSize="9" scale="62" firstPageNumber="8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Normal="80" zoomScaleSheetLayoutView="100" workbookViewId="0"/>
  </sheetViews>
  <sheetFormatPr defaultColWidth="9.1796875" defaultRowHeight="20.25" customHeight="1"/>
  <cols>
    <col min="1" max="1" width="41.90625" style="7" customWidth="1"/>
    <col min="2" max="2" width="10" style="7" customWidth="1"/>
    <col min="3" max="3" width="15.36328125" style="3" customWidth="1"/>
    <col min="4" max="4" width="1.81640625" style="3" customWidth="1"/>
    <col min="5" max="5" width="15.36328125" style="3" customWidth="1"/>
    <col min="6" max="6" width="1.81640625" style="3" customWidth="1"/>
    <col min="7" max="7" width="15.36328125" style="3" customWidth="1"/>
    <col min="8" max="8" width="1.81640625" style="3" customWidth="1"/>
    <col min="9" max="9" width="15.36328125" style="3" customWidth="1"/>
    <col min="10" max="10" width="1.81640625" style="3" customWidth="1"/>
    <col min="11" max="11" width="15.36328125" style="3" customWidth="1"/>
    <col min="12" max="12" width="1.81640625" style="3" customWidth="1"/>
    <col min="13" max="13" width="15.36328125" style="3" customWidth="1"/>
    <col min="14" max="14" width="1.81640625" style="3" customWidth="1"/>
    <col min="15" max="15" width="15.36328125" style="3" customWidth="1"/>
    <col min="16" max="16384" width="9.1796875" style="225"/>
  </cols>
  <sheetData>
    <row r="1" spans="1:15" s="208" customFormat="1" ht="20.25" customHeight="1">
      <c r="A1" s="12" t="s">
        <v>59</v>
      </c>
      <c r="B1" s="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s="211" customFormat="1" ht="20.25" customHeight="1">
      <c r="A2" s="209" t="s">
        <v>95</v>
      </c>
      <c r="B2" s="210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87" customFormat="1" ht="18.75" customHeight="1">
      <c r="A3" s="9"/>
      <c r="B3" s="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87" customFormat="1" ht="19.5" customHeight="1">
      <c r="A4" s="207"/>
      <c r="B4" s="207"/>
      <c r="C4" s="307" t="s">
        <v>106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</row>
    <row r="5" spans="1:15" s="87" customFormat="1" ht="19.5" customHeight="1">
      <c r="A5" s="207"/>
      <c r="B5" s="207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5" t="s">
        <v>148</v>
      </c>
      <c r="N5" s="204"/>
      <c r="O5" s="204"/>
    </row>
    <row r="6" spans="1:15" s="87" customFormat="1" ht="19.5" customHeight="1">
      <c r="A6" s="207"/>
      <c r="B6" s="207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5" t="s">
        <v>149</v>
      </c>
      <c r="N6" s="204"/>
      <c r="O6" s="204"/>
    </row>
    <row r="7" spans="1:15" s="87" customFormat="1" ht="19.5" customHeight="1">
      <c r="A7" s="207"/>
      <c r="B7" s="207"/>
      <c r="C7" s="204"/>
      <c r="D7" s="204"/>
      <c r="E7" s="204"/>
      <c r="F7" s="204"/>
      <c r="G7" s="311" t="s">
        <v>43</v>
      </c>
      <c r="H7" s="311"/>
      <c r="I7" s="311"/>
      <c r="J7" s="204"/>
      <c r="K7" s="204"/>
      <c r="L7" s="204"/>
      <c r="M7" s="206" t="s">
        <v>150</v>
      </c>
      <c r="N7" s="204"/>
      <c r="O7" s="204"/>
    </row>
    <row r="8" spans="1:15" s="87" customFormat="1" ht="19.5" customHeight="1">
      <c r="A8" s="212"/>
      <c r="B8" s="212"/>
      <c r="C8" s="205" t="s">
        <v>10</v>
      </c>
      <c r="D8" s="205"/>
      <c r="E8" s="205" t="s">
        <v>76</v>
      </c>
      <c r="F8" s="205"/>
      <c r="G8" s="77"/>
      <c r="H8" s="305"/>
      <c r="I8" s="305"/>
      <c r="J8" s="305"/>
      <c r="K8" s="205" t="s">
        <v>176</v>
      </c>
      <c r="L8" s="205"/>
      <c r="M8" s="205"/>
      <c r="N8" s="205"/>
    </row>
    <row r="9" spans="1:15" s="87" customFormat="1" ht="19.5" customHeight="1">
      <c r="A9" s="212"/>
      <c r="B9" s="212"/>
      <c r="C9" s="205" t="s">
        <v>31</v>
      </c>
      <c r="D9" s="205"/>
      <c r="E9" s="205" t="s">
        <v>77</v>
      </c>
      <c r="F9" s="205"/>
      <c r="G9" s="77" t="s">
        <v>61</v>
      </c>
      <c r="H9" s="205"/>
      <c r="I9" s="77"/>
      <c r="J9" s="205"/>
      <c r="K9" s="205" t="s">
        <v>175</v>
      </c>
      <c r="L9" s="205"/>
      <c r="M9" s="205" t="s">
        <v>198</v>
      </c>
      <c r="N9" s="205"/>
      <c r="O9" s="205" t="s">
        <v>15</v>
      </c>
    </row>
    <row r="10" spans="1:15" s="87" customFormat="1" ht="19.5" customHeight="1">
      <c r="A10" s="212"/>
      <c r="B10" s="203"/>
      <c r="C10" s="205" t="s">
        <v>32</v>
      </c>
      <c r="D10" s="205"/>
      <c r="E10" s="205" t="s">
        <v>75</v>
      </c>
      <c r="F10" s="205"/>
      <c r="G10" s="205" t="s">
        <v>60</v>
      </c>
      <c r="H10" s="205"/>
      <c r="I10" s="205" t="s">
        <v>85</v>
      </c>
      <c r="J10" s="205"/>
      <c r="K10" s="205" t="s">
        <v>130</v>
      </c>
      <c r="L10" s="205"/>
      <c r="M10" s="205" t="s">
        <v>60</v>
      </c>
      <c r="N10" s="205"/>
      <c r="O10" s="77" t="s">
        <v>36</v>
      </c>
    </row>
    <row r="11" spans="1:15" s="87" customFormat="1" ht="19.5" customHeight="1">
      <c r="A11" s="212"/>
      <c r="B11" s="42"/>
      <c r="C11" s="308" t="s">
        <v>34</v>
      </c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</row>
    <row r="12" spans="1:15" s="87" customFormat="1" ht="20" customHeight="1">
      <c r="A12" s="20" t="s">
        <v>270</v>
      </c>
      <c r="B12" s="40"/>
      <c r="C12" s="84"/>
      <c r="D12" s="84"/>
      <c r="E12" s="84"/>
      <c r="F12" s="84"/>
      <c r="G12" s="84"/>
      <c r="H12" s="84"/>
      <c r="I12" s="213"/>
      <c r="J12" s="84"/>
      <c r="K12" s="84"/>
      <c r="L12" s="84"/>
      <c r="M12" s="84"/>
      <c r="N12" s="84"/>
      <c r="O12" s="213"/>
    </row>
    <row r="13" spans="1:15" s="87" customFormat="1" ht="19.5" customHeight="1">
      <c r="A13" s="27" t="s">
        <v>271</v>
      </c>
      <c r="B13" s="27"/>
      <c r="C13" s="214">
        <v>8983101</v>
      </c>
      <c r="D13" s="214"/>
      <c r="E13" s="214">
        <v>1684317</v>
      </c>
      <c r="F13" s="214"/>
      <c r="G13" s="214">
        <v>900000</v>
      </c>
      <c r="H13" s="214"/>
      <c r="I13" s="214">
        <v>54437858</v>
      </c>
      <c r="J13" s="214"/>
      <c r="K13" s="214">
        <v>9955000</v>
      </c>
      <c r="L13" s="214"/>
      <c r="M13" s="214">
        <v>358495</v>
      </c>
      <c r="N13" s="214"/>
      <c r="O13" s="275">
        <f t="shared" ref="O13:O16" si="0">SUM(C13:N13)</f>
        <v>76318771</v>
      </c>
    </row>
    <row r="14" spans="1:15" s="87" customFormat="1" ht="19.5" customHeight="1">
      <c r="A14" s="9" t="s">
        <v>88</v>
      </c>
      <c r="B14" s="37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s="218" customFormat="1" ht="19.5" customHeight="1">
      <c r="A15" s="215" t="s">
        <v>92</v>
      </c>
      <c r="B15" s="216"/>
      <c r="C15" s="220">
        <v>0</v>
      </c>
      <c r="D15" s="217"/>
      <c r="E15" s="220">
        <v>0</v>
      </c>
      <c r="F15" s="217"/>
      <c r="G15" s="220">
        <v>0</v>
      </c>
      <c r="H15" s="217"/>
      <c r="I15" s="129">
        <f>'PL 3M 5-6'!G35</f>
        <v>2757885</v>
      </c>
      <c r="J15" s="217"/>
      <c r="K15" s="220">
        <v>0</v>
      </c>
      <c r="L15" s="217"/>
      <c r="M15" s="220">
        <v>0</v>
      </c>
      <c r="N15" s="217"/>
      <c r="O15" s="129">
        <f t="shared" si="0"/>
        <v>2757885</v>
      </c>
    </row>
    <row r="16" spans="1:15" s="87" customFormat="1" ht="19.5" customHeight="1">
      <c r="A16" s="58" t="s">
        <v>91</v>
      </c>
      <c r="B16" s="27"/>
      <c r="C16" s="276">
        <v>0</v>
      </c>
      <c r="D16" s="217"/>
      <c r="E16" s="276">
        <v>0</v>
      </c>
      <c r="F16" s="217"/>
      <c r="G16" s="276">
        <v>0</v>
      </c>
      <c r="H16" s="217"/>
      <c r="I16" s="276">
        <v>0</v>
      </c>
      <c r="J16" s="217"/>
      <c r="K16" s="276">
        <v>0</v>
      </c>
      <c r="L16" s="217"/>
      <c r="M16" s="276">
        <f>'PL 3M 5-6'!G81</f>
        <v>27118</v>
      </c>
      <c r="N16" s="217"/>
      <c r="O16" s="194">
        <f t="shared" si="0"/>
        <v>27118</v>
      </c>
    </row>
    <row r="17" spans="1:15" s="87" customFormat="1" ht="19.5" customHeight="1">
      <c r="A17" s="27" t="s">
        <v>80</v>
      </c>
      <c r="B17" s="58"/>
      <c r="C17" s="219">
        <f>SUM(C15)</f>
        <v>0</v>
      </c>
      <c r="D17" s="214"/>
      <c r="E17" s="219">
        <f>SUM(E15)</f>
        <v>0</v>
      </c>
      <c r="F17" s="214"/>
      <c r="G17" s="219">
        <f>SUM(G15)</f>
        <v>0</v>
      </c>
      <c r="H17" s="214"/>
      <c r="I17" s="219">
        <f>SUM(I15)</f>
        <v>2757885</v>
      </c>
      <c r="J17" s="214"/>
      <c r="K17" s="219">
        <f>SUM(K15)</f>
        <v>0</v>
      </c>
      <c r="L17" s="214"/>
      <c r="M17" s="219">
        <f>SUM(M15:M16)</f>
        <v>27118</v>
      </c>
      <c r="N17" s="214"/>
      <c r="O17" s="219">
        <f>SUM(C17:N17)</f>
        <v>2785003</v>
      </c>
    </row>
    <row r="18" spans="1:15" s="87" customFormat="1" ht="5" hidden="1" customHeight="1">
      <c r="A18" s="27"/>
      <c r="B18" s="58"/>
      <c r="C18" s="220"/>
      <c r="D18" s="217"/>
      <c r="E18" s="220"/>
      <c r="F18" s="217"/>
      <c r="G18" s="220"/>
      <c r="H18" s="217"/>
      <c r="I18" s="129"/>
      <c r="J18" s="135"/>
      <c r="K18" s="220"/>
      <c r="L18" s="135"/>
      <c r="M18" s="135"/>
      <c r="N18" s="135"/>
      <c r="O18" s="129"/>
    </row>
    <row r="19" spans="1:15" s="87" customFormat="1" ht="20.25" customHeight="1" thickBot="1">
      <c r="A19" s="29" t="s">
        <v>272</v>
      </c>
      <c r="B19" s="37"/>
      <c r="C19" s="223">
        <f>C13+C17</f>
        <v>8983101</v>
      </c>
      <c r="D19" s="148"/>
      <c r="E19" s="223">
        <f>E13+E17</f>
        <v>1684317</v>
      </c>
      <c r="F19" s="41"/>
      <c r="G19" s="223">
        <f>G13+G17</f>
        <v>900000</v>
      </c>
      <c r="H19" s="41"/>
      <c r="I19" s="223">
        <f>I13+I17</f>
        <v>57195743</v>
      </c>
      <c r="J19" s="41"/>
      <c r="K19" s="223">
        <f>K13+K17</f>
        <v>9955000</v>
      </c>
      <c r="L19" s="41"/>
      <c r="M19" s="223">
        <f>M13+M17</f>
        <v>385613</v>
      </c>
      <c r="N19" s="41"/>
      <c r="O19" s="223">
        <f>O13+O17</f>
        <v>79103774</v>
      </c>
    </row>
    <row r="20" spans="1:15" s="87" customFormat="1" ht="20.25" customHeight="1" thickTop="1">
      <c r="A20" s="29"/>
      <c r="C20" s="100"/>
      <c r="D20" s="99"/>
      <c r="E20" s="100"/>
      <c r="F20" s="99"/>
      <c r="G20" s="100"/>
      <c r="H20" s="277"/>
      <c r="I20" s="135"/>
      <c r="J20" s="277"/>
      <c r="K20" s="135"/>
      <c r="L20" s="277"/>
      <c r="M20" s="277"/>
      <c r="N20" s="277"/>
      <c r="O20" s="135"/>
    </row>
    <row r="21" spans="1:15" s="87" customFormat="1" ht="20" customHeight="1">
      <c r="A21" s="20" t="s">
        <v>220</v>
      </c>
      <c r="B21" s="40"/>
      <c r="C21" s="84"/>
      <c r="D21" s="84"/>
      <c r="E21" s="84"/>
      <c r="F21" s="84"/>
      <c r="G21" s="84"/>
      <c r="H21" s="84"/>
      <c r="I21" s="213"/>
      <c r="J21" s="84"/>
      <c r="K21" s="84"/>
      <c r="L21" s="84"/>
      <c r="M21" s="84"/>
      <c r="N21" s="84"/>
      <c r="O21" s="213"/>
    </row>
    <row r="22" spans="1:15" s="87" customFormat="1" ht="19.5" customHeight="1">
      <c r="A22" s="27" t="s">
        <v>219</v>
      </c>
      <c r="B22" s="27"/>
      <c r="C22" s="214">
        <v>8983101</v>
      </c>
      <c r="D22" s="214"/>
      <c r="E22" s="214">
        <v>1684317</v>
      </c>
      <c r="F22" s="214"/>
      <c r="G22" s="214">
        <v>900000</v>
      </c>
      <c r="H22" s="214"/>
      <c r="I22" s="214">
        <v>49384148</v>
      </c>
      <c r="J22" s="214"/>
      <c r="K22" s="214">
        <v>19911230</v>
      </c>
      <c r="L22" s="214"/>
      <c r="M22" s="214">
        <v>259657</v>
      </c>
      <c r="N22" s="214"/>
      <c r="O22" s="275">
        <f>SUM(C22:N22)</f>
        <v>81122453</v>
      </c>
    </row>
    <row r="23" spans="1:15" s="87" customFormat="1" ht="19.5" customHeight="1">
      <c r="A23" s="9" t="s">
        <v>88</v>
      </c>
      <c r="B23" s="37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 s="218" customFormat="1" ht="19.5" customHeight="1">
      <c r="A24" s="215" t="s">
        <v>92</v>
      </c>
      <c r="B24" s="216"/>
      <c r="C24" s="220">
        <v>0</v>
      </c>
      <c r="D24" s="217"/>
      <c r="E24" s="220">
        <v>0</v>
      </c>
      <c r="F24" s="217"/>
      <c r="G24" s="220">
        <v>0</v>
      </c>
      <c r="H24" s="217"/>
      <c r="I24" s="129">
        <v>2025506</v>
      </c>
      <c r="J24" s="217"/>
      <c r="K24" s="220">
        <v>0</v>
      </c>
      <c r="L24" s="217"/>
      <c r="M24" s="220">
        <v>0</v>
      </c>
      <c r="N24" s="217"/>
      <c r="O24" s="129">
        <f>SUM(C24:N24)</f>
        <v>2025506</v>
      </c>
    </row>
    <row r="25" spans="1:15" s="87" customFormat="1" ht="19.5" customHeight="1">
      <c r="A25" s="58" t="s">
        <v>91</v>
      </c>
      <c r="B25" s="27"/>
      <c r="C25" s="276">
        <v>0</v>
      </c>
      <c r="D25" s="217"/>
      <c r="E25" s="276">
        <v>0</v>
      </c>
      <c r="F25" s="217"/>
      <c r="G25" s="276">
        <v>0</v>
      </c>
      <c r="H25" s="217"/>
      <c r="I25" s="276">
        <v>0</v>
      </c>
      <c r="J25" s="217"/>
      <c r="K25" s="276">
        <v>0</v>
      </c>
      <c r="L25" s="217"/>
      <c r="M25" s="276">
        <f>'PL 3M 5-6'!I79</f>
        <v>110400</v>
      </c>
      <c r="N25" s="217"/>
      <c r="O25" s="194">
        <f>SUM(C25:N25)</f>
        <v>110400</v>
      </c>
    </row>
    <row r="26" spans="1:15" s="87" customFormat="1" ht="19.5" customHeight="1">
      <c r="A26" s="27" t="s">
        <v>80</v>
      </c>
      <c r="B26" s="58"/>
      <c r="C26" s="219">
        <f>SUM(C24)</f>
        <v>0</v>
      </c>
      <c r="D26" s="214"/>
      <c r="E26" s="219">
        <f>SUM(E24)</f>
        <v>0</v>
      </c>
      <c r="F26" s="214"/>
      <c r="G26" s="219">
        <f>SUM(G24)</f>
        <v>0</v>
      </c>
      <c r="H26" s="214"/>
      <c r="I26" s="219">
        <f>SUM(I24)</f>
        <v>2025506</v>
      </c>
      <c r="J26" s="214"/>
      <c r="K26" s="219">
        <f>SUM(K24)</f>
        <v>0</v>
      </c>
      <c r="L26" s="214"/>
      <c r="M26" s="219">
        <f>SUM(M24:M25)</f>
        <v>110400</v>
      </c>
      <c r="N26" s="214"/>
      <c r="O26" s="219">
        <f>SUM(C26:N26)</f>
        <v>2135906</v>
      </c>
    </row>
    <row r="27" spans="1:15" s="87" customFormat="1" ht="5" hidden="1" customHeight="1">
      <c r="A27" s="27"/>
      <c r="B27" s="58"/>
      <c r="C27" s="220"/>
      <c r="D27" s="217"/>
      <c r="E27" s="220"/>
      <c r="F27" s="217"/>
      <c r="G27" s="220"/>
      <c r="H27" s="217"/>
      <c r="I27" s="129"/>
      <c r="J27" s="135"/>
      <c r="K27" s="220"/>
      <c r="L27" s="135"/>
      <c r="M27" s="135"/>
      <c r="N27" s="135"/>
      <c r="O27" s="129"/>
    </row>
    <row r="28" spans="1:15" s="87" customFormat="1" ht="20" customHeight="1">
      <c r="A28" s="221" t="s">
        <v>177</v>
      </c>
      <c r="B28" s="58"/>
      <c r="C28" s="39"/>
      <c r="D28" s="39"/>
      <c r="E28" s="39"/>
      <c r="F28" s="39"/>
      <c r="G28" s="39"/>
      <c r="H28" s="39"/>
      <c r="I28" s="41"/>
      <c r="J28" s="39"/>
      <c r="K28" s="39"/>
      <c r="L28" s="39"/>
      <c r="M28" s="39"/>
      <c r="N28" s="39"/>
      <c r="O28" s="41"/>
    </row>
    <row r="29" spans="1:15" s="87" customFormat="1" ht="20" customHeight="1">
      <c r="A29" s="221" t="s">
        <v>140</v>
      </c>
      <c r="B29" s="37"/>
      <c r="C29" s="276">
        <v>0</v>
      </c>
      <c r="D29" s="135"/>
      <c r="E29" s="276">
        <v>0</v>
      </c>
      <c r="F29" s="135"/>
      <c r="G29" s="276">
        <v>0</v>
      </c>
      <c r="H29" s="135"/>
      <c r="I29" s="222">
        <v>-252055</v>
      </c>
      <c r="J29" s="217"/>
      <c r="K29" s="276">
        <v>0</v>
      </c>
      <c r="L29" s="217"/>
      <c r="M29" s="276">
        <v>0</v>
      </c>
      <c r="N29" s="217"/>
      <c r="O29" s="222">
        <f>SUM(C29:N29)</f>
        <v>-252055</v>
      </c>
    </row>
    <row r="30" spans="1:15" s="87" customFormat="1" ht="20.25" customHeight="1" thickBot="1">
      <c r="A30" s="29" t="s">
        <v>221</v>
      </c>
      <c r="B30" s="37"/>
      <c r="C30" s="223">
        <f>C22+C26+C29</f>
        <v>8983101</v>
      </c>
      <c r="D30" s="148"/>
      <c r="E30" s="223">
        <f>E22+E26+E29</f>
        <v>1684317</v>
      </c>
      <c r="F30" s="41"/>
      <c r="G30" s="223">
        <f>G22+G26+G29</f>
        <v>900000</v>
      </c>
      <c r="H30" s="41"/>
      <c r="I30" s="223">
        <f>I22+I26+I29</f>
        <v>51157599</v>
      </c>
      <c r="J30" s="41"/>
      <c r="K30" s="223">
        <f>K22+K26+K29</f>
        <v>19911230</v>
      </c>
      <c r="L30" s="41"/>
      <c r="M30" s="223">
        <f>M22+M26+M29</f>
        <v>370057</v>
      </c>
      <c r="N30" s="41"/>
      <c r="O30" s="223">
        <f>SUM(C30:N30)</f>
        <v>83006304</v>
      </c>
    </row>
    <row r="31" spans="1:15" ht="20.25" customHeight="1" thickTop="1">
      <c r="A31" s="9"/>
      <c r="C31" s="224"/>
      <c r="E31" s="224"/>
      <c r="G31" s="224"/>
      <c r="I31" s="224"/>
      <c r="K31" s="224"/>
      <c r="O31" s="224"/>
    </row>
  </sheetData>
  <mergeCells count="4">
    <mergeCell ref="C4:O4"/>
    <mergeCell ref="G7:I7"/>
    <mergeCell ref="H8:J8"/>
    <mergeCell ref="C11:O11"/>
  </mergeCells>
  <pageMargins left="0.6" right="0.6" top="0.48" bottom="0.5" header="0.5" footer="0.5"/>
  <pageSetup paperSize="9" scale="80" firstPageNumber="9" fitToHeight="0" orientation="landscape" useFirstPageNumber="1" r:id="rId1"/>
  <headerFooter>
    <oddFooter xml:space="preserve">&amp;L 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view="pageBreakPreview" zoomScale="80" zoomScaleNormal="80" zoomScaleSheetLayoutView="80" workbookViewId="0"/>
  </sheetViews>
  <sheetFormatPr defaultColWidth="9.1796875" defaultRowHeight="18.649999999999999" customHeight="1"/>
  <cols>
    <col min="1" max="1" width="47.6328125" style="7" customWidth="1"/>
    <col min="2" max="2" width="4.81640625" style="2" customWidth="1"/>
    <col min="3" max="3" width="13.36328125" style="3" customWidth="1"/>
    <col min="4" max="4" width="1" style="3" customWidth="1"/>
    <col min="5" max="5" width="13.36328125" style="3" customWidth="1"/>
    <col min="6" max="6" width="1" style="3" customWidth="1"/>
    <col min="7" max="7" width="12.1796875" style="3" customWidth="1"/>
    <col min="8" max="8" width="1" style="3" customWidth="1"/>
    <col min="9" max="9" width="12.1796875" style="3" customWidth="1"/>
    <col min="10" max="16384" width="9.1796875" style="4"/>
  </cols>
  <sheetData>
    <row r="1" spans="1:9" s="6" customFormat="1" ht="18.649999999999999" customHeight="1">
      <c r="A1" s="79" t="s">
        <v>59</v>
      </c>
      <c r="B1" s="54"/>
      <c r="C1" s="55"/>
      <c r="D1" s="55"/>
      <c r="E1" s="55"/>
      <c r="F1" s="55"/>
      <c r="G1" s="13"/>
      <c r="H1" s="13"/>
      <c r="I1" s="13"/>
    </row>
    <row r="2" spans="1:9" s="6" customFormat="1" ht="18.649999999999999" customHeight="1">
      <c r="A2" s="80" t="s">
        <v>96</v>
      </c>
      <c r="B2" s="5"/>
      <c r="G2" s="306"/>
      <c r="H2" s="306"/>
      <c r="I2" s="306"/>
    </row>
    <row r="3" spans="1:9" s="39" customFormat="1" ht="18.649999999999999" customHeight="1">
      <c r="A3" s="40"/>
      <c r="B3" s="2"/>
    </row>
    <row r="4" spans="1:9" s="39" customFormat="1" ht="18.649999999999999" customHeight="1">
      <c r="A4" s="9"/>
      <c r="B4" s="2"/>
      <c r="C4" s="307" t="s">
        <v>3</v>
      </c>
      <c r="D4" s="307"/>
      <c r="E4" s="307"/>
      <c r="F4" s="22"/>
      <c r="G4" s="307" t="s">
        <v>55</v>
      </c>
      <c r="H4" s="307"/>
      <c r="I4" s="307"/>
    </row>
    <row r="5" spans="1:9" s="39" customFormat="1" ht="18.649999999999999" customHeight="1">
      <c r="A5" s="40"/>
      <c r="B5" s="41"/>
      <c r="C5" s="307" t="s">
        <v>53</v>
      </c>
      <c r="D5" s="307"/>
      <c r="E5" s="307"/>
      <c r="F5" s="22"/>
      <c r="G5" s="307" t="s">
        <v>53</v>
      </c>
      <c r="H5" s="307"/>
      <c r="I5" s="307"/>
    </row>
    <row r="6" spans="1:9" s="39" customFormat="1" ht="18.649999999999999" customHeight="1">
      <c r="A6" s="40"/>
      <c r="B6" s="41"/>
      <c r="C6" s="304" t="s">
        <v>99</v>
      </c>
      <c r="D6" s="305"/>
      <c r="E6" s="305"/>
      <c r="F6" s="59"/>
      <c r="G6" s="304" t="s">
        <v>99</v>
      </c>
      <c r="H6" s="305"/>
      <c r="I6" s="305"/>
    </row>
    <row r="7" spans="1:9" s="39" customFormat="1" ht="18.649999999999999" customHeight="1">
      <c r="A7" s="40"/>
      <c r="B7" s="41"/>
      <c r="C7" s="304" t="s">
        <v>135</v>
      </c>
      <c r="D7" s="305"/>
      <c r="E7" s="305"/>
      <c r="F7" s="59"/>
      <c r="G7" s="304" t="s">
        <v>135</v>
      </c>
      <c r="H7" s="305"/>
      <c r="I7" s="305"/>
    </row>
    <row r="8" spans="1:9" s="39" customFormat="1" ht="18.649999999999999" customHeight="1">
      <c r="A8" s="40"/>
      <c r="B8" s="42" t="s">
        <v>29</v>
      </c>
      <c r="C8" s="158">
        <v>2023</v>
      </c>
      <c r="D8" s="158"/>
      <c r="E8" s="158">
        <v>2022</v>
      </c>
      <c r="F8" s="158"/>
      <c r="G8" s="158">
        <v>2023</v>
      </c>
      <c r="H8" s="158"/>
      <c r="I8" s="158">
        <v>2022</v>
      </c>
    </row>
    <row r="9" spans="1:9" s="39" customFormat="1" ht="18.649999999999999" customHeight="1">
      <c r="A9" s="40"/>
      <c r="B9" s="42"/>
      <c r="C9" s="308" t="s">
        <v>34</v>
      </c>
      <c r="D9" s="308"/>
      <c r="E9" s="308"/>
      <c r="F9" s="308"/>
      <c r="G9" s="308"/>
      <c r="H9" s="308"/>
      <c r="I9" s="308"/>
    </row>
    <row r="10" spans="1:9" s="39" customFormat="1" ht="18.649999999999999" customHeight="1">
      <c r="A10" s="43" t="s">
        <v>38</v>
      </c>
      <c r="B10" s="42"/>
      <c r="C10" s="44"/>
      <c r="D10" s="44"/>
      <c r="E10" s="44"/>
      <c r="F10" s="44"/>
      <c r="G10" s="44"/>
      <c r="H10" s="44"/>
      <c r="I10" s="44"/>
    </row>
    <row r="11" spans="1:9" s="39" customFormat="1" ht="18.649999999999999" customHeight="1">
      <c r="A11" s="40" t="s">
        <v>73</v>
      </c>
      <c r="B11" s="42"/>
      <c r="C11" s="45">
        <v>4953565</v>
      </c>
      <c r="D11" s="45"/>
      <c r="E11" s="45">
        <v>4254336</v>
      </c>
      <c r="F11" s="45"/>
      <c r="G11" s="45">
        <v>2757885</v>
      </c>
      <c r="H11" s="45"/>
      <c r="I11" s="45">
        <v>2025506</v>
      </c>
    </row>
    <row r="12" spans="1:9" s="39" customFormat="1" ht="18.649999999999999" customHeight="1">
      <c r="A12" s="2" t="s">
        <v>243</v>
      </c>
      <c r="B12" s="2"/>
      <c r="C12" s="46"/>
      <c r="D12" s="46"/>
      <c r="E12" s="46"/>
      <c r="F12" s="46"/>
      <c r="G12" s="46"/>
      <c r="H12" s="46"/>
      <c r="I12" s="46"/>
    </row>
    <row r="13" spans="1:9" s="39" customFormat="1" ht="18.649999999999999" customHeight="1">
      <c r="A13" s="40" t="s">
        <v>230</v>
      </c>
      <c r="B13" s="2"/>
      <c r="C13" s="46">
        <v>499352</v>
      </c>
      <c r="D13" s="46"/>
      <c r="E13" s="46">
        <v>435050</v>
      </c>
      <c r="F13" s="46"/>
      <c r="G13" s="103">
        <v>0</v>
      </c>
      <c r="H13" s="46"/>
      <c r="I13" s="103">
        <v>0</v>
      </c>
    </row>
    <row r="14" spans="1:9" s="39" customFormat="1" ht="18.649999999999999" customHeight="1">
      <c r="A14" s="156" t="s">
        <v>179</v>
      </c>
      <c r="B14" s="8" t="s">
        <v>249</v>
      </c>
      <c r="C14" s="47">
        <v>4851587</v>
      </c>
      <c r="D14" s="46"/>
      <c r="E14" s="47">
        <v>4927970</v>
      </c>
      <c r="F14" s="136"/>
      <c r="G14" s="47">
        <v>1928066</v>
      </c>
      <c r="H14" s="136"/>
      <c r="I14" s="47">
        <v>1819807</v>
      </c>
    </row>
    <row r="15" spans="1:9" s="39" customFormat="1" ht="18.649999999999999" customHeight="1">
      <c r="A15" s="156" t="s">
        <v>180</v>
      </c>
      <c r="B15" s="8" t="s">
        <v>250</v>
      </c>
      <c r="C15" s="47">
        <v>3116274</v>
      </c>
      <c r="D15" s="46"/>
      <c r="E15" s="47">
        <v>3207379</v>
      </c>
      <c r="F15" s="136"/>
      <c r="G15" s="47">
        <v>2025896</v>
      </c>
      <c r="H15" s="136"/>
      <c r="I15" s="47">
        <v>2082561</v>
      </c>
    </row>
    <row r="16" spans="1:9" s="39" customFormat="1" ht="18.649999999999999" customHeight="1">
      <c r="A16" s="156" t="s">
        <v>244</v>
      </c>
      <c r="B16" s="2"/>
      <c r="C16" s="47">
        <v>517146</v>
      </c>
      <c r="D16" s="46"/>
      <c r="E16" s="47">
        <v>389497</v>
      </c>
      <c r="F16" s="136"/>
      <c r="G16" s="47">
        <v>92547</v>
      </c>
      <c r="H16" s="136"/>
      <c r="I16" s="47">
        <v>117639</v>
      </c>
    </row>
    <row r="17" spans="1:9" s="39" customFormat="1" ht="18.649999999999999" customHeight="1">
      <c r="A17" s="40" t="s">
        <v>9</v>
      </c>
      <c r="C17" s="103">
        <v>-93834</v>
      </c>
      <c r="D17" s="46"/>
      <c r="E17" s="103">
        <v>-69241</v>
      </c>
      <c r="F17" s="46"/>
      <c r="G17" s="103">
        <v>-73987</v>
      </c>
      <c r="H17" s="46"/>
      <c r="I17" s="103">
        <v>-56227</v>
      </c>
    </row>
    <row r="18" spans="1:9" s="39" customFormat="1" ht="18.649999999999999" customHeight="1">
      <c r="A18" s="40" t="s">
        <v>56</v>
      </c>
      <c r="B18" s="2"/>
      <c r="C18" s="103">
        <v>-123</v>
      </c>
      <c r="D18" s="46"/>
      <c r="E18" s="103">
        <v>-97</v>
      </c>
      <c r="F18" s="46"/>
      <c r="G18" s="103">
        <v>-619995</v>
      </c>
      <c r="H18" s="46"/>
      <c r="I18" s="103">
        <v>-599997</v>
      </c>
    </row>
    <row r="19" spans="1:9" s="39" customFormat="1" ht="18.649999999999999" customHeight="1">
      <c r="A19" s="40" t="s">
        <v>67</v>
      </c>
      <c r="B19" s="2"/>
      <c r="C19" s="46">
        <v>4407955</v>
      </c>
      <c r="D19" s="46"/>
      <c r="E19" s="46">
        <v>3825054</v>
      </c>
      <c r="F19" s="46"/>
      <c r="G19" s="137">
        <v>2503148</v>
      </c>
      <c r="H19" s="46"/>
      <c r="I19" s="137">
        <v>2315265</v>
      </c>
    </row>
    <row r="20" spans="1:9" s="39" customFormat="1" ht="18.649999999999999" customHeight="1">
      <c r="A20" s="40" t="s">
        <v>295</v>
      </c>
      <c r="B20" s="8"/>
      <c r="C20" s="48">
        <v>1042560</v>
      </c>
      <c r="D20" s="45"/>
      <c r="E20" s="48">
        <v>946130</v>
      </c>
      <c r="F20" s="45"/>
      <c r="G20" s="48">
        <v>195819</v>
      </c>
      <c r="H20" s="45"/>
      <c r="I20" s="48">
        <v>16895</v>
      </c>
    </row>
    <row r="21" spans="1:9" s="39" customFormat="1" ht="18.649999999999999" customHeight="1">
      <c r="A21" s="40" t="s">
        <v>141</v>
      </c>
      <c r="B21" s="8"/>
      <c r="C21" s="113">
        <v>146375</v>
      </c>
      <c r="D21" s="46"/>
      <c r="E21" s="113">
        <v>138335</v>
      </c>
      <c r="F21" s="46"/>
      <c r="G21" s="47">
        <v>57468</v>
      </c>
      <c r="H21" s="46"/>
      <c r="I21" s="47">
        <v>52692</v>
      </c>
    </row>
    <row r="22" spans="1:9" s="39" customFormat="1" ht="18.649999999999999" customHeight="1">
      <c r="A22" s="57" t="s">
        <v>313</v>
      </c>
      <c r="B22" s="2"/>
      <c r="D22" s="46"/>
      <c r="F22" s="46"/>
      <c r="H22" s="46"/>
    </row>
    <row r="23" spans="1:9" s="39" customFormat="1" ht="18.649999999999999" customHeight="1">
      <c r="A23" s="57" t="s">
        <v>199</v>
      </c>
      <c r="B23" s="2"/>
      <c r="C23" s="45">
        <v>127939</v>
      </c>
      <c r="D23" s="46"/>
      <c r="E23" s="103">
        <v>-274275</v>
      </c>
      <c r="F23" s="46"/>
      <c r="G23" s="103">
        <v>-10905</v>
      </c>
      <c r="H23" s="46"/>
      <c r="I23" s="103">
        <v>-10929</v>
      </c>
    </row>
    <row r="24" spans="1:9" s="39" customFormat="1" ht="18.649999999999999" customHeight="1">
      <c r="A24" s="57" t="s">
        <v>261</v>
      </c>
      <c r="B24" s="2"/>
      <c r="C24" s="45"/>
      <c r="D24" s="46"/>
      <c r="E24" s="103"/>
      <c r="F24" s="46"/>
      <c r="G24" s="46"/>
      <c r="H24" s="46"/>
      <c r="I24" s="46"/>
    </row>
    <row r="25" spans="1:9" s="39" customFormat="1" ht="18.649999999999999" customHeight="1">
      <c r="A25" s="57" t="s">
        <v>231</v>
      </c>
      <c r="B25" s="8"/>
      <c r="C25" s="103">
        <v>-1012</v>
      </c>
      <c r="D25" s="46"/>
      <c r="E25" s="103">
        <v>-1821</v>
      </c>
      <c r="F25" s="46"/>
      <c r="G25" s="103">
        <v>0</v>
      </c>
      <c r="H25" s="46"/>
      <c r="I25" s="103">
        <v>0</v>
      </c>
    </row>
    <row r="26" spans="1:9" s="39" customFormat="1" ht="18.649999999999999" customHeight="1">
      <c r="A26" s="57" t="s">
        <v>327</v>
      </c>
      <c r="B26" s="8"/>
      <c r="C26" s="103"/>
      <c r="D26" s="46"/>
      <c r="E26" s="103"/>
      <c r="F26" s="46"/>
      <c r="G26" s="103"/>
      <c r="H26" s="46"/>
      <c r="I26" s="103"/>
    </row>
    <row r="27" spans="1:9" s="39" customFormat="1" ht="18.649999999999999" customHeight="1">
      <c r="A27" s="57" t="s">
        <v>74</v>
      </c>
      <c r="B27" s="8" t="s">
        <v>249</v>
      </c>
      <c r="C27" s="103">
        <v>14338</v>
      </c>
      <c r="D27" s="46"/>
      <c r="E27" s="103">
        <v>-15636</v>
      </c>
      <c r="F27" s="46"/>
      <c r="G27" s="103">
        <v>0</v>
      </c>
      <c r="H27" s="46"/>
      <c r="I27" s="103">
        <v>0</v>
      </c>
    </row>
    <row r="28" spans="1:9" s="39" customFormat="1" ht="18.649999999999999" customHeight="1">
      <c r="A28" s="57" t="s">
        <v>264</v>
      </c>
      <c r="C28" s="103"/>
      <c r="E28" s="103"/>
    </row>
    <row r="29" spans="1:9" s="39" customFormat="1" ht="18.649999999999999" customHeight="1">
      <c r="A29" s="57" t="s">
        <v>265</v>
      </c>
      <c r="B29" s="8" t="s">
        <v>250</v>
      </c>
      <c r="C29" s="103">
        <v>0</v>
      </c>
      <c r="D29" s="46"/>
      <c r="E29" s="103">
        <v>-47917</v>
      </c>
      <c r="F29" s="46"/>
      <c r="G29" s="103">
        <v>0</v>
      </c>
      <c r="H29" s="46"/>
      <c r="I29" s="103">
        <v>0</v>
      </c>
    </row>
    <row r="30" spans="1:9" s="39" customFormat="1" ht="18.649999999999999" customHeight="1">
      <c r="A30" s="57" t="s">
        <v>327</v>
      </c>
      <c r="B30" s="2"/>
      <c r="C30" s="103"/>
      <c r="D30" s="46"/>
      <c r="E30" s="103"/>
      <c r="F30" s="46"/>
      <c r="G30" s="103"/>
      <c r="H30" s="46"/>
      <c r="I30" s="103"/>
    </row>
    <row r="31" spans="1:9" s="39" customFormat="1" ht="18.649999999999999" customHeight="1">
      <c r="A31" s="57" t="s">
        <v>192</v>
      </c>
      <c r="B31" s="2"/>
      <c r="C31" s="103">
        <v>9533</v>
      </c>
      <c r="D31" s="46"/>
      <c r="E31" s="103">
        <v>-73</v>
      </c>
      <c r="F31" s="46"/>
      <c r="G31" s="103">
        <v>0</v>
      </c>
      <c r="H31" s="46"/>
      <c r="I31" s="103">
        <v>0</v>
      </c>
    </row>
    <row r="32" spans="1:9" s="39" customFormat="1" ht="18.649999999999999" customHeight="1">
      <c r="A32" s="57" t="s">
        <v>340</v>
      </c>
      <c r="B32" s="2"/>
      <c r="C32" s="103"/>
      <c r="D32" s="46"/>
      <c r="E32" s="103"/>
      <c r="F32" s="46"/>
      <c r="G32" s="103"/>
      <c r="H32" s="46"/>
      <c r="I32" s="103"/>
    </row>
    <row r="33" spans="1:9" s="39" customFormat="1" ht="18.649999999999999" customHeight="1">
      <c r="A33" s="57" t="s">
        <v>181</v>
      </c>
      <c r="B33" s="2"/>
      <c r="C33" s="103">
        <v>-40866</v>
      </c>
      <c r="D33" s="46"/>
      <c r="E33" s="103">
        <v>464</v>
      </c>
      <c r="F33" s="46"/>
      <c r="G33" s="103">
        <v>0</v>
      </c>
      <c r="H33" s="46"/>
      <c r="I33" s="103">
        <v>0</v>
      </c>
    </row>
    <row r="34" spans="1:9" s="39" customFormat="1" ht="18.649999999999999" customHeight="1">
      <c r="A34" s="57" t="s">
        <v>333</v>
      </c>
      <c r="B34" s="2"/>
      <c r="C34" s="103">
        <v>21876</v>
      </c>
      <c r="D34" s="46"/>
      <c r="E34" s="103">
        <v>-62258</v>
      </c>
      <c r="F34" s="46"/>
      <c r="G34" s="103">
        <v>28410</v>
      </c>
      <c r="H34" s="46"/>
      <c r="I34" s="103">
        <v>7176</v>
      </c>
    </row>
    <row r="35" spans="1:9" s="39" customFormat="1" ht="18.649999999999999" customHeight="1">
      <c r="A35" s="57" t="s">
        <v>334</v>
      </c>
      <c r="B35" s="2"/>
      <c r="C35" s="103"/>
      <c r="D35" s="46"/>
      <c r="E35" s="103"/>
      <c r="F35" s="46"/>
      <c r="G35" s="103"/>
      <c r="H35" s="46"/>
      <c r="I35" s="103"/>
    </row>
    <row r="36" spans="1:9" s="39" customFormat="1" ht="18.649999999999999" customHeight="1">
      <c r="A36" s="57" t="s">
        <v>211</v>
      </c>
      <c r="B36" s="8" t="s">
        <v>263</v>
      </c>
      <c r="C36" s="103">
        <v>-192877</v>
      </c>
      <c r="D36" s="46"/>
      <c r="E36" s="103">
        <v>-224294</v>
      </c>
      <c r="F36" s="46"/>
      <c r="G36" s="103">
        <v>0</v>
      </c>
      <c r="H36" s="46"/>
      <c r="I36" s="103">
        <v>0</v>
      </c>
    </row>
    <row r="37" spans="1:9" s="39" customFormat="1" ht="18.649999999999999" customHeight="1">
      <c r="A37" s="57" t="s">
        <v>145</v>
      </c>
      <c r="B37" s="2"/>
      <c r="C37" s="103"/>
      <c r="D37" s="46"/>
      <c r="E37" s="103"/>
      <c r="F37" s="46"/>
      <c r="G37" s="103"/>
      <c r="H37" s="46"/>
      <c r="I37" s="103"/>
    </row>
    <row r="38" spans="1:9" s="39" customFormat="1" ht="18.649999999999999" customHeight="1">
      <c r="A38" s="57" t="s">
        <v>231</v>
      </c>
      <c r="B38" s="2"/>
      <c r="C38" s="103">
        <v>6658</v>
      </c>
      <c r="D38" s="46"/>
      <c r="E38" s="103">
        <v>603</v>
      </c>
      <c r="F38" s="46"/>
      <c r="G38" s="103">
        <v>0</v>
      </c>
      <c r="H38" s="46"/>
      <c r="I38" s="103">
        <v>0</v>
      </c>
    </row>
    <row r="39" spans="1:9" s="39" customFormat="1" ht="18.649999999999999" customHeight="1">
      <c r="A39" s="40" t="s">
        <v>145</v>
      </c>
      <c r="B39" s="2"/>
      <c r="C39" s="103"/>
      <c r="D39" s="46"/>
      <c r="E39" s="103"/>
      <c r="F39" s="46"/>
      <c r="G39" s="46"/>
      <c r="H39" s="46"/>
      <c r="I39" s="46"/>
    </row>
    <row r="40" spans="1:9" s="39" customFormat="1" ht="18.649999999999999" customHeight="1">
      <c r="A40" s="57" t="s">
        <v>74</v>
      </c>
      <c r="B40" s="2"/>
      <c r="C40" s="103">
        <v>15842</v>
      </c>
      <c r="D40" s="46"/>
      <c r="E40" s="103">
        <v>59241</v>
      </c>
      <c r="F40" s="46"/>
      <c r="G40" s="103">
        <v>32327</v>
      </c>
      <c r="H40" s="46"/>
      <c r="I40" s="103">
        <v>54646</v>
      </c>
    </row>
    <row r="41" spans="1:9" s="39" customFormat="1" ht="18.649999999999999" customHeight="1">
      <c r="A41" s="40" t="s">
        <v>245</v>
      </c>
      <c r="B41" s="2"/>
      <c r="C41" s="103">
        <v>-61071</v>
      </c>
      <c r="D41" s="46"/>
      <c r="E41" s="103">
        <v>-134638</v>
      </c>
      <c r="F41" s="46"/>
      <c r="G41" s="103">
        <v>-54087</v>
      </c>
      <c r="H41" s="46"/>
      <c r="I41" s="103">
        <v>-55283</v>
      </c>
    </row>
    <row r="42" spans="1:9" s="39" customFormat="1" ht="18.649999999999999" customHeight="1">
      <c r="A42" s="40" t="s">
        <v>145</v>
      </c>
      <c r="B42" s="2"/>
      <c r="C42" s="103"/>
      <c r="D42" s="45"/>
      <c r="E42" s="103"/>
      <c r="F42" s="45"/>
      <c r="G42" s="103"/>
      <c r="H42" s="45"/>
      <c r="I42" s="103"/>
    </row>
    <row r="43" spans="1:9" s="39" customFormat="1" ht="18.649999999999999" customHeight="1">
      <c r="A43" s="40" t="s">
        <v>192</v>
      </c>
      <c r="B43" s="2"/>
      <c r="C43" s="103">
        <v>178</v>
      </c>
      <c r="D43" s="45"/>
      <c r="E43" s="103">
        <v>0</v>
      </c>
      <c r="F43" s="45"/>
      <c r="G43" s="103">
        <v>0</v>
      </c>
      <c r="H43" s="45"/>
      <c r="I43" s="103">
        <v>0</v>
      </c>
    </row>
    <row r="44" spans="1:9" s="39" customFormat="1" ht="18.649999999999999" customHeight="1">
      <c r="A44" s="40" t="s">
        <v>193</v>
      </c>
      <c r="B44" s="2"/>
      <c r="C44" s="98">
        <v>0</v>
      </c>
      <c r="D44" s="45"/>
      <c r="E44" s="98">
        <v>-71007</v>
      </c>
      <c r="F44" s="45"/>
      <c r="G44" s="98">
        <v>0</v>
      </c>
      <c r="H44" s="45"/>
      <c r="I44" s="98">
        <v>-71007</v>
      </c>
    </row>
    <row r="45" spans="1:9" s="39" customFormat="1" ht="18.649999999999999" customHeight="1">
      <c r="A45" s="9" t="s">
        <v>123</v>
      </c>
      <c r="B45" s="2"/>
      <c r="C45" s="48">
        <f>SUM(C11:C44)</f>
        <v>19341395</v>
      </c>
      <c r="D45" s="48"/>
      <c r="E45" s="48">
        <f>SUM(E11:E44)</f>
        <v>17282802</v>
      </c>
      <c r="F45" s="48"/>
      <c r="G45" s="48">
        <f>SUM(G11:G44)</f>
        <v>8862592</v>
      </c>
      <c r="H45" s="48"/>
      <c r="I45" s="48">
        <f>SUM(I11:I44)</f>
        <v>7698744</v>
      </c>
    </row>
    <row r="46" spans="1:9" s="39" customFormat="1" ht="18.649999999999999" customHeight="1">
      <c r="C46" s="151"/>
      <c r="E46" s="151"/>
    </row>
    <row r="47" spans="1:9" s="39" customFormat="1" ht="18.649999999999999" customHeight="1"/>
    <row r="48" spans="1:9" s="39" customFormat="1" ht="18.649999999999999" customHeight="1"/>
    <row r="49" spans="1:9" s="39" customFormat="1" ht="18.649999999999999" customHeight="1">
      <c r="A49" s="40"/>
      <c r="B49" s="2"/>
      <c r="C49" s="47"/>
      <c r="D49" s="47"/>
      <c r="E49" s="47"/>
      <c r="F49" s="47"/>
      <c r="G49" s="47"/>
      <c r="H49" s="47"/>
      <c r="I49" s="47"/>
    </row>
    <row r="50" spans="1:9" s="6" customFormat="1" ht="18.649999999999999" customHeight="1">
      <c r="A50" s="79" t="s">
        <v>59</v>
      </c>
      <c r="B50" s="54"/>
      <c r="C50" s="55"/>
      <c r="D50" s="55"/>
      <c r="E50" s="55"/>
      <c r="F50" s="55"/>
      <c r="G50" s="13"/>
      <c r="H50" s="13"/>
      <c r="I50" s="13"/>
    </row>
    <row r="51" spans="1:9" s="6" customFormat="1" ht="18.649999999999999" customHeight="1">
      <c r="A51" s="80" t="s">
        <v>112</v>
      </c>
      <c r="B51" s="5"/>
      <c r="G51" s="306"/>
      <c r="H51" s="306"/>
      <c r="I51" s="306"/>
    </row>
    <row r="52" spans="1:9" s="39" customFormat="1" ht="18.649999999999999" customHeight="1">
      <c r="A52" s="40"/>
      <c r="B52" s="2"/>
    </row>
    <row r="53" spans="1:9" s="39" customFormat="1" ht="18.649999999999999" customHeight="1">
      <c r="A53" s="9"/>
      <c r="B53" s="2"/>
      <c r="C53" s="307" t="s">
        <v>3</v>
      </c>
      <c r="D53" s="307"/>
      <c r="E53" s="307"/>
      <c r="F53" s="252"/>
      <c r="G53" s="307" t="s">
        <v>55</v>
      </c>
      <c r="H53" s="307"/>
      <c r="I53" s="307"/>
    </row>
    <row r="54" spans="1:9" s="39" customFormat="1" ht="18.649999999999999" customHeight="1">
      <c r="A54" s="40"/>
      <c r="B54" s="41"/>
      <c r="C54" s="307" t="s">
        <v>53</v>
      </c>
      <c r="D54" s="307"/>
      <c r="E54" s="307"/>
      <c r="F54" s="252"/>
      <c r="G54" s="307" t="s">
        <v>53</v>
      </c>
      <c r="H54" s="307"/>
      <c r="I54" s="307"/>
    </row>
    <row r="55" spans="1:9" s="39" customFormat="1" ht="18.649999999999999" customHeight="1">
      <c r="A55" s="40"/>
      <c r="B55" s="41"/>
      <c r="C55" s="304" t="s">
        <v>99</v>
      </c>
      <c r="D55" s="305"/>
      <c r="E55" s="305"/>
      <c r="F55" s="253"/>
      <c r="G55" s="304" t="s">
        <v>99</v>
      </c>
      <c r="H55" s="305"/>
      <c r="I55" s="305"/>
    </row>
    <row r="56" spans="1:9" s="39" customFormat="1" ht="18.649999999999999" customHeight="1">
      <c r="A56" s="40"/>
      <c r="B56" s="41"/>
      <c r="C56" s="304" t="s">
        <v>135</v>
      </c>
      <c r="D56" s="305"/>
      <c r="E56" s="305"/>
      <c r="F56" s="253"/>
      <c r="G56" s="304" t="s">
        <v>135</v>
      </c>
      <c r="H56" s="305"/>
      <c r="I56" s="305"/>
    </row>
    <row r="57" spans="1:9" s="39" customFormat="1" ht="18.649999999999999" customHeight="1">
      <c r="A57" s="40"/>
      <c r="B57" s="42" t="s">
        <v>29</v>
      </c>
      <c r="C57" s="158">
        <v>2023</v>
      </c>
      <c r="D57" s="158"/>
      <c r="E57" s="158">
        <v>2022</v>
      </c>
      <c r="F57" s="158"/>
      <c r="G57" s="158">
        <v>2023</v>
      </c>
      <c r="H57" s="158"/>
      <c r="I57" s="158">
        <v>2022</v>
      </c>
    </row>
    <row r="58" spans="1:9" s="39" customFormat="1" ht="18.649999999999999" customHeight="1">
      <c r="A58" s="40"/>
      <c r="B58" s="42"/>
      <c r="C58" s="308" t="s">
        <v>34</v>
      </c>
      <c r="D58" s="308"/>
      <c r="E58" s="308"/>
      <c r="F58" s="308"/>
      <c r="G58" s="308"/>
      <c r="H58" s="308"/>
      <c r="I58" s="308"/>
    </row>
    <row r="59" spans="1:9" s="39" customFormat="1" ht="18.649999999999999" customHeight="1">
      <c r="A59" s="43" t="s">
        <v>39</v>
      </c>
      <c r="B59" s="42"/>
      <c r="C59" s="53"/>
      <c r="D59" s="53"/>
      <c r="E59" s="53"/>
      <c r="F59" s="53"/>
      <c r="G59" s="53"/>
      <c r="H59" s="53"/>
      <c r="I59" s="53"/>
    </row>
    <row r="60" spans="1:9" s="39" customFormat="1" ht="18.649999999999999" customHeight="1">
      <c r="A60" s="40" t="s">
        <v>11</v>
      </c>
      <c r="B60" s="42"/>
      <c r="C60" s="256">
        <v>286661</v>
      </c>
      <c r="D60" s="197"/>
      <c r="E60" s="197">
        <v>793490</v>
      </c>
      <c r="F60" s="197"/>
      <c r="G60" s="103">
        <v>-5886</v>
      </c>
      <c r="H60" s="197"/>
      <c r="I60" s="313">
        <v>102773</v>
      </c>
    </row>
    <row r="61" spans="1:9" s="39" customFormat="1" ht="18.649999999999999" customHeight="1">
      <c r="A61" s="40" t="s">
        <v>133</v>
      </c>
      <c r="B61" s="42"/>
      <c r="C61" s="256">
        <v>133821</v>
      </c>
      <c r="D61" s="197"/>
      <c r="E61" s="197">
        <v>2080742</v>
      </c>
      <c r="F61" s="197"/>
      <c r="G61" s="103">
        <v>665870</v>
      </c>
      <c r="H61" s="197"/>
      <c r="I61" s="313">
        <v>2094221</v>
      </c>
    </row>
    <row r="62" spans="1:9" s="39" customFormat="1" ht="18.649999999999999" customHeight="1">
      <c r="A62" s="40" t="s">
        <v>12</v>
      </c>
      <c r="B62" s="42"/>
      <c r="C62" s="256">
        <v>297264</v>
      </c>
      <c r="D62" s="197"/>
      <c r="E62" s="197">
        <v>-198293</v>
      </c>
      <c r="F62" s="197"/>
      <c r="G62" s="103">
        <v>1383</v>
      </c>
      <c r="H62" s="197"/>
      <c r="I62" s="313">
        <v>452807</v>
      </c>
    </row>
    <row r="63" spans="1:9" s="39" customFormat="1" ht="18.649999999999999" customHeight="1">
      <c r="A63" s="40" t="s">
        <v>182</v>
      </c>
      <c r="B63" s="42"/>
      <c r="C63" s="256">
        <v>574</v>
      </c>
      <c r="D63" s="197"/>
      <c r="E63" s="197">
        <v>79274</v>
      </c>
      <c r="F63" s="197"/>
      <c r="G63" s="103">
        <v>0</v>
      </c>
      <c r="H63" s="197"/>
      <c r="I63" s="313">
        <v>0</v>
      </c>
    </row>
    <row r="64" spans="1:9" s="39" customFormat="1" ht="18.649999999999999" customHeight="1">
      <c r="A64" s="40" t="s">
        <v>4</v>
      </c>
      <c r="B64" s="2"/>
      <c r="C64" s="256">
        <v>-258626</v>
      </c>
      <c r="D64" s="47"/>
      <c r="E64" s="197">
        <v>151682</v>
      </c>
      <c r="F64" s="47"/>
      <c r="G64" s="47">
        <v>1249</v>
      </c>
      <c r="H64" s="47"/>
      <c r="I64" s="313">
        <v>16629</v>
      </c>
    </row>
    <row r="65" spans="1:9" s="39" customFormat="1" ht="18.649999999999999" customHeight="1">
      <c r="A65" s="40" t="s">
        <v>13</v>
      </c>
      <c r="B65" s="2"/>
      <c r="C65" s="256">
        <v>104202</v>
      </c>
      <c r="D65" s="47"/>
      <c r="E65" s="197">
        <v>-164172</v>
      </c>
      <c r="F65" s="47"/>
      <c r="G65" s="103">
        <v>-6009</v>
      </c>
      <c r="H65" s="47"/>
      <c r="I65" s="313">
        <v>-3276</v>
      </c>
    </row>
    <row r="66" spans="1:9" s="39" customFormat="1" ht="18.649999999999999" customHeight="1">
      <c r="A66" s="40" t="s">
        <v>14</v>
      </c>
      <c r="B66" s="2"/>
      <c r="C66" s="256">
        <v>-12622521</v>
      </c>
      <c r="D66" s="47"/>
      <c r="E66" s="197">
        <v>-6575388</v>
      </c>
      <c r="F66" s="47"/>
      <c r="G66" s="103">
        <v>-2822776</v>
      </c>
      <c r="H66" s="47"/>
      <c r="I66" s="313">
        <v>-1642117</v>
      </c>
    </row>
    <row r="67" spans="1:9" s="39" customFormat="1" ht="18.649999999999999" customHeight="1">
      <c r="A67" s="57" t="s">
        <v>122</v>
      </c>
      <c r="B67" s="2"/>
      <c r="C67" s="256">
        <v>-1782873</v>
      </c>
      <c r="D67" s="47"/>
      <c r="E67" s="197">
        <v>-1380182</v>
      </c>
      <c r="F67" s="47"/>
      <c r="G67" s="103">
        <v>-2931377</v>
      </c>
      <c r="H67" s="47"/>
      <c r="I67" s="313">
        <v>1719799</v>
      </c>
    </row>
    <row r="68" spans="1:9" s="39" customFormat="1" ht="18.649999999999999" customHeight="1">
      <c r="A68" s="57" t="s">
        <v>163</v>
      </c>
      <c r="B68" s="2"/>
      <c r="C68" s="256">
        <v>50624</v>
      </c>
      <c r="D68" s="47"/>
      <c r="E68" s="197">
        <v>-182592</v>
      </c>
      <c r="F68" s="47"/>
      <c r="G68" s="103">
        <v>0</v>
      </c>
      <c r="H68" s="47"/>
      <c r="I68" s="313">
        <v>0</v>
      </c>
    </row>
    <row r="69" spans="1:9" s="39" customFormat="1" ht="18.649999999999999" customHeight="1">
      <c r="A69" s="57" t="s">
        <v>183</v>
      </c>
      <c r="B69" s="2"/>
      <c r="C69" s="256">
        <v>-467632</v>
      </c>
      <c r="D69" s="47"/>
      <c r="E69" s="197">
        <v>-67826</v>
      </c>
      <c r="F69" s="47"/>
      <c r="G69" s="103">
        <v>-76924</v>
      </c>
      <c r="H69" s="47"/>
      <c r="I69" s="313">
        <v>-92219</v>
      </c>
    </row>
    <row r="70" spans="1:9" s="39" customFormat="1" ht="18.649999999999999" customHeight="1">
      <c r="A70" s="40" t="s">
        <v>7</v>
      </c>
      <c r="B70" s="2"/>
      <c r="C70" s="256">
        <v>-417785</v>
      </c>
      <c r="D70" s="48"/>
      <c r="E70" s="197">
        <v>244777</v>
      </c>
      <c r="F70" s="48"/>
      <c r="G70" s="45">
        <v>55826</v>
      </c>
      <c r="H70" s="48"/>
      <c r="I70" s="313">
        <v>-78370</v>
      </c>
    </row>
    <row r="71" spans="1:9" s="39" customFormat="1" ht="18.649999999999999" customHeight="1">
      <c r="A71" s="40" t="s">
        <v>146</v>
      </c>
      <c r="B71" s="8"/>
      <c r="C71" s="256">
        <v>-30326</v>
      </c>
      <c r="D71" s="48"/>
      <c r="E71" s="197">
        <v>-14289</v>
      </c>
      <c r="F71" s="48"/>
      <c r="G71" s="103">
        <v>-3102</v>
      </c>
      <c r="H71" s="48"/>
      <c r="I71" s="313">
        <v>-1700</v>
      </c>
    </row>
    <row r="72" spans="1:9" s="39" customFormat="1" ht="18.649999999999999" customHeight="1">
      <c r="A72" s="40" t="s">
        <v>328</v>
      </c>
      <c r="B72" s="8"/>
      <c r="C72" s="256">
        <v>3137</v>
      </c>
      <c r="D72" s="48"/>
      <c r="E72" s="103">
        <v>-1837</v>
      </c>
      <c r="F72" s="48"/>
      <c r="G72" s="103">
        <v>761</v>
      </c>
      <c r="H72" s="48"/>
      <c r="I72" s="313">
        <v>-7895</v>
      </c>
    </row>
    <row r="73" spans="1:9" s="39" customFormat="1" ht="18.649999999999999" customHeight="1">
      <c r="A73" s="40" t="s">
        <v>305</v>
      </c>
      <c r="B73" s="8"/>
      <c r="C73" s="256">
        <v>-5390</v>
      </c>
      <c r="D73" s="48"/>
      <c r="E73" s="103">
        <v>-2148</v>
      </c>
      <c r="F73" s="48"/>
      <c r="G73" s="103">
        <v>0</v>
      </c>
      <c r="H73" s="48"/>
      <c r="I73" s="313">
        <v>0</v>
      </c>
    </row>
    <row r="74" spans="1:9" s="39" customFormat="1" ht="18.649999999999999" customHeight="1">
      <c r="A74" s="40" t="s">
        <v>232</v>
      </c>
      <c r="B74" s="8"/>
      <c r="C74" s="256">
        <v>22057</v>
      </c>
      <c r="D74" s="48"/>
      <c r="E74" s="103">
        <v>28896</v>
      </c>
      <c r="F74" s="48"/>
      <c r="G74" s="103">
        <v>3515</v>
      </c>
      <c r="H74" s="48"/>
      <c r="I74" s="313">
        <v>0</v>
      </c>
    </row>
    <row r="75" spans="1:9" s="39" customFormat="1" ht="18.649999999999999" customHeight="1">
      <c r="A75" s="40" t="s">
        <v>209</v>
      </c>
      <c r="B75" s="8"/>
      <c r="C75" s="256">
        <v>378804</v>
      </c>
      <c r="D75" s="48"/>
      <c r="E75" s="103">
        <v>-15360</v>
      </c>
      <c r="F75" s="48"/>
      <c r="G75" s="103">
        <v>0</v>
      </c>
      <c r="H75" s="48"/>
      <c r="I75" s="313">
        <v>0</v>
      </c>
    </row>
    <row r="76" spans="1:9" s="39" customFormat="1" ht="18.649999999999999" customHeight="1">
      <c r="A76" s="40" t="s">
        <v>78</v>
      </c>
      <c r="B76" s="2"/>
      <c r="C76" s="256">
        <v>21700</v>
      </c>
      <c r="D76" s="48"/>
      <c r="E76" s="48">
        <v>6318</v>
      </c>
      <c r="F76" s="48"/>
      <c r="G76" s="45">
        <v>16363</v>
      </c>
      <c r="H76" s="48"/>
      <c r="I76" s="313">
        <v>-6116</v>
      </c>
    </row>
    <row r="77" spans="1:9" s="39" customFormat="1" ht="18.649999999999999" customHeight="1">
      <c r="A77" s="57" t="s">
        <v>104</v>
      </c>
      <c r="B77" s="2"/>
      <c r="C77" s="266">
        <v>-9451</v>
      </c>
      <c r="D77" s="48"/>
      <c r="E77" s="138">
        <v>11896</v>
      </c>
      <c r="F77" s="48"/>
      <c r="G77" s="98">
        <v>0</v>
      </c>
      <c r="H77" s="48"/>
      <c r="I77" s="314">
        <v>0</v>
      </c>
    </row>
    <row r="78" spans="1:9" s="39" customFormat="1" ht="18.649999999999999" customHeight="1">
      <c r="A78" s="40" t="s">
        <v>153</v>
      </c>
      <c r="B78" s="2"/>
      <c r="C78" s="169">
        <f>SUM(C45,C60:C62)+SUM(C63:C77)</f>
        <v>5045635</v>
      </c>
      <c r="D78" s="48"/>
      <c r="E78" s="169">
        <f>SUM(E45,E60:E62)+SUM(E63:E77)</f>
        <v>12077790</v>
      </c>
      <c r="F78" s="45"/>
      <c r="G78" s="169">
        <f>SUM(G45,G60:G62)+SUM(G63:G77)</f>
        <v>3761485</v>
      </c>
      <c r="H78" s="48"/>
      <c r="I78" s="169">
        <f>SUM(I45,I60:I62)+SUM(I63:I77)</f>
        <v>10253280</v>
      </c>
    </row>
    <row r="79" spans="1:9" s="39" customFormat="1" ht="18.649999999999999" customHeight="1">
      <c r="A79" s="40" t="s">
        <v>33</v>
      </c>
      <c r="B79" s="2"/>
      <c r="C79" s="98">
        <v>-566596</v>
      </c>
      <c r="D79" s="47"/>
      <c r="E79" s="98">
        <v>-1559412</v>
      </c>
      <c r="F79" s="47"/>
      <c r="G79" s="98">
        <v>-197055</v>
      </c>
      <c r="H79" s="47"/>
      <c r="I79" s="98">
        <v>-832968</v>
      </c>
    </row>
    <row r="80" spans="1:9" s="39" customFormat="1" ht="18.649999999999999" customHeight="1">
      <c r="A80" s="9" t="s">
        <v>137</v>
      </c>
      <c r="B80" s="2"/>
      <c r="C80" s="226">
        <f>SUM(C78:C79)</f>
        <v>4479039</v>
      </c>
      <c r="D80" s="52"/>
      <c r="E80" s="226">
        <f>SUM(E78:E79)</f>
        <v>10518378</v>
      </c>
      <c r="F80" s="52"/>
      <c r="G80" s="226">
        <f>SUM(G78:G79)</f>
        <v>3564430</v>
      </c>
      <c r="H80" s="52"/>
      <c r="I80" s="226">
        <f>SUM(I78:I79)</f>
        <v>9420312</v>
      </c>
    </row>
    <row r="81" spans="1:9" s="39" customFormat="1" ht="18" customHeight="1">
      <c r="B81" s="42"/>
      <c r="C81" s="53"/>
      <c r="D81" s="53"/>
      <c r="E81" s="53"/>
      <c r="F81" s="53"/>
      <c r="G81" s="53"/>
      <c r="H81" s="53"/>
      <c r="I81" s="53"/>
    </row>
    <row r="82" spans="1:9" s="39" customFormat="1" ht="18.649999999999999" customHeight="1">
      <c r="A82" s="43" t="s">
        <v>37</v>
      </c>
      <c r="B82" s="42"/>
      <c r="C82" s="53"/>
      <c r="D82" s="53"/>
      <c r="E82" s="53"/>
      <c r="F82" s="53"/>
      <c r="G82" s="53"/>
      <c r="H82" s="53"/>
      <c r="I82" s="53"/>
    </row>
    <row r="83" spans="1:9" s="39" customFormat="1" ht="18.649999999999999" customHeight="1">
      <c r="A83" s="40" t="s">
        <v>40</v>
      </c>
      <c r="B83" s="2"/>
      <c r="C83" s="46">
        <v>65079</v>
      </c>
      <c r="D83" s="46"/>
      <c r="E83" s="46">
        <v>2821</v>
      </c>
      <c r="F83" s="46"/>
      <c r="G83" s="46">
        <v>43515</v>
      </c>
      <c r="H83" s="46"/>
      <c r="I83" s="46">
        <v>44701</v>
      </c>
    </row>
    <row r="84" spans="1:9" s="39" customFormat="1" ht="18.649999999999999" customHeight="1">
      <c r="A84" s="40" t="s">
        <v>54</v>
      </c>
      <c r="B84" s="2"/>
      <c r="C84" s="46">
        <v>123</v>
      </c>
      <c r="D84" s="46"/>
      <c r="E84" s="46">
        <v>97</v>
      </c>
      <c r="F84" s="46"/>
      <c r="G84" s="103">
        <v>619995</v>
      </c>
      <c r="H84" s="46"/>
      <c r="I84" s="103">
        <v>599997</v>
      </c>
    </row>
    <row r="85" spans="1:9" s="39" customFormat="1" ht="18.649999999999999" customHeight="1">
      <c r="A85" s="40" t="s">
        <v>335</v>
      </c>
      <c r="B85" s="8" t="s">
        <v>263</v>
      </c>
      <c r="C85" s="46">
        <v>119084</v>
      </c>
      <c r="D85" s="46"/>
      <c r="E85" s="46">
        <v>100445</v>
      </c>
      <c r="F85" s="46"/>
      <c r="G85" s="103">
        <v>0</v>
      </c>
      <c r="H85" s="46"/>
      <c r="I85" s="103">
        <v>0</v>
      </c>
    </row>
    <row r="86" spans="1:9" s="39" customFormat="1" ht="18.649999999999999" customHeight="1">
      <c r="A86" s="40" t="s">
        <v>314</v>
      </c>
      <c r="B86" s="2"/>
      <c r="C86" s="256">
        <v>-5393</v>
      </c>
      <c r="D86" s="46"/>
      <c r="E86" s="256">
        <v>-9351700</v>
      </c>
      <c r="F86" s="46"/>
      <c r="G86" s="103">
        <v>0</v>
      </c>
      <c r="H86" s="46"/>
      <c r="I86" s="103">
        <v>0</v>
      </c>
    </row>
    <row r="87" spans="1:9" s="39" customFormat="1" ht="18.5" customHeight="1">
      <c r="A87" s="40" t="s">
        <v>131</v>
      </c>
      <c r="B87" s="2"/>
      <c r="C87" s="108">
        <v>369471</v>
      </c>
      <c r="D87" s="46"/>
      <c r="E87" s="108">
        <v>9953132</v>
      </c>
      <c r="F87" s="46"/>
      <c r="G87" s="103">
        <v>0</v>
      </c>
      <c r="H87" s="46"/>
      <c r="I87" s="103">
        <v>0</v>
      </c>
    </row>
    <row r="88" spans="1:9" s="39" customFormat="1" ht="18.5" customHeight="1">
      <c r="A88" s="40" t="s">
        <v>315</v>
      </c>
      <c r="B88" s="8"/>
      <c r="C88" s="103">
        <v>0</v>
      </c>
      <c r="D88" s="46"/>
      <c r="E88" s="103">
        <v>0</v>
      </c>
      <c r="F88" s="46"/>
      <c r="G88" s="103">
        <v>-593220</v>
      </c>
      <c r="H88" s="46"/>
      <c r="I88" s="103">
        <v>0</v>
      </c>
    </row>
    <row r="89" spans="1:9" s="39" customFormat="1" ht="18.5" customHeight="1">
      <c r="A89" s="40" t="s">
        <v>312</v>
      </c>
      <c r="B89" s="8"/>
    </row>
    <row r="90" spans="1:9" s="39" customFormat="1" ht="18.5" customHeight="1">
      <c r="A90" s="40" t="s">
        <v>255</v>
      </c>
      <c r="B90" s="8"/>
      <c r="C90" s="103">
        <v>0</v>
      </c>
      <c r="D90" s="46"/>
      <c r="E90" s="103">
        <v>0</v>
      </c>
      <c r="F90" s="46"/>
      <c r="G90" s="103">
        <v>200000</v>
      </c>
      <c r="H90" s="46"/>
      <c r="I90" s="103">
        <v>0</v>
      </c>
    </row>
    <row r="91" spans="1:9" s="176" customFormat="1" ht="18.5" customHeight="1">
      <c r="A91" s="40" t="s">
        <v>336</v>
      </c>
      <c r="B91" s="8" t="s">
        <v>263</v>
      </c>
      <c r="C91" s="108">
        <v>-51285</v>
      </c>
      <c r="D91" s="46"/>
      <c r="E91" s="103">
        <v>0</v>
      </c>
      <c r="F91" s="46"/>
      <c r="G91" s="103">
        <v>0</v>
      </c>
      <c r="H91" s="46"/>
      <c r="I91" s="103">
        <v>0</v>
      </c>
    </row>
    <row r="92" spans="1:9" s="176" customFormat="1" ht="18.5" customHeight="1">
      <c r="A92" s="40" t="s">
        <v>316</v>
      </c>
      <c r="B92" s="8"/>
      <c r="C92" s="108"/>
      <c r="D92" s="46"/>
      <c r="E92" s="103"/>
      <c r="F92" s="46"/>
      <c r="G92" s="103"/>
      <c r="H92" s="46"/>
      <c r="I92" s="103"/>
    </row>
    <row r="93" spans="1:9" s="176" customFormat="1" ht="18.5" customHeight="1">
      <c r="A93" s="40" t="s">
        <v>317</v>
      </c>
      <c r="B93" s="8"/>
      <c r="C93" s="108">
        <v>-7499</v>
      </c>
      <c r="D93" s="46"/>
      <c r="E93" s="103">
        <v>0</v>
      </c>
      <c r="F93" s="46"/>
      <c r="G93" s="103">
        <v>-2699</v>
      </c>
      <c r="H93" s="46"/>
      <c r="I93" s="103">
        <v>0</v>
      </c>
    </row>
    <row r="94" spans="1:9" s="176" customFormat="1" ht="18.5" customHeight="1">
      <c r="A94" s="40" t="s">
        <v>318</v>
      </c>
      <c r="B94" s="8"/>
      <c r="C94" s="108">
        <v>-166257</v>
      </c>
      <c r="D94" s="46"/>
      <c r="E94" s="108">
        <v>-11896</v>
      </c>
      <c r="F94" s="46"/>
      <c r="G94" s="103">
        <v>0</v>
      </c>
      <c r="H94" s="46"/>
      <c r="I94" s="103">
        <v>0</v>
      </c>
    </row>
    <row r="95" spans="1:9" s="176" customFormat="1" ht="18.5" customHeight="1">
      <c r="A95" s="40" t="s">
        <v>306</v>
      </c>
      <c r="B95" s="8"/>
      <c r="C95" s="108">
        <v>62</v>
      </c>
      <c r="D95" s="46"/>
      <c r="E95" s="103">
        <v>0</v>
      </c>
      <c r="F95" s="46"/>
      <c r="G95" s="103">
        <v>0</v>
      </c>
      <c r="H95" s="46"/>
      <c r="I95" s="103">
        <v>0</v>
      </c>
    </row>
    <row r="96" spans="1:9" s="39" customFormat="1" ht="18.649999999999999" customHeight="1">
      <c r="A96" s="57"/>
      <c r="B96" s="37"/>
      <c r="C96" s="99"/>
      <c r="D96" s="46"/>
      <c r="E96" s="99"/>
      <c r="F96" s="46"/>
      <c r="G96" s="99"/>
      <c r="H96" s="46"/>
      <c r="I96" s="99"/>
    </row>
    <row r="97" spans="1:9" s="6" customFormat="1" ht="18.649999999999999" customHeight="1">
      <c r="A97" s="79" t="s">
        <v>59</v>
      </c>
      <c r="B97" s="54"/>
      <c r="C97" s="55"/>
      <c r="D97" s="55"/>
      <c r="E97" s="55"/>
      <c r="F97" s="55"/>
      <c r="G97" s="13"/>
      <c r="H97" s="13"/>
      <c r="I97" s="13"/>
    </row>
    <row r="98" spans="1:9" s="6" customFormat="1" ht="18.649999999999999" customHeight="1">
      <c r="A98" s="80" t="s">
        <v>112</v>
      </c>
      <c r="B98" s="5"/>
      <c r="G98" s="306"/>
      <c r="H98" s="306"/>
      <c r="I98" s="306"/>
    </row>
    <row r="99" spans="1:9" s="39" customFormat="1" ht="18.649999999999999" customHeight="1">
      <c r="A99" s="40"/>
      <c r="B99" s="2"/>
    </row>
    <row r="100" spans="1:9" s="39" customFormat="1" ht="18.649999999999999" customHeight="1">
      <c r="A100" s="9"/>
      <c r="B100" s="2"/>
      <c r="C100" s="307" t="s">
        <v>3</v>
      </c>
      <c r="D100" s="307"/>
      <c r="E100" s="307"/>
      <c r="F100" s="252"/>
      <c r="G100" s="307" t="s">
        <v>55</v>
      </c>
      <c r="H100" s="307"/>
      <c r="I100" s="307"/>
    </row>
    <row r="101" spans="1:9" s="39" customFormat="1" ht="18.649999999999999" customHeight="1">
      <c r="A101" s="40"/>
      <c r="B101" s="41"/>
      <c r="C101" s="307" t="s">
        <v>53</v>
      </c>
      <c r="D101" s="307"/>
      <c r="E101" s="307"/>
      <c r="F101" s="252"/>
      <c r="G101" s="307" t="s">
        <v>53</v>
      </c>
      <c r="H101" s="307"/>
      <c r="I101" s="307"/>
    </row>
    <row r="102" spans="1:9" s="39" customFormat="1" ht="18.649999999999999" customHeight="1">
      <c r="A102" s="40"/>
      <c r="B102" s="41"/>
      <c r="C102" s="304" t="s">
        <v>99</v>
      </c>
      <c r="D102" s="305"/>
      <c r="E102" s="305"/>
      <c r="F102" s="253"/>
      <c r="G102" s="304" t="s">
        <v>99</v>
      </c>
      <c r="H102" s="305"/>
      <c r="I102" s="305"/>
    </row>
    <row r="103" spans="1:9" s="39" customFormat="1" ht="18.649999999999999" customHeight="1">
      <c r="A103" s="40"/>
      <c r="B103" s="41"/>
      <c r="C103" s="304" t="s">
        <v>135</v>
      </c>
      <c r="D103" s="305"/>
      <c r="E103" s="305"/>
      <c r="F103" s="253"/>
      <c r="G103" s="304" t="s">
        <v>135</v>
      </c>
      <c r="H103" s="305"/>
      <c r="I103" s="305"/>
    </row>
    <row r="104" spans="1:9" s="39" customFormat="1" ht="18.649999999999999" customHeight="1">
      <c r="A104" s="40"/>
      <c r="B104" s="42"/>
      <c r="C104" s="158">
        <v>2023</v>
      </c>
      <c r="D104" s="158"/>
      <c r="E104" s="158">
        <v>2022</v>
      </c>
      <c r="F104" s="158"/>
      <c r="G104" s="158">
        <v>2023</v>
      </c>
      <c r="H104" s="158"/>
      <c r="I104" s="158">
        <v>2022</v>
      </c>
    </row>
    <row r="105" spans="1:9" s="39" customFormat="1" ht="18.649999999999999" customHeight="1">
      <c r="A105" s="40"/>
      <c r="B105" s="42"/>
      <c r="C105" s="308" t="s">
        <v>34</v>
      </c>
      <c r="D105" s="308"/>
      <c r="E105" s="308"/>
      <c r="F105" s="308"/>
      <c r="G105" s="308"/>
      <c r="H105" s="308"/>
      <c r="I105" s="308"/>
    </row>
    <row r="106" spans="1:9" s="39" customFormat="1" ht="18.649999999999999" customHeight="1">
      <c r="A106" s="40" t="s">
        <v>319</v>
      </c>
      <c r="B106" s="42"/>
      <c r="C106" s="108">
        <v>-7245479</v>
      </c>
      <c r="D106" s="46"/>
      <c r="E106" s="108">
        <v>-7934875</v>
      </c>
      <c r="F106" s="46"/>
      <c r="G106" s="103">
        <v>-3312758</v>
      </c>
      <c r="H106" s="46"/>
      <c r="I106" s="103">
        <v>-2657039</v>
      </c>
    </row>
    <row r="107" spans="1:9" s="39" customFormat="1" ht="18.649999999999999" customHeight="1">
      <c r="A107" s="40" t="s">
        <v>246</v>
      </c>
      <c r="B107" s="42"/>
      <c r="C107" s="175">
        <v>82903</v>
      </c>
      <c r="D107" s="46"/>
      <c r="E107" s="175">
        <v>69893</v>
      </c>
      <c r="F107" s="46"/>
      <c r="G107" s="46">
        <v>24553</v>
      </c>
      <c r="H107" s="46"/>
      <c r="I107" s="46">
        <v>35191</v>
      </c>
    </row>
    <row r="108" spans="1:9" s="39" customFormat="1" ht="18.649999999999999" customHeight="1">
      <c r="A108" s="40" t="s">
        <v>320</v>
      </c>
      <c r="B108" s="42"/>
      <c r="C108" s="175">
        <v>-164707</v>
      </c>
      <c r="D108" s="46"/>
      <c r="E108" s="175">
        <v>-268905</v>
      </c>
      <c r="F108" s="46"/>
      <c r="G108" s="103">
        <v>-75575</v>
      </c>
      <c r="H108" s="46"/>
      <c r="I108" s="103">
        <v>-268158</v>
      </c>
    </row>
    <row r="109" spans="1:9" s="39" customFormat="1" ht="18.649999999999999" customHeight="1">
      <c r="A109" s="40" t="s">
        <v>316</v>
      </c>
      <c r="B109" s="42"/>
      <c r="C109" s="175"/>
      <c r="D109" s="46"/>
      <c r="E109" s="175"/>
      <c r="F109" s="46"/>
      <c r="G109" s="46"/>
      <c r="H109" s="46"/>
      <c r="I109" s="46"/>
    </row>
    <row r="110" spans="1:9" s="39" customFormat="1" ht="18.649999999999999" customHeight="1">
      <c r="A110" s="156" t="s">
        <v>192</v>
      </c>
      <c r="B110" s="42"/>
      <c r="C110" s="108">
        <v>-525692</v>
      </c>
      <c r="D110" s="46"/>
      <c r="E110" s="108">
        <v>-489473</v>
      </c>
      <c r="F110" s="46"/>
      <c r="G110" s="103">
        <v>-73784</v>
      </c>
      <c r="H110" s="46"/>
      <c r="I110" s="103">
        <v>-323329</v>
      </c>
    </row>
    <row r="111" spans="1:9" s="39" customFormat="1" ht="18.649999999999999" customHeight="1">
      <c r="A111" s="156" t="s">
        <v>247</v>
      </c>
      <c r="B111" s="42"/>
      <c r="C111" s="46">
        <v>257</v>
      </c>
      <c r="D111" s="46"/>
      <c r="E111" s="46">
        <v>1008</v>
      </c>
      <c r="F111" s="46"/>
      <c r="G111" s="98">
        <v>0</v>
      </c>
      <c r="H111" s="46"/>
      <c r="I111" s="103">
        <v>922</v>
      </c>
    </row>
    <row r="112" spans="1:9" s="39" customFormat="1" ht="18.649999999999999" customHeight="1">
      <c r="A112" s="9" t="s">
        <v>138</v>
      </c>
      <c r="B112" s="42"/>
      <c r="C112" s="227">
        <f>SUM(C83:C95,C106:C111)</f>
        <v>-7529333</v>
      </c>
      <c r="D112" s="52"/>
      <c r="E112" s="227">
        <f>SUM(E83:E95,E106:E111)</f>
        <v>-7929453</v>
      </c>
      <c r="F112" s="52"/>
      <c r="G112" s="227">
        <f>SUM(G83:G95,G106:G111)</f>
        <v>-3169973</v>
      </c>
      <c r="H112" s="52"/>
      <c r="I112" s="227">
        <f>SUM(I83:I95,I106:I111)</f>
        <v>-2567715</v>
      </c>
    </row>
    <row r="113" spans="1:9" s="39" customFormat="1" ht="18.649999999999999" customHeight="1">
      <c r="A113" s="40"/>
      <c r="B113" s="42"/>
      <c r="C113" s="299"/>
      <c r="D113" s="299"/>
      <c r="E113" s="299"/>
      <c r="F113" s="299"/>
      <c r="G113" s="299"/>
      <c r="H113" s="299"/>
      <c r="I113" s="299"/>
    </row>
    <row r="114" spans="1:9" s="39" customFormat="1" ht="18.649999999999999" customHeight="1">
      <c r="A114" s="43" t="s">
        <v>41</v>
      </c>
      <c r="B114" s="2"/>
      <c r="C114" s="47"/>
      <c r="D114" s="47"/>
      <c r="E114" s="47"/>
      <c r="F114" s="47"/>
      <c r="G114" s="47"/>
      <c r="H114" s="47"/>
      <c r="I114" s="47"/>
    </row>
    <row r="115" spans="1:9" s="39" customFormat="1" ht="18.649999999999999" customHeight="1">
      <c r="A115" s="40" t="s">
        <v>42</v>
      </c>
      <c r="B115" s="2"/>
      <c r="C115" s="99">
        <v>-3628899</v>
      </c>
      <c r="D115" s="47"/>
      <c r="E115" s="99">
        <v>-2979938</v>
      </c>
      <c r="F115" s="47"/>
      <c r="G115" s="99">
        <v>-2285920</v>
      </c>
      <c r="H115" s="45"/>
      <c r="I115" s="99">
        <v>-2078699</v>
      </c>
    </row>
    <row r="116" spans="1:9" s="39" customFormat="1" ht="18.649999999999999" customHeight="1">
      <c r="A116" s="40" t="s">
        <v>248</v>
      </c>
      <c r="B116" s="8"/>
      <c r="C116" s="99">
        <v>0</v>
      </c>
      <c r="D116" s="47"/>
      <c r="E116" s="99">
        <v>-252055</v>
      </c>
      <c r="F116" s="47"/>
      <c r="G116" s="103">
        <v>0</v>
      </c>
      <c r="H116" s="45"/>
      <c r="I116" s="99">
        <v>-252055</v>
      </c>
    </row>
    <row r="117" spans="1:9" s="39" customFormat="1" ht="18.649999999999999" customHeight="1">
      <c r="A117" s="40" t="s">
        <v>157</v>
      </c>
      <c r="B117" s="8"/>
      <c r="C117" s="99">
        <v>-5</v>
      </c>
      <c r="D117" s="47"/>
      <c r="E117" s="99">
        <v>-3</v>
      </c>
      <c r="F117" s="47"/>
      <c r="G117" s="103">
        <v>0</v>
      </c>
      <c r="H117" s="45"/>
      <c r="I117" s="103">
        <v>0</v>
      </c>
    </row>
    <row r="118" spans="1:9" s="39" customFormat="1" ht="18.649999999999999" customHeight="1">
      <c r="A118" s="156" t="s">
        <v>191</v>
      </c>
      <c r="B118" s="2"/>
      <c r="C118" s="139">
        <v>-3551180</v>
      </c>
      <c r="D118" s="47"/>
      <c r="E118" s="139">
        <v>-3208396</v>
      </c>
      <c r="F118" s="47"/>
      <c r="G118" s="103">
        <v>-2216102</v>
      </c>
      <c r="H118" s="46"/>
      <c r="I118" s="103">
        <v>-1963531</v>
      </c>
    </row>
    <row r="119" spans="1:9" s="39" customFormat="1" ht="18.649999999999999" customHeight="1">
      <c r="A119" s="57" t="s">
        <v>299</v>
      </c>
      <c r="B119" s="8"/>
      <c r="C119" s="139"/>
      <c r="D119" s="48"/>
      <c r="F119" s="48"/>
      <c r="G119" s="103"/>
      <c r="H119" s="45"/>
      <c r="I119" s="103"/>
    </row>
    <row r="120" spans="1:9" s="39" customFormat="1" ht="18.649999999999999" customHeight="1">
      <c r="A120" s="57" t="s">
        <v>158</v>
      </c>
      <c r="B120" s="8"/>
      <c r="C120" s="103">
        <v>14677992</v>
      </c>
      <c r="D120" s="48"/>
      <c r="E120" s="103">
        <v>787636</v>
      </c>
      <c r="F120" s="48"/>
      <c r="G120" s="103">
        <v>-4332254</v>
      </c>
      <c r="H120" s="45"/>
      <c r="I120" s="103">
        <v>479717</v>
      </c>
    </row>
    <row r="121" spans="1:9" s="39" customFormat="1" ht="18.649999999999999" customHeight="1">
      <c r="A121" s="57" t="s">
        <v>311</v>
      </c>
      <c r="B121" s="8"/>
      <c r="C121" s="103"/>
      <c r="D121" s="48"/>
      <c r="E121" s="103"/>
      <c r="F121" s="48"/>
      <c r="G121" s="103"/>
      <c r="H121" s="45"/>
      <c r="I121" s="103"/>
    </row>
    <row r="122" spans="1:9" s="39" customFormat="1" ht="18.649999999999999" customHeight="1">
      <c r="A122" s="57" t="s">
        <v>337</v>
      </c>
      <c r="B122" s="8"/>
      <c r="C122" s="103">
        <v>0</v>
      </c>
      <c r="D122" s="48"/>
      <c r="E122" s="103">
        <v>0</v>
      </c>
      <c r="F122" s="48"/>
      <c r="G122" s="103">
        <v>1800000</v>
      </c>
      <c r="H122" s="45"/>
      <c r="I122" s="103">
        <v>0</v>
      </c>
    </row>
    <row r="123" spans="1:9" s="39" customFormat="1" ht="18.649999999999999" customHeight="1">
      <c r="A123" s="57" t="s">
        <v>321</v>
      </c>
      <c r="B123" s="8"/>
      <c r="C123" s="103"/>
      <c r="D123" s="48"/>
      <c r="E123" s="103"/>
      <c r="F123" s="48"/>
      <c r="G123" s="103"/>
      <c r="H123" s="45"/>
      <c r="I123" s="103"/>
    </row>
    <row r="124" spans="1:9" s="39" customFormat="1" ht="18.649999999999999" customHeight="1">
      <c r="A124" s="57" t="s">
        <v>337</v>
      </c>
      <c r="B124" s="8"/>
      <c r="C124" s="103">
        <v>0</v>
      </c>
      <c r="D124" s="48"/>
      <c r="E124" s="103">
        <v>0</v>
      </c>
      <c r="F124" s="48"/>
      <c r="G124" s="103">
        <v>-360000</v>
      </c>
      <c r="H124" s="45"/>
      <c r="I124" s="103">
        <v>0</v>
      </c>
    </row>
    <row r="125" spans="1:9" s="39" customFormat="1" ht="18.649999999999999" customHeight="1">
      <c r="A125" s="57" t="s">
        <v>307</v>
      </c>
      <c r="B125" s="8"/>
      <c r="C125" s="103"/>
      <c r="D125" s="48"/>
      <c r="E125" s="103"/>
      <c r="F125" s="48"/>
      <c r="G125" s="103"/>
      <c r="H125" s="45"/>
      <c r="I125" s="103"/>
    </row>
    <row r="126" spans="1:9" s="39" customFormat="1" ht="18.649999999999999" customHeight="1">
      <c r="A126" s="57" t="s">
        <v>308</v>
      </c>
      <c r="B126" s="8"/>
      <c r="C126" s="103">
        <v>-45500</v>
      </c>
      <c r="D126" s="48"/>
      <c r="E126" s="103">
        <v>0</v>
      </c>
      <c r="F126" s="48"/>
      <c r="G126" s="103">
        <v>0</v>
      </c>
      <c r="H126" s="45"/>
      <c r="I126" s="103">
        <v>0</v>
      </c>
    </row>
    <row r="127" spans="1:9" s="39" customFormat="1" ht="18.649999999999999" customHeight="1">
      <c r="A127" s="57" t="s">
        <v>322</v>
      </c>
      <c r="B127" s="8"/>
      <c r="C127" s="99">
        <v>-2491395</v>
      </c>
      <c r="D127" s="48"/>
      <c r="E127" s="103">
        <v>0</v>
      </c>
      <c r="F127" s="48"/>
      <c r="G127" s="103">
        <v>0</v>
      </c>
      <c r="H127" s="45"/>
      <c r="I127" s="103">
        <v>0</v>
      </c>
    </row>
    <row r="128" spans="1:9" s="39" customFormat="1" ht="18.649999999999999" customHeight="1">
      <c r="A128" s="57" t="s">
        <v>109</v>
      </c>
      <c r="B128" s="8"/>
      <c r="C128" s="103">
        <v>11988000</v>
      </c>
      <c r="D128" s="48"/>
      <c r="E128" s="103">
        <v>0</v>
      </c>
      <c r="F128" s="48"/>
      <c r="G128" s="103">
        <v>11988000</v>
      </c>
      <c r="H128" s="48"/>
      <c r="I128" s="103">
        <v>0</v>
      </c>
    </row>
    <row r="129" spans="1:9" s="39" customFormat="1" ht="18.649999999999999" customHeight="1">
      <c r="A129" s="57" t="s">
        <v>132</v>
      </c>
      <c r="B129" s="8"/>
      <c r="C129" s="103">
        <v>-6937000</v>
      </c>
      <c r="D129" s="48"/>
      <c r="E129" s="103">
        <v>-5000000</v>
      </c>
      <c r="F129" s="48"/>
      <c r="G129" s="103">
        <v>-6937000</v>
      </c>
      <c r="H129" s="48"/>
      <c r="I129" s="103">
        <v>-5000000</v>
      </c>
    </row>
    <row r="130" spans="1:9" s="39" customFormat="1" ht="18.649999999999999" customHeight="1">
      <c r="A130" s="57" t="s">
        <v>207</v>
      </c>
      <c r="B130" s="8"/>
      <c r="C130" s="99"/>
      <c r="D130" s="48"/>
      <c r="E130" s="99"/>
      <c r="F130" s="48"/>
      <c r="G130" s="103"/>
      <c r="H130" s="45"/>
      <c r="I130" s="103"/>
    </row>
    <row r="131" spans="1:9" s="39" customFormat="1" ht="18.649999999999999" customHeight="1">
      <c r="A131" s="57" t="s">
        <v>158</v>
      </c>
      <c r="B131" s="8"/>
      <c r="C131" s="99">
        <v>1622</v>
      </c>
      <c r="D131" s="48"/>
      <c r="E131" s="103">
        <v>0</v>
      </c>
      <c r="F131" s="48"/>
      <c r="G131" s="103">
        <v>0</v>
      </c>
      <c r="H131" s="45"/>
      <c r="I131" s="103">
        <v>0</v>
      </c>
    </row>
    <row r="132" spans="1:9" s="39" customFormat="1" ht="18.649999999999999" customHeight="1">
      <c r="A132" s="57" t="s">
        <v>159</v>
      </c>
      <c r="B132" s="8"/>
      <c r="C132" s="99"/>
      <c r="D132" s="48"/>
      <c r="E132" s="99"/>
      <c r="F132" s="48"/>
      <c r="G132" s="144"/>
      <c r="H132" s="45"/>
      <c r="I132" s="144"/>
    </row>
    <row r="133" spans="1:9" s="39" customFormat="1" ht="18.649999999999999" customHeight="1">
      <c r="A133" s="57" t="s">
        <v>158</v>
      </c>
      <c r="B133" s="8"/>
      <c r="C133" s="99">
        <v>-34783273</v>
      </c>
      <c r="D133" s="48"/>
      <c r="E133" s="99">
        <v>-722</v>
      </c>
      <c r="F133" s="48"/>
      <c r="G133" s="144">
        <v>0</v>
      </c>
      <c r="H133" s="45"/>
      <c r="I133" s="144">
        <v>0</v>
      </c>
    </row>
    <row r="134" spans="1:9" s="39" customFormat="1" ht="18.649999999999999" customHeight="1">
      <c r="A134" s="57" t="s">
        <v>309</v>
      </c>
      <c r="B134" s="8"/>
      <c r="C134" s="99"/>
      <c r="D134" s="48"/>
      <c r="E134" s="99"/>
      <c r="F134" s="48"/>
      <c r="G134" s="144"/>
      <c r="H134" s="45"/>
      <c r="I134" s="144"/>
    </row>
    <row r="135" spans="1:9" s="39" customFormat="1" ht="18.649999999999999" customHeight="1">
      <c r="A135" s="57" t="s">
        <v>310</v>
      </c>
      <c r="B135" s="8"/>
      <c r="C135" s="114">
        <v>73500</v>
      </c>
      <c r="D135" s="48"/>
      <c r="E135" s="98">
        <v>0</v>
      </c>
      <c r="F135" s="48"/>
      <c r="G135" s="98">
        <v>0</v>
      </c>
      <c r="H135" s="45"/>
      <c r="I135" s="98">
        <v>0</v>
      </c>
    </row>
    <row r="136" spans="1:9" s="39" customFormat="1" ht="18.649999999999999" customHeight="1">
      <c r="A136" s="9" t="s">
        <v>195</v>
      </c>
      <c r="B136" s="2"/>
      <c r="C136" s="226">
        <f>SUM(C115:C135)</f>
        <v>-24696138</v>
      </c>
      <c r="D136" s="52"/>
      <c r="E136" s="226">
        <f>SUM(E115:E133)</f>
        <v>-10653478</v>
      </c>
      <c r="F136" s="52"/>
      <c r="G136" s="226">
        <f>SUM(G115:G133)</f>
        <v>-2343276</v>
      </c>
      <c r="H136" s="52"/>
      <c r="I136" s="226">
        <f>SUM(I115:I133)</f>
        <v>-8814568</v>
      </c>
    </row>
    <row r="137" spans="1:9" s="39" customFormat="1" ht="18.649999999999999" customHeight="1">
      <c r="A137" s="9" t="s">
        <v>126</v>
      </c>
      <c r="B137" s="2"/>
    </row>
    <row r="138" spans="1:9" s="39" customFormat="1" ht="18.649999999999999" customHeight="1">
      <c r="A138" s="40" t="s">
        <v>326</v>
      </c>
      <c r="B138" s="2"/>
    </row>
    <row r="139" spans="1:9" s="39" customFormat="1" ht="18.649999999999999" customHeight="1">
      <c r="A139" s="40" t="s">
        <v>325</v>
      </c>
      <c r="B139" s="2"/>
    </row>
    <row r="140" spans="1:9" s="39" customFormat="1" ht="18.649999999999999" customHeight="1">
      <c r="A140" s="40" t="s">
        <v>324</v>
      </c>
      <c r="B140" s="2"/>
      <c r="C140" s="151">
        <f>SUM(C136,C112,C80)</f>
        <v>-27746432</v>
      </c>
      <c r="D140" s="151"/>
      <c r="E140" s="151">
        <f>SUM(E136,E112,E80)</f>
        <v>-8064553</v>
      </c>
      <c r="F140" s="151"/>
      <c r="G140" s="151">
        <f>SUM(G136,G112,G80)</f>
        <v>-1948819</v>
      </c>
      <c r="H140" s="151"/>
      <c r="I140" s="151">
        <f>SUM(I136,I112,I80)</f>
        <v>-1961971</v>
      </c>
    </row>
    <row r="141" spans="1:9" s="39" customFormat="1" ht="18.649999999999999" customHeight="1">
      <c r="A141" s="40" t="s">
        <v>323</v>
      </c>
      <c r="B141" s="2"/>
      <c r="C141" s="315">
        <v>-81465</v>
      </c>
      <c r="E141" s="315">
        <v>-18600</v>
      </c>
      <c r="G141" s="98">
        <v>0</v>
      </c>
      <c r="H141" s="45"/>
      <c r="I141" s="98">
        <v>0</v>
      </c>
    </row>
    <row r="142" spans="1:9" s="39" customFormat="1" ht="18.649999999999999" customHeight="1">
      <c r="A142" s="9" t="s">
        <v>194</v>
      </c>
      <c r="B142" s="2"/>
      <c r="C142" s="228">
        <f>C140+C141</f>
        <v>-27827897</v>
      </c>
      <c r="D142" s="50"/>
      <c r="E142" s="228">
        <f>E140+E141</f>
        <v>-8083153</v>
      </c>
      <c r="F142" s="50"/>
      <c r="G142" s="228">
        <f>G140</f>
        <v>-1948819</v>
      </c>
      <c r="H142" s="50"/>
      <c r="I142" s="228">
        <f>I140</f>
        <v>-1961971</v>
      </c>
    </row>
    <row r="143" spans="1:9" s="39" customFormat="1" ht="18.649999999999999" customHeight="1">
      <c r="A143" s="40" t="s">
        <v>200</v>
      </c>
      <c r="B143" s="2"/>
      <c r="C143" s="49">
        <v>71424272</v>
      </c>
      <c r="D143" s="48"/>
      <c r="E143" s="49">
        <v>96322567</v>
      </c>
      <c r="F143" s="48"/>
      <c r="G143" s="49">
        <v>20995196</v>
      </c>
      <c r="H143" s="48"/>
      <c r="I143" s="49">
        <v>19457191</v>
      </c>
    </row>
    <row r="144" spans="1:9" s="39" customFormat="1" ht="18.649999999999999" customHeight="1" thickBot="1">
      <c r="A144" s="9" t="s">
        <v>201</v>
      </c>
      <c r="B144" s="9"/>
      <c r="C144" s="229">
        <f>SUM(C142:C143)</f>
        <v>43596375</v>
      </c>
      <c r="D144" s="50"/>
      <c r="E144" s="229">
        <f>SUM(E142:E143)</f>
        <v>88239414</v>
      </c>
      <c r="F144" s="50"/>
      <c r="G144" s="229">
        <f>SUM(G142:G143)</f>
        <v>19046377</v>
      </c>
      <c r="H144" s="50"/>
      <c r="I144" s="229">
        <f>SUM(I142:I143)</f>
        <v>17495220</v>
      </c>
    </row>
    <row r="145" spans="1:9" ht="18.649999999999999" customHeight="1" thickTop="1">
      <c r="B145" s="8"/>
      <c r="C145" s="230"/>
      <c r="D145" s="230"/>
      <c r="E145" s="230"/>
      <c r="F145" s="230"/>
      <c r="G145" s="230"/>
      <c r="H145" s="230"/>
      <c r="I145" s="230"/>
    </row>
    <row r="146" spans="1:9" ht="18.649999999999999" customHeight="1">
      <c r="A146" s="79" t="s">
        <v>59</v>
      </c>
      <c r="B146" s="54"/>
      <c r="C146" s="55"/>
      <c r="D146" s="55"/>
      <c r="E146" s="55"/>
      <c r="F146" s="55"/>
      <c r="G146" s="13"/>
      <c r="H146" s="13"/>
      <c r="I146" s="13"/>
    </row>
    <row r="147" spans="1:9" ht="18.649999999999999" customHeight="1">
      <c r="A147" s="80" t="s">
        <v>112</v>
      </c>
      <c r="B147" s="5"/>
      <c r="C147" s="6"/>
      <c r="D147" s="6"/>
      <c r="E147" s="6"/>
      <c r="F147" s="6"/>
      <c r="G147" s="306"/>
      <c r="H147" s="306"/>
      <c r="I147" s="306"/>
    </row>
    <row r="148" spans="1:9" ht="18.649999999999999" customHeight="1">
      <c r="A148" s="40"/>
      <c r="C148" s="39"/>
      <c r="D148" s="39"/>
      <c r="E148" s="39"/>
      <c r="F148" s="39"/>
      <c r="G148" s="39"/>
      <c r="H148" s="39"/>
      <c r="I148" s="39"/>
    </row>
    <row r="149" spans="1:9" ht="18.649999999999999" customHeight="1">
      <c r="A149" s="9"/>
      <c r="C149" s="307" t="s">
        <v>3</v>
      </c>
      <c r="D149" s="307"/>
      <c r="E149" s="307"/>
      <c r="F149" s="252"/>
      <c r="G149" s="307" t="s">
        <v>55</v>
      </c>
      <c r="H149" s="307"/>
      <c r="I149" s="307"/>
    </row>
    <row r="150" spans="1:9" ht="18.649999999999999" customHeight="1">
      <c r="A150" s="40"/>
      <c r="B150" s="41"/>
      <c r="C150" s="307" t="s">
        <v>53</v>
      </c>
      <c r="D150" s="307"/>
      <c r="E150" s="307"/>
      <c r="F150" s="252"/>
      <c r="G150" s="307" t="s">
        <v>53</v>
      </c>
      <c r="H150" s="307"/>
      <c r="I150" s="307"/>
    </row>
    <row r="151" spans="1:9" ht="18.649999999999999" customHeight="1">
      <c r="A151" s="40"/>
      <c r="B151" s="41"/>
      <c r="C151" s="304" t="s">
        <v>99</v>
      </c>
      <c r="D151" s="305"/>
      <c r="E151" s="305"/>
      <c r="F151" s="253"/>
      <c r="G151" s="304" t="s">
        <v>99</v>
      </c>
      <c r="H151" s="305"/>
      <c r="I151" s="305"/>
    </row>
    <row r="152" spans="1:9" ht="18.649999999999999" customHeight="1">
      <c r="A152" s="40"/>
      <c r="B152" s="41"/>
      <c r="C152" s="304" t="s">
        <v>135</v>
      </c>
      <c r="D152" s="305"/>
      <c r="E152" s="305"/>
      <c r="F152" s="253"/>
      <c r="G152" s="304" t="s">
        <v>135</v>
      </c>
      <c r="H152" s="305"/>
      <c r="I152" s="305"/>
    </row>
    <row r="153" spans="1:9" ht="18.649999999999999" customHeight="1">
      <c r="A153" s="40"/>
      <c r="B153" s="42"/>
      <c r="C153" s="158">
        <v>2023</v>
      </c>
      <c r="D153" s="158"/>
      <c r="E153" s="158">
        <v>2022</v>
      </c>
      <c r="F153" s="158"/>
      <c r="G153" s="158">
        <v>2023</v>
      </c>
      <c r="H153" s="158"/>
      <c r="I153" s="158">
        <v>2022</v>
      </c>
    </row>
    <row r="154" spans="1:9" ht="18.649999999999999" customHeight="1">
      <c r="A154" s="40"/>
      <c r="B154" s="42"/>
      <c r="C154" s="308" t="s">
        <v>34</v>
      </c>
      <c r="D154" s="308"/>
      <c r="E154" s="308"/>
      <c r="F154" s="308"/>
      <c r="G154" s="308"/>
      <c r="H154" s="308"/>
      <c r="I154" s="308"/>
    </row>
    <row r="155" spans="1:9" ht="18.649999999999999" customHeight="1">
      <c r="A155" s="43" t="s">
        <v>233</v>
      </c>
      <c r="C155" s="47"/>
      <c r="D155" s="47"/>
      <c r="E155" s="47"/>
      <c r="F155" s="47"/>
      <c r="G155" s="47"/>
      <c r="H155" s="47"/>
      <c r="I155" s="47"/>
    </row>
    <row r="156" spans="1:9" ht="18.649999999999999" customHeight="1">
      <c r="A156" s="43" t="s">
        <v>234</v>
      </c>
      <c r="C156" s="47"/>
      <c r="D156" s="47"/>
      <c r="E156" s="47"/>
      <c r="F156" s="47"/>
      <c r="G156" s="47"/>
      <c r="H156" s="47"/>
      <c r="I156" s="47"/>
    </row>
    <row r="157" spans="1:9" ht="18.649999999999999" customHeight="1">
      <c r="A157" s="7" t="s">
        <v>235</v>
      </c>
      <c r="C157" s="47"/>
      <c r="D157" s="47"/>
      <c r="E157" s="47"/>
      <c r="F157" s="47"/>
      <c r="G157" s="47"/>
      <c r="H157" s="47"/>
      <c r="I157" s="47"/>
    </row>
    <row r="158" spans="1:9" ht="18.649999999999999" customHeight="1">
      <c r="A158" s="40" t="s">
        <v>256</v>
      </c>
      <c r="C158" s="47"/>
      <c r="D158" s="47"/>
      <c r="E158" s="47"/>
      <c r="F158" s="47"/>
      <c r="G158" s="47"/>
      <c r="H158" s="47"/>
      <c r="I158" s="47"/>
    </row>
    <row r="159" spans="1:9" ht="18.649999999999999" customHeight="1">
      <c r="A159" s="40" t="s">
        <v>257</v>
      </c>
      <c r="C159" s="47">
        <v>166466</v>
      </c>
      <c r="D159" s="230"/>
      <c r="E159" s="47">
        <v>163181</v>
      </c>
      <c r="F159" s="47"/>
      <c r="G159" s="103">
        <v>0</v>
      </c>
      <c r="H159" s="103"/>
      <c r="I159" s="103">
        <v>0</v>
      </c>
    </row>
    <row r="160" spans="1:9" ht="18.649999999999999" customHeight="1">
      <c r="A160" s="40" t="s">
        <v>266</v>
      </c>
      <c r="B160" s="8"/>
      <c r="C160" s="233">
        <v>-209</v>
      </c>
      <c r="D160" s="230"/>
      <c r="E160" s="233">
        <v>-151285</v>
      </c>
      <c r="F160" s="230"/>
      <c r="G160" s="98">
        <v>0</v>
      </c>
      <c r="H160" s="144"/>
      <c r="I160" s="98">
        <v>0</v>
      </c>
    </row>
    <row r="161" spans="1:9" ht="18.649999999999999" customHeight="1" thickBot="1">
      <c r="A161" s="9" t="s">
        <v>236</v>
      </c>
      <c r="B161" s="8"/>
      <c r="C161" s="223">
        <f>SUM(C159:C160)</f>
        <v>166257</v>
      </c>
      <c r="D161" s="232"/>
      <c r="E161" s="223">
        <f>SUM(E159:E160)</f>
        <v>11896</v>
      </c>
      <c r="F161" s="232"/>
      <c r="G161" s="229">
        <f>SUM(G159:G160)</f>
        <v>0</v>
      </c>
      <c r="H161" s="232"/>
      <c r="I161" s="229">
        <f>SUM(I159:I160)</f>
        <v>0</v>
      </c>
    </row>
    <row r="162" spans="1:9" ht="18.649999999999999" customHeight="1" thickTop="1">
      <c r="B162" s="8"/>
      <c r="C162" s="230"/>
      <c r="D162" s="230"/>
      <c r="E162" s="230"/>
      <c r="F162" s="230"/>
      <c r="G162" s="230"/>
      <c r="H162" s="230"/>
      <c r="I162" s="230"/>
    </row>
    <row r="163" spans="1:9" ht="18.649999999999999" customHeight="1">
      <c r="A163" s="7" t="s">
        <v>237</v>
      </c>
      <c r="B163" s="8"/>
      <c r="C163" s="230"/>
      <c r="D163" s="230"/>
      <c r="E163" s="230"/>
      <c r="F163" s="230"/>
      <c r="G163" s="230"/>
      <c r="H163" s="230"/>
      <c r="I163" s="230"/>
    </row>
    <row r="164" spans="1:9" ht="18.649999999999999" customHeight="1">
      <c r="A164" s="40" t="s">
        <v>256</v>
      </c>
      <c r="B164" s="8"/>
      <c r="C164" s="230"/>
      <c r="D164" s="230"/>
      <c r="E164" s="230"/>
      <c r="F164" s="230"/>
      <c r="G164" s="230"/>
      <c r="H164" s="230"/>
      <c r="I164" s="230"/>
    </row>
    <row r="165" spans="1:9" ht="18.649999999999999" customHeight="1">
      <c r="A165" s="40" t="s">
        <v>257</v>
      </c>
      <c r="B165" s="8" t="s">
        <v>249</v>
      </c>
      <c r="C165" s="233">
        <v>5182422</v>
      </c>
      <c r="D165" s="233"/>
      <c r="E165" s="233">
        <v>4552656</v>
      </c>
      <c r="F165" s="233"/>
      <c r="G165" s="233">
        <v>2975772</v>
      </c>
      <c r="H165" s="233"/>
      <c r="I165" s="233">
        <v>1805346</v>
      </c>
    </row>
    <row r="166" spans="1:9" ht="18.649999999999999" customHeight="1">
      <c r="A166" s="40" t="s">
        <v>338</v>
      </c>
      <c r="B166" s="8"/>
      <c r="C166" s="233">
        <v>2063057</v>
      </c>
      <c r="D166" s="233"/>
      <c r="E166" s="233">
        <v>3382219</v>
      </c>
      <c r="F166" s="233"/>
      <c r="G166" s="233">
        <v>336986</v>
      </c>
      <c r="H166" s="233"/>
      <c r="I166" s="233">
        <v>851693</v>
      </c>
    </row>
    <row r="167" spans="1:9" ht="18.649999999999999" customHeight="1" thickBot="1">
      <c r="A167" s="9" t="s">
        <v>236</v>
      </c>
      <c r="B167" s="8"/>
      <c r="C167" s="223">
        <f>SUM(C165:C166)</f>
        <v>7245479</v>
      </c>
      <c r="D167" s="234"/>
      <c r="E167" s="223">
        <f>SUM(E165:E166)</f>
        <v>7934875</v>
      </c>
      <c r="F167" s="234"/>
      <c r="G167" s="223">
        <f>SUM(G165:G166)</f>
        <v>3312758</v>
      </c>
      <c r="H167" s="234"/>
      <c r="I167" s="223">
        <f>SUM(I165:I166)</f>
        <v>2657039</v>
      </c>
    </row>
    <row r="168" spans="1:9" ht="18.649999999999999" customHeight="1" thickTop="1">
      <c r="B168" s="8"/>
      <c r="C168" s="230"/>
      <c r="D168" s="230"/>
      <c r="E168" s="230"/>
      <c r="F168" s="230"/>
      <c r="G168" s="230"/>
      <c r="H168" s="230"/>
      <c r="I168" s="230"/>
    </row>
    <row r="169" spans="1:9" ht="18.649999999999999" customHeight="1">
      <c r="A169" s="7" t="s">
        <v>238</v>
      </c>
      <c r="B169" s="8"/>
      <c r="C169" s="230"/>
      <c r="D169" s="230"/>
      <c r="E169" s="230"/>
      <c r="F169" s="230"/>
      <c r="G169" s="230"/>
      <c r="H169" s="230"/>
      <c r="I169" s="230"/>
    </row>
    <row r="170" spans="1:9" ht="18.649999999999999" customHeight="1">
      <c r="A170" s="40" t="s">
        <v>258</v>
      </c>
      <c r="B170" s="8"/>
      <c r="C170" s="230"/>
      <c r="D170" s="230"/>
      <c r="E170" s="230"/>
      <c r="F170" s="230"/>
      <c r="G170" s="230"/>
      <c r="H170" s="230"/>
      <c r="I170" s="230"/>
    </row>
    <row r="171" spans="1:9" ht="18.649999999999999" customHeight="1">
      <c r="A171" s="40" t="s">
        <v>257</v>
      </c>
      <c r="B171" s="8" t="s">
        <v>250</v>
      </c>
      <c r="C171" s="233">
        <v>5392891</v>
      </c>
      <c r="D171" s="233"/>
      <c r="E171" s="233">
        <v>4279414</v>
      </c>
      <c r="F171" s="233"/>
      <c r="G171" s="233">
        <v>2861699</v>
      </c>
      <c r="H171" s="233"/>
      <c r="I171" s="233">
        <v>2561275</v>
      </c>
    </row>
    <row r="172" spans="1:9" ht="18.649999999999999" customHeight="1">
      <c r="A172" s="40" t="s">
        <v>240</v>
      </c>
      <c r="B172" s="8"/>
      <c r="C172" s="233">
        <v>-5228184</v>
      </c>
      <c r="D172" s="233"/>
      <c r="E172" s="233">
        <v>-4010509</v>
      </c>
      <c r="F172" s="233"/>
      <c r="G172" s="233">
        <v>-2786124</v>
      </c>
      <c r="H172" s="233"/>
      <c r="I172" s="233">
        <v>-2293117</v>
      </c>
    </row>
    <row r="173" spans="1:9" ht="18.649999999999999" customHeight="1" thickBot="1">
      <c r="A173" s="9" t="s">
        <v>236</v>
      </c>
      <c r="B173" s="8"/>
      <c r="C173" s="223">
        <f>SUM(C171:C172)</f>
        <v>164707</v>
      </c>
      <c r="D173" s="234"/>
      <c r="E173" s="223">
        <f>SUM(E171:E172)</f>
        <v>268905</v>
      </c>
      <c r="F173" s="234"/>
      <c r="G173" s="223">
        <f>SUM(G171:G172)</f>
        <v>75575</v>
      </c>
      <c r="H173" s="234"/>
      <c r="I173" s="223">
        <f>SUM(I171:I172)</f>
        <v>268158</v>
      </c>
    </row>
    <row r="174" spans="1:9" ht="18.649999999999999" customHeight="1" thickTop="1">
      <c r="B174" s="8"/>
      <c r="C174" s="230"/>
      <c r="D174" s="230"/>
      <c r="E174" s="230"/>
      <c r="F174" s="230"/>
      <c r="G174" s="230"/>
      <c r="H174" s="230"/>
      <c r="I174" s="230"/>
    </row>
    <row r="175" spans="1:9" ht="18.649999999999999" customHeight="1">
      <c r="A175" s="40" t="s">
        <v>172</v>
      </c>
      <c r="B175" s="8"/>
      <c r="C175" s="230"/>
      <c r="D175" s="230"/>
      <c r="E175" s="230"/>
      <c r="F175" s="230"/>
      <c r="G175" s="230"/>
      <c r="H175" s="230"/>
      <c r="I175" s="230"/>
    </row>
    <row r="176" spans="1:9" ht="18.649999999999999" customHeight="1">
      <c r="A176" s="40" t="s">
        <v>259</v>
      </c>
      <c r="B176" s="8"/>
      <c r="C176" s="230"/>
      <c r="D176" s="230"/>
      <c r="E176" s="230"/>
      <c r="F176" s="230"/>
      <c r="G176" s="230"/>
      <c r="H176" s="230"/>
      <c r="I176" s="230"/>
    </row>
    <row r="177" spans="1:9" ht="18.649999999999999" customHeight="1">
      <c r="A177" s="7" t="s">
        <v>239</v>
      </c>
      <c r="B177" s="8"/>
      <c r="C177" s="230"/>
      <c r="D177" s="230"/>
      <c r="E177" s="230"/>
      <c r="F177" s="230"/>
      <c r="G177" s="230"/>
      <c r="H177" s="230"/>
      <c r="I177" s="230"/>
    </row>
    <row r="178" spans="1:9" ht="18.649999999999999" customHeight="1">
      <c r="A178" s="40" t="s">
        <v>257</v>
      </c>
      <c r="B178" s="8"/>
      <c r="C178" s="233">
        <v>430132</v>
      </c>
      <c r="D178" s="233"/>
      <c r="E178" s="233">
        <v>609646</v>
      </c>
      <c r="F178" s="233"/>
      <c r="G178" s="233">
        <v>73784</v>
      </c>
      <c r="H178" s="233"/>
      <c r="I178" s="233">
        <v>106982</v>
      </c>
    </row>
    <row r="179" spans="1:9" ht="18.649999999999999" customHeight="1">
      <c r="A179" s="40" t="s">
        <v>339</v>
      </c>
      <c r="B179" s="8"/>
      <c r="C179" s="233">
        <v>95560</v>
      </c>
      <c r="D179" s="233"/>
      <c r="E179" s="233">
        <v>-120173</v>
      </c>
      <c r="F179" s="233"/>
      <c r="G179" s="98">
        <v>0</v>
      </c>
      <c r="H179" s="233"/>
      <c r="I179" s="233">
        <v>216347</v>
      </c>
    </row>
    <row r="180" spans="1:9" ht="18.649999999999999" customHeight="1" thickBot="1">
      <c r="A180" s="9" t="s">
        <v>236</v>
      </c>
      <c r="B180" s="8"/>
      <c r="C180" s="223">
        <f>SUM(C178:C179)</f>
        <v>525692</v>
      </c>
      <c r="D180" s="234"/>
      <c r="E180" s="223">
        <f>SUM(E178:E179)</f>
        <v>489473</v>
      </c>
      <c r="F180" s="234"/>
      <c r="G180" s="223">
        <f>SUM(G178:G179)</f>
        <v>73784</v>
      </c>
      <c r="H180" s="234"/>
      <c r="I180" s="223">
        <f>SUM(I178:I179)</f>
        <v>323329</v>
      </c>
    </row>
    <row r="181" spans="1:9" ht="18.649999999999999" customHeight="1" thickTop="1"/>
  </sheetData>
  <mergeCells count="40">
    <mergeCell ref="C102:E102"/>
    <mergeCell ref="G102:I102"/>
    <mergeCell ref="C103:E103"/>
    <mergeCell ref="G103:I103"/>
    <mergeCell ref="C105:I105"/>
    <mergeCell ref="C58:I58"/>
    <mergeCell ref="G98:I98"/>
    <mergeCell ref="C100:E100"/>
    <mergeCell ref="G100:I100"/>
    <mergeCell ref="C101:E101"/>
    <mergeCell ref="G101:I101"/>
    <mergeCell ref="C54:E54"/>
    <mergeCell ref="G54:I54"/>
    <mergeCell ref="C55:E55"/>
    <mergeCell ref="G55:I55"/>
    <mergeCell ref="C56:E56"/>
    <mergeCell ref="G56:I56"/>
    <mergeCell ref="C7:E7"/>
    <mergeCell ref="G7:I7"/>
    <mergeCell ref="C9:I9"/>
    <mergeCell ref="G51:I51"/>
    <mergeCell ref="C53:E53"/>
    <mergeCell ref="G53:I53"/>
    <mergeCell ref="C6:E6"/>
    <mergeCell ref="G6:I6"/>
    <mergeCell ref="G2:I2"/>
    <mergeCell ref="C4:E4"/>
    <mergeCell ref="G4:I4"/>
    <mergeCell ref="C5:E5"/>
    <mergeCell ref="G5:I5"/>
    <mergeCell ref="G147:I147"/>
    <mergeCell ref="C149:E149"/>
    <mergeCell ref="G149:I149"/>
    <mergeCell ref="C150:E150"/>
    <mergeCell ref="G150:I150"/>
    <mergeCell ref="C151:E151"/>
    <mergeCell ref="G151:I151"/>
    <mergeCell ref="C152:E152"/>
    <mergeCell ref="G152:I152"/>
    <mergeCell ref="C154:I154"/>
  </mergeCells>
  <pageMargins left="0.8" right="0.8" top="0.48" bottom="0.5" header="0.5" footer="0.5"/>
  <pageSetup paperSize="9" scale="81" firstPageNumber="10" fitToHeight="0" orientation="portrait" useFirstPageNumber="1" r:id="rId1"/>
  <headerFooter>
    <oddFooter>&amp;L
The accompanying condensed notes form an integral part of the interim financial statements.
&amp;C&amp;P</oddFooter>
  </headerFooter>
  <rowBreaks count="3" manualBreakCount="3">
    <brk id="49" max="16383" man="1"/>
    <brk id="96" max="16383" man="1"/>
    <brk id="145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4B3566499C54EB75AB52C63552E43" ma:contentTypeVersion="14" ma:contentTypeDescription="สร้างเอกสารใหม่" ma:contentTypeScope="" ma:versionID="c5f6a4ca1704480b0300c09deb56cee9">
  <xsd:schema xmlns:xsd="http://www.w3.org/2001/XMLSchema" xmlns:xs="http://www.w3.org/2001/XMLSchema" xmlns:p="http://schemas.microsoft.com/office/2006/metadata/properties" xmlns:ns2="13504237-0159-488c-9efe-33bec887303b" xmlns:ns3="604824d7-fd95-4ae9-a624-bc20ab7fba73" targetNamespace="http://schemas.microsoft.com/office/2006/metadata/properties" ma:root="true" ma:fieldsID="434567a43e50858a48d1220d80f073c0" ns2:_="" ns3:_="">
    <xsd:import namespace="13504237-0159-488c-9efe-33bec887303b"/>
    <xsd:import namespace="604824d7-fd95-4ae9-a624-bc20ab7fb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04237-0159-488c-9efe-33bec8873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17330478-6e4f-4e24-84b1-b2b7e0a41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824d7-fd95-4ae9-a624-bc20ab7fba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278b100-e94d-49dd-83e1-f59de06d41d6}" ma:internalName="TaxCatchAll" ma:showField="CatchAllData" ma:web="604824d7-fd95-4ae9-a624-bc20ab7fba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4BBC5-4EA3-4F30-B563-97614EA33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652B22-CC7D-488E-B953-D73678440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504237-0159-488c-9efe-33bec887303b"/>
    <ds:schemaRef ds:uri="604824d7-fd95-4ae9-a624-bc20ab7fb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 3M 5-6</vt:lpstr>
      <vt:lpstr>SH7</vt:lpstr>
      <vt:lpstr>SH8</vt:lpstr>
      <vt:lpstr>SH9</vt:lpstr>
      <vt:lpstr>CF 10-13</vt:lpstr>
      <vt:lpstr>'BS2-4'!Print_Area</vt:lpstr>
      <vt:lpstr>'CF 10-13'!Print_Area</vt:lpstr>
      <vt:lpstr>'SH7'!Print_Area</vt:lpstr>
      <vt:lpstr>'SH8'!Print_Area</vt:lpstr>
      <vt:lpstr>'SH9'!Print_Area</vt:lpstr>
      <vt:lpstr>'BS2-4'!Title2nd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2023-05-09T06:28:51Z</cp:lastPrinted>
  <dcterms:created xsi:type="dcterms:W3CDTF">2004-12-08T03:04:07Z</dcterms:created>
  <dcterms:modified xsi:type="dcterms:W3CDTF">2023-05-10T02:49:45Z</dcterms:modified>
</cp:coreProperties>
</file>