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A5G แอสเซท ไฟว์ กรุ๊ป_2566\A5G-Mar'66\"/>
    </mc:Choice>
  </mc:AlternateContent>
  <xr:revisionPtr revIDLastSave="0" documentId="13_ncr:1_{BA8B3F4A-4579-4BAF-83F1-24C14157B713}" xr6:coauthVersionLast="47" xr6:coauthVersionMax="47" xr10:uidLastSave="{00000000-0000-0000-0000-000000000000}"/>
  <bookViews>
    <workbookView xWindow="-120" yWindow="-120" windowWidth="29040" windowHeight="15720" tabRatio="683" activeTab="1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BS!$A$1:$K$92</definedName>
    <definedName name="_xlnm.Print_Area" localSheetId="4">CF!$A$1:$J$77</definedName>
    <definedName name="_xlnm.Print_Area" localSheetId="3">'EQ เฉพาะ'!$A$1:$L$23</definedName>
    <definedName name="_xlnm.Print_Area" localSheetId="2">'EQ รวม'!$A$1:$W$24</definedName>
    <definedName name="_xlnm.Print_Area" localSheetId="1">PL!$A$1:$J$53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5" l="1"/>
  <c r="D32" i="5" l="1"/>
  <c r="D61" i="5"/>
  <c r="D60" i="5"/>
  <c r="J53" i="6"/>
  <c r="T23" i="3" l="1"/>
  <c r="N23" i="3"/>
  <c r="L23" i="3"/>
  <c r="J23" i="3"/>
  <c r="H23" i="3"/>
  <c r="F23" i="3"/>
  <c r="D23" i="3"/>
  <c r="F14" i="6"/>
  <c r="H16" i="5" l="1"/>
  <c r="H46" i="1"/>
  <c r="H28" i="5" l="1"/>
  <c r="H18" i="5"/>
  <c r="H62" i="5" l="1"/>
  <c r="H36" i="5"/>
  <c r="H63" i="5" l="1"/>
  <c r="H59" i="5" l="1"/>
  <c r="H35" i="5" l="1"/>
  <c r="H26" i="5" l="1"/>
  <c r="H17" i="5" l="1"/>
  <c r="H33" i="5" l="1"/>
  <c r="H32" i="5" l="1"/>
  <c r="H29" i="5" l="1"/>
  <c r="N55" i="1" l="1"/>
  <c r="A43" i="5" l="1"/>
  <c r="F50" i="6"/>
  <c r="A38" i="6"/>
  <c r="F54" i="5" l="1"/>
  <c r="J54" i="5"/>
  <c r="H54" i="5" l="1"/>
  <c r="H67" i="5" l="1"/>
  <c r="H22" i="5" l="1"/>
  <c r="H21" i="5"/>
  <c r="H20" i="5"/>
  <c r="J52" i="1"/>
  <c r="F52" i="1"/>
  <c r="H52" i="1" l="1"/>
  <c r="L18" i="4" l="1"/>
  <c r="L14" i="4"/>
  <c r="L12" i="4"/>
  <c r="H15" i="4"/>
  <c r="H16" i="4" s="1"/>
  <c r="R19" i="3"/>
  <c r="R13" i="3"/>
  <c r="N22" i="3"/>
  <c r="N16" i="3"/>
  <c r="N17" i="3" s="1"/>
  <c r="D87" i="1" l="1"/>
  <c r="H21" i="4" l="1"/>
  <c r="H22" i="4" s="1"/>
  <c r="J18" i="1" l="1"/>
  <c r="F18" i="1"/>
  <c r="J67" i="5" l="1"/>
  <c r="F67" i="5"/>
  <c r="H87" i="1"/>
  <c r="G23" i="6"/>
  <c r="H15" i="6"/>
  <c r="J15" i="6"/>
  <c r="F15" i="6"/>
  <c r="V19" i="3" l="1"/>
  <c r="V13" i="3"/>
  <c r="T15" i="3" l="1"/>
  <c r="H70" i="5"/>
  <c r="J20" i="4" l="1"/>
  <c r="A42" i="5"/>
  <c r="F21" i="6"/>
  <c r="F23" i="6" s="1"/>
  <c r="H16" i="3" l="1"/>
  <c r="H17" i="3" s="1"/>
  <c r="J16" i="3"/>
  <c r="J17" i="3" s="1"/>
  <c r="L16" i="3"/>
  <c r="L17" i="3" s="1"/>
  <c r="F16" i="3"/>
  <c r="F17" i="3" s="1"/>
  <c r="D16" i="3"/>
  <c r="D17" i="3" s="1"/>
  <c r="F83" i="1" l="1"/>
  <c r="F81" i="1"/>
  <c r="F82" i="1"/>
  <c r="F80" i="1"/>
  <c r="H22" i="3"/>
  <c r="J22" i="3"/>
  <c r="L22" i="3"/>
  <c r="F22" i="3"/>
  <c r="D22" i="3"/>
  <c r="D81" i="1" l="1"/>
  <c r="D80" i="1"/>
  <c r="D83" i="1"/>
  <c r="D70" i="5" l="1"/>
  <c r="D82" i="1" l="1"/>
  <c r="H21" i="6" l="1"/>
  <c r="H23" i="6" s="1"/>
  <c r="H27" i="6" s="1"/>
  <c r="H29" i="6" s="1"/>
  <c r="H10" i="5" s="1"/>
  <c r="J21" i="6"/>
  <c r="A36" i="1" l="1"/>
  <c r="F27" i="6" l="1"/>
  <c r="J23" i="6"/>
  <c r="J27" i="6" s="1"/>
  <c r="H24" i="5" l="1"/>
  <c r="J29" i="6"/>
  <c r="J10" i="5"/>
  <c r="F29" i="6"/>
  <c r="J33" i="6" l="1"/>
  <c r="J49" i="6" s="1"/>
  <c r="J45" i="6"/>
  <c r="F33" i="6"/>
  <c r="F49" i="6" s="1"/>
  <c r="F45" i="6"/>
  <c r="F53" i="6" s="1"/>
  <c r="J19" i="4"/>
  <c r="H33" i="6"/>
  <c r="F10" i="5"/>
  <c r="F24" i="5" s="1"/>
  <c r="F34" i="5" s="1"/>
  <c r="L19" i="4" l="1"/>
  <c r="J21" i="4"/>
  <c r="J22" i="4" s="1"/>
  <c r="F21" i="4"/>
  <c r="F22" i="4" s="1"/>
  <c r="D21" i="4"/>
  <c r="D22" i="4" s="1"/>
  <c r="F15" i="4"/>
  <c r="F16" i="4" s="1"/>
  <c r="D15" i="4"/>
  <c r="D16" i="4" s="1"/>
  <c r="H81" i="1" l="1"/>
  <c r="L20" i="4"/>
  <c r="H80" i="1"/>
  <c r="L21" i="4" l="1"/>
  <c r="L22" i="4" s="1"/>
  <c r="H88" i="1"/>
  <c r="T14" i="3"/>
  <c r="J30" i="1"/>
  <c r="F30" i="1"/>
  <c r="H89" i="1" l="1"/>
  <c r="H91" i="1" s="1"/>
  <c r="T16" i="3"/>
  <c r="T17" i="3" s="1"/>
  <c r="J61" i="1"/>
  <c r="H61" i="1"/>
  <c r="F61" i="1"/>
  <c r="A40" i="5" l="1"/>
  <c r="D47" i="5"/>
  <c r="F47" i="5"/>
  <c r="H47" i="5"/>
  <c r="J47" i="5"/>
  <c r="A1" i="3"/>
  <c r="A1" i="6"/>
  <c r="A36" i="6" s="1"/>
  <c r="A67" i="1"/>
  <c r="A65" i="1" l="1"/>
  <c r="F62" i="1"/>
  <c r="J31" i="1"/>
  <c r="F31" i="1"/>
  <c r="H62" i="1"/>
  <c r="J62" i="1"/>
  <c r="F38" i="5" l="1"/>
  <c r="F69" i="5" s="1"/>
  <c r="P15" i="3"/>
  <c r="F71" i="5" l="1"/>
  <c r="F79" i="5" s="1"/>
  <c r="R15" i="3"/>
  <c r="V15" i="3" s="1"/>
  <c r="F47" i="6"/>
  <c r="P14" i="3"/>
  <c r="F51" i="6"/>
  <c r="P16" i="3" l="1"/>
  <c r="P17" i="3" s="1"/>
  <c r="R14" i="3"/>
  <c r="R16" i="3" l="1"/>
  <c r="R17" i="3" s="1"/>
  <c r="V14" i="3"/>
  <c r="V16" i="3" s="1"/>
  <c r="V17" i="3" s="1"/>
  <c r="X17" i="3" s="1"/>
  <c r="H45" i="6"/>
  <c r="H53" i="6" s="1"/>
  <c r="H49" i="6"/>
  <c r="H51" i="6" s="1"/>
  <c r="F89" i="1" l="1"/>
  <c r="F91" i="1" s="1"/>
  <c r="F92" i="1" s="1"/>
  <c r="F94" i="1" s="1"/>
  <c r="H47" i="6"/>
  <c r="H92" i="1" l="1"/>
  <c r="J13" i="4" l="1"/>
  <c r="L13" i="4" s="1"/>
  <c r="J51" i="6"/>
  <c r="J15" i="4" l="1"/>
  <c r="J16" i="4" s="1"/>
  <c r="J47" i="6"/>
  <c r="J24" i="5"/>
  <c r="J34" i="5" s="1"/>
  <c r="L15" i="4" l="1"/>
  <c r="L16" i="4" s="1"/>
  <c r="J38" i="5"/>
  <c r="J69" i="5" l="1"/>
  <c r="J71" i="5" s="1"/>
  <c r="J79" i="5" s="1"/>
  <c r="J89" i="1" l="1"/>
  <c r="J91" i="1" s="1"/>
  <c r="J92" i="1" s="1"/>
  <c r="J94" i="1" s="1"/>
  <c r="H30" i="1"/>
  <c r="H34" i="5" l="1"/>
  <c r="H38" i="5" s="1"/>
  <c r="H69" i="5" l="1"/>
  <c r="H71" i="5" s="1"/>
  <c r="D84" i="1" l="1"/>
  <c r="H79" i="5" l="1"/>
  <c r="H18" i="1" l="1"/>
  <c r="H31" i="1" s="1"/>
  <c r="H94" i="1" s="1"/>
  <c r="D50" i="6" l="1"/>
  <c r="T20" i="3"/>
  <c r="T21" i="3" l="1"/>
  <c r="T22" i="3" s="1"/>
  <c r="D90" i="1" s="1"/>
  <c r="D20" i="5" l="1"/>
  <c r="D21" i="5" l="1"/>
  <c r="D22" i="5"/>
  <c r="D15" i="6" l="1"/>
  <c r="D61" i="1"/>
  <c r="D18" i="1" l="1"/>
  <c r="D30" i="1" l="1"/>
  <c r="D31" i="1" s="1"/>
  <c r="D21" i="6"/>
  <c r="D23" i="6" s="1"/>
  <c r="D27" i="6" s="1"/>
  <c r="D29" i="6" s="1"/>
  <c r="D45" i="6" s="1"/>
  <c r="D10" i="5" l="1"/>
  <c r="D33" i="6"/>
  <c r="D49" i="6" s="1"/>
  <c r="D51" i="6" l="1"/>
  <c r="P21" i="3"/>
  <c r="R21" i="3" s="1"/>
  <c r="V21" i="3" s="1"/>
  <c r="P20" i="3"/>
  <c r="D53" i="6"/>
  <c r="D47" i="6"/>
  <c r="R20" i="3" l="1"/>
  <c r="V20" i="3" s="1"/>
  <c r="V22" i="3" s="1"/>
  <c r="V23" i="3" s="1"/>
  <c r="P22" i="3"/>
  <c r="P23" i="3" s="1"/>
  <c r="D88" i="1" l="1"/>
  <c r="D89" i="1" s="1"/>
  <c r="D91" i="1" s="1"/>
  <c r="R22" i="3"/>
  <c r="R23" i="3" s="1"/>
  <c r="D52" i="1" l="1"/>
  <c r="D62" i="1" s="1"/>
  <c r="D92" i="1" s="1"/>
  <c r="D94" i="1" s="1"/>
  <c r="D17" i="5" l="1"/>
  <c r="D16" i="5"/>
  <c r="D65" i="5"/>
  <c r="D52" i="5"/>
  <c r="D18" i="5"/>
  <c r="D28" i="5"/>
  <c r="D62" i="5" l="1"/>
  <c r="D35" i="5" l="1"/>
  <c r="D19" i="5" l="1"/>
  <c r="D57" i="5" l="1"/>
  <c r="D49" i="5" l="1"/>
  <c r="D27" i="5" l="1"/>
  <c r="D30" i="5" l="1"/>
  <c r="D33" i="5" l="1"/>
  <c r="D26" i="5" l="1"/>
  <c r="D63" i="5" l="1"/>
  <c r="D67" i="5" s="1"/>
  <c r="D13" i="5"/>
  <c r="D24" i="5" s="1"/>
  <c r="D51" i="5" l="1"/>
  <c r="D54" i="5" s="1"/>
  <c r="D34" i="5" l="1"/>
  <c r="D38" i="5" s="1"/>
  <c r="D69" i="5" s="1"/>
  <c r="D71" i="5" s="1"/>
  <c r="D79" i="5" s="1"/>
</calcChain>
</file>

<file path=xl/sharedStrings.xml><?xml version="1.0" encoding="utf-8"?>
<sst xmlns="http://schemas.openxmlformats.org/spreadsheetml/2006/main" count="330" uniqueCount="202">
  <si>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</si>
  <si>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</si>
  <si>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</si>
  <si>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</si>
  <si>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</si>
  <si>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</si>
  <si>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</si>
  <si>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</si>
  <si>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</si>
  <si>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</si>
  <si>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</si>
  <si>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</si>
  <si>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</si>
  <si>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</si>
  <si>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</si>
  <si>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</si>
  <si>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</si>
  <si>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</si>
  <si>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</si>
  <si>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</si>
  <si>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</si>
  <si>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12</t>
  </si>
  <si>
    <t>เงินลงทุนในบริษัทย่อย</t>
  </si>
  <si>
    <t>ที่ดินรอการพัฒนา</t>
  </si>
  <si>
    <t>อาคารและอุปกรณ์</t>
  </si>
  <si>
    <t>15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</si>
  <si>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</si>
  <si>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</si>
  <si>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</si>
  <si>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</si>
  <si>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</si>
  <si>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</si>
  <si>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</si>
  <si>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</si>
  <si>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</si>
  <si>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</si>
  <si>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</si>
  <si>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</si>
  <si>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</si>
  <si>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</si>
  <si>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</si>
  <si>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</si>
  <si>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</si>
  <si>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</si>
  <si>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</si>
  <si>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</si>
  <si>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</si>
  <si>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</si>
  <si>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</si>
  <si>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</si>
  <si>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</si>
  <si>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</si>
  <si>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</si>
  <si>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</si>
  <si>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</si>
  <si>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</si>
  <si>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</si>
  <si>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</si>
  <si>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</si>
  <si>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</si>
  <si>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</si>
  <si>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</si>
  <si>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</si>
  <si>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</si>
  <si>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</si>
  <si>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</si>
  <si>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</si>
  <si>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</si>
  <si>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</si>
  <si>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</si>
  <si>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</si>
  <si>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</si>
  <si>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</si>
  <si>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</si>
  <si>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</si>
  <si>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</si>
  <si>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</si>
  <si>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</si>
  <si>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</si>
  <si>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</si>
  <si>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</si>
  <si>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</si>
  <si>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</si>
  <si>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</si>
  <si>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</si>
  <si>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</si>
  <si>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</si>
  <si>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</si>
  <si>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</si>
  <si>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</si>
  <si>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</si>
  <si>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</si>
  <si>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</si>
  <si>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</si>
  <si>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</si>
  <si>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</si>
  <si>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</si>
  <si>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</si>
  <si>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</si>
  <si>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</si>
  <si>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</si>
  <si>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</si>
  <si>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</si>
  <si>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</si>
  <si>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</si>
  <si>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</si>
  <si>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</si>
  <si>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</si>
  <si>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</si>
  <si>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</si>
  <si>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</si>
  <si>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</si>
  <si>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</si>
  <si>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</si>
  <si>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</si>
  <si>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</si>
  <si>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</si>
  <si>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</si>
  <si>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</si>
  <si>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</si>
  <si>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</si>
  <si>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</si>
  <si>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</si>
  <si>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</si>
  <si>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</si>
  <si>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</si>
  <si>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</si>
  <si>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</si>
  <si>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</si>
  <si>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</si>
  <si>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</si>
  <si>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</si>
  <si>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</si>
  <si>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</si>
  <si>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</si>
  <si>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</si>
  <si>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</si>
  <si>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</si>
  <si>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</si>
  <si>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</si>
  <si>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</si>
  <si>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</si>
  <si>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</si>
  <si>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</si>
  <si>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</si>
  <si>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</si>
  <si>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</si>
  <si>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</si>
  <si>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</si>
  <si>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</si>
  <si>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เงินปันผลค้างจ่าย</t>
  </si>
  <si>
    <t>เงินมัดจำการซื้อที่ดินและโครงการ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</si>
  <si>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</si>
  <si>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</si>
  <si>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</si>
  <si>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</si>
  <si>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</si>
  <si>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</si>
  <si>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>รับเงินปันผล</t>
  </si>
  <si>
    <t>จ่ายเงินปันผล</t>
  </si>
  <si>
    <t>2565</t>
  </si>
  <si>
    <t>เงินเบิกเกินบัญชีและเงินกู้ยืมระยะสั้นจากสถาบันการเงิน</t>
  </si>
  <si>
    <t xml:space="preserve">    รายได้จากการบริหารจัดการ</t>
  </si>
  <si>
    <t>เงินเบิกเกินบัญชีและเงินกู้ยืมระยะสั้นจากสถาบันการเงินเพิ่มขึ้น(ลดลง)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</si>
  <si>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</si>
  <si>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</si>
  <si>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รายได้(ค่าใช้จ่าย) ภาษีเงินได้</t>
  </si>
  <si>
    <t>ณ วันที่ 31 มีนาคม 2566</t>
  </si>
  <si>
    <t>31 มีนาคม</t>
  </si>
  <si>
    <t xml:space="preserve">31 ธันวาคม </t>
  </si>
  <si>
    <t>2566</t>
  </si>
  <si>
    <t>(ยังไม่ได้ตรวจสอบ</t>
  </si>
  <si>
    <t>(ตรวจสอบแล้ว)</t>
  </si>
  <si>
    <t>/สอบทานแล้ว)</t>
  </si>
  <si>
    <t>(ยังไม่ได้ตรวจสอบ/ สอบทานแล้ว)</t>
  </si>
  <si>
    <t>กำไร(ขาดทุน) เบ็ดเสร็จอื่นสำหรับงวด</t>
  </si>
  <si>
    <t>ยอดคงเหลือ ณ วันที่ 31  ธันวาคม 2564</t>
  </si>
  <si>
    <t>ยอดคงเหลือ ณ วันที่ 31 ธันวาคม 2565</t>
  </si>
  <si>
    <t>กำไร(ขาดทุน) เบ็ดเสร็จรวมสำหรับงวด</t>
  </si>
  <si>
    <t>กำไร(ขาดทุน) สำหรับงวด</t>
  </si>
  <si>
    <t>สำหรับงวดสามเดือนสิ้นสุดวันที่ วันที่ 31 มีนาคม 2566</t>
  </si>
  <si>
    <t>ขาดทุนจากการตัดจำหน่ายอุปกรณ์</t>
  </si>
  <si>
    <t xml:space="preserve">เงินสดรับจากการขายอุปกรณ์ </t>
  </si>
  <si>
    <t>เงินกู้ยืมระยะสั้นจากกิจการอื่น</t>
  </si>
  <si>
    <t>4</t>
  </si>
  <si>
    <t>6</t>
  </si>
  <si>
    <t>8</t>
  </si>
  <si>
    <t>11.1</t>
  </si>
  <si>
    <t>14</t>
  </si>
  <si>
    <t>11.2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</si>
  <si>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</si>
  <si>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</si>
  <si>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17</t>
  </si>
  <si>
    <t>18</t>
  </si>
  <si>
    <t>20</t>
  </si>
  <si>
    <t>ขาดทุน(กำไร) จากการขายทรัพย์สิน</t>
  </si>
  <si>
    <t>สำหรับงวดสามเดือนสิ้นสุดวันที่ 31 มีนาคม 2566</t>
  </si>
  <si>
    <t>ยอดคงเหลือ ณ วันที่ 31 ธันวาคม 2564</t>
  </si>
  <si>
    <t>ยอดคงเหลือ ณ วันที่ 31 มีนาคม 2565</t>
  </si>
  <si>
    <t>ยอดคงเหลือ ณ วันที่ 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</si>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</sst>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57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7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2" fontId="2" fillId="0" borderId="0" applyFont="0" applyFill="0" applyBorder="0" applyAlignment="0" applyProtection="0"/>
    <xf numFmtId="190" fontId="7" fillId="0" borderId="0" applyNumberFormat="0" applyBorder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09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0" fontId="7" fillId="0" borderId="0"/>
    <xf numFmtId="210" fontId="5" fillId="0" borderId="0"/>
    <xf numFmtId="210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1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2" fontId="19" fillId="0" borderId="0" applyFont="0" applyFill="0" applyBorder="0" applyAlignment="0" applyProtection="0"/>
    <xf numFmtId="213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71" fillId="0" borderId="0"/>
    <xf numFmtId="0" fontId="19" fillId="0" borderId="0"/>
    <xf numFmtId="0" fontId="72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73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74" fillId="0" borderId="0"/>
    <xf numFmtId="0" fontId="2" fillId="0" borderId="0"/>
    <xf numFmtId="0" fontId="71" fillId="0" borderId="0"/>
    <xf numFmtId="0" fontId="75" fillId="0" borderId="0"/>
    <xf numFmtId="0" fontId="71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71" fillId="0" borderId="0"/>
    <xf numFmtId="0" fontId="19" fillId="0" borderId="0"/>
    <xf numFmtId="0" fontId="3" fillId="0" borderId="0"/>
    <xf numFmtId="0" fontId="71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74" fillId="0" borderId="0"/>
    <xf numFmtId="0" fontId="71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4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2" fillId="0" borderId="0" applyFont="0" applyFill="0" applyBorder="0" applyAlignment="0" applyProtection="0"/>
    <xf numFmtId="20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74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71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19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2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195" fontId="66" fillId="0" borderId="0" xfId="0" applyNumberFormat="1" applyFont="1" applyAlignment="1">
      <alignment horizontal="center"/>
    </xf>
    <xf numFmtId="0" fontId="67" fillId="0" borderId="0" xfId="0" applyFont="1"/>
    <xf numFmtId="194" fontId="66" fillId="0" borderId="0" xfId="0" applyNumberFormat="1" applyFont="1" applyAlignment="1">
      <alignment horizontal="center"/>
    </xf>
    <xf numFmtId="0" fontId="69" fillId="0" borderId="0" xfId="0" applyFont="1"/>
    <xf numFmtId="192" fontId="67" fillId="0" borderId="0" xfId="106" applyFont="1" applyFill="1" applyBorder="1" applyAlignment="1">
      <alignment horizontal="center"/>
    </xf>
    <xf numFmtId="0" fontId="67" fillId="0" borderId="0" xfId="0" applyFont="1" applyAlignment="1">
      <alignment horizontal="center"/>
    </xf>
    <xf numFmtId="192" fontId="66" fillId="0" borderId="0" xfId="106" applyFont="1" applyFill="1" applyAlignment="1" applyProtection="1">
      <alignment horizontal="center"/>
    </xf>
    <xf numFmtId="194" fontId="67" fillId="0" borderId="0" xfId="0" applyNumberFormat="1" applyFont="1" applyAlignment="1">
      <alignment horizontal="center"/>
    </xf>
    <xf numFmtId="195" fontId="70" fillId="0" borderId="0" xfId="0" applyNumberFormat="1" applyFont="1" applyAlignment="1">
      <alignment horizontal="center"/>
    </xf>
    <xf numFmtId="0" fontId="67" fillId="0" borderId="20" xfId="0" quotePrefix="1" applyFont="1" applyBorder="1" applyAlignment="1">
      <alignment horizontal="center"/>
    </xf>
    <xf numFmtId="192" fontId="67" fillId="0" borderId="0" xfId="106" applyFont="1" applyFill="1" applyBorder="1" applyAlignment="1" applyProtection="1">
      <alignment horizontal="center"/>
    </xf>
    <xf numFmtId="192" fontId="70" fillId="0" borderId="0" xfId="106" applyFont="1" applyFill="1" applyAlignment="1">
      <alignment horizontal="center"/>
    </xf>
    <xf numFmtId="192" fontId="67" fillId="0" borderId="0" xfId="106" quotePrefix="1" applyFont="1" applyFill="1" applyBorder="1" applyAlignment="1" applyProtection="1">
      <alignment horizontal="center" vertical="center" wrapText="1"/>
    </xf>
    <xf numFmtId="195" fontId="69" fillId="0" borderId="0" xfId="0" applyNumberFormat="1" applyFont="1" applyAlignment="1">
      <alignment horizontal="center"/>
    </xf>
    <xf numFmtId="0" fontId="67" fillId="0" borderId="0" xfId="0" quotePrefix="1" applyFont="1" applyAlignment="1">
      <alignment horizontal="center"/>
    </xf>
    <xf numFmtId="194" fontId="66" fillId="0" borderId="0" xfId="0" applyNumberFormat="1" applyFont="1"/>
    <xf numFmtId="194" fontId="67" fillId="0" borderId="0" xfId="0" applyNumberFormat="1" applyFont="1"/>
    <xf numFmtId="192" fontId="67" fillId="0" borderId="0" xfId="106" quotePrefix="1" applyFont="1" applyFill="1" applyBorder="1" applyAlignment="1" applyProtection="1">
      <alignment horizontal="center"/>
    </xf>
    <xf numFmtId="195" fontId="67" fillId="0" borderId="0" xfId="0" applyNumberFormat="1" applyFont="1"/>
    <xf numFmtId="192" fontId="67" fillId="0" borderId="0" xfId="106" applyFont="1" applyFill="1" applyBorder="1"/>
    <xf numFmtId="49" fontId="69" fillId="0" borderId="0" xfId="0" quotePrefix="1" applyNumberFormat="1" applyFont="1" applyAlignment="1">
      <alignment horizontal="center"/>
    </xf>
    <xf numFmtId="197" fontId="66" fillId="0" borderId="0" xfId="0" applyNumberFormat="1" applyFont="1" applyAlignment="1">
      <alignment horizontal="left"/>
    </xf>
    <xf numFmtId="194" fontId="67" fillId="0" borderId="0" xfId="0" applyNumberFormat="1" applyFont="1" applyAlignment="1">
      <alignment horizontal="left"/>
    </xf>
    <xf numFmtId="196" fontId="67" fillId="0" borderId="0" xfId="0" applyNumberFormat="1" applyFont="1" applyAlignment="1">
      <alignment horizontal="center"/>
    </xf>
    <xf numFmtId="192" fontId="67" fillId="0" borderId="0" xfId="106" applyFont="1" applyFill="1" applyBorder="1" applyProtection="1"/>
    <xf numFmtId="192" fontId="67" fillId="0" borderId="0" xfId="106" applyFont="1" applyFill="1"/>
    <xf numFmtId="0" fontId="66" fillId="0" borderId="0" xfId="0" applyFont="1"/>
    <xf numFmtId="195" fontId="69" fillId="0" borderId="0" xfId="0" applyNumberFormat="1" applyFont="1"/>
    <xf numFmtId="49" fontId="67" fillId="0" borderId="0" xfId="0" applyNumberFormat="1" applyFont="1" applyAlignment="1">
      <alignment horizontal="left"/>
    </xf>
    <xf numFmtId="194" fontId="66" fillId="0" borderId="0" xfId="0" applyNumberFormat="1" applyFont="1" applyAlignment="1">
      <alignment horizontal="left"/>
    </xf>
    <xf numFmtId="198" fontId="67" fillId="0" borderId="0" xfId="106" applyNumberFormat="1" applyFont="1" applyFill="1" applyBorder="1"/>
    <xf numFmtId="198" fontId="67" fillId="0" borderId="0" xfId="106" applyNumberFormat="1" applyFont="1" applyFill="1"/>
    <xf numFmtId="198" fontId="67" fillId="0" borderId="0" xfId="106" applyNumberFormat="1" applyFont="1" applyFill="1" applyBorder="1" applyProtection="1"/>
    <xf numFmtId="195" fontId="69" fillId="0" borderId="0" xfId="0" quotePrefix="1" applyNumberFormat="1" applyFont="1" applyAlignment="1">
      <alignment horizontal="center"/>
    </xf>
    <xf numFmtId="195" fontId="67" fillId="0" borderId="0" xfId="0" quotePrefix="1" applyNumberFormat="1" applyFont="1" applyAlignment="1">
      <alignment horizontal="center"/>
    </xf>
    <xf numFmtId="222" fontId="67" fillId="0" borderId="0" xfId="106" applyNumberFormat="1" applyFont="1" applyFill="1" applyBorder="1"/>
    <xf numFmtId="192" fontId="67" fillId="0" borderId="0" xfId="106" applyFont="1" applyFill="1" applyProtection="1"/>
    <xf numFmtId="49" fontId="67" fillId="0" borderId="0" xfId="0" applyNumberFormat="1" applyFont="1" applyAlignment="1">
      <alignment horizontal="center"/>
    </xf>
    <xf numFmtId="195" fontId="67" fillId="0" borderId="0" xfId="0" applyNumberFormat="1" applyFont="1" applyAlignment="1">
      <alignment horizontal="center"/>
    </xf>
    <xf numFmtId="0" fontId="70" fillId="0" borderId="0" xfId="0" applyFont="1" applyAlignment="1">
      <alignment horizontal="centerContinuous"/>
    </xf>
    <xf numFmtId="49" fontId="66" fillId="0" borderId="0" xfId="0" applyNumberFormat="1" applyFont="1" applyAlignment="1">
      <alignment horizontal="left"/>
    </xf>
    <xf numFmtId="49" fontId="67" fillId="0" borderId="0" xfId="0" applyNumberFormat="1" applyFont="1"/>
    <xf numFmtId="192" fontId="67" fillId="0" borderId="0" xfId="106" applyFont="1" applyFill="1" applyAlignment="1">
      <alignment horizontal="center"/>
    </xf>
    <xf numFmtId="49" fontId="69" fillId="0" borderId="0" xfId="0" applyNumberFormat="1" applyFont="1" applyAlignment="1">
      <alignment horizontal="center"/>
    </xf>
    <xf numFmtId="49" fontId="66" fillId="0" borderId="0" xfId="0" applyNumberFormat="1" applyFont="1"/>
    <xf numFmtId="49" fontId="67" fillId="0" borderId="0" xfId="1434" applyNumberFormat="1" applyFont="1" applyAlignment="1">
      <alignment horizontal="left"/>
    </xf>
    <xf numFmtId="49" fontId="67" fillId="0" borderId="0" xfId="0" quotePrefix="1" applyNumberFormat="1" applyFont="1"/>
    <xf numFmtId="49" fontId="66" fillId="0" borderId="0" xfId="0" quotePrefix="1" applyNumberFormat="1" applyFont="1" applyAlignment="1">
      <alignment horizontal="left"/>
    </xf>
    <xf numFmtId="192" fontId="67" fillId="0" borderId="0" xfId="106" applyFont="1" applyFill="1" applyAlignment="1"/>
    <xf numFmtId="192" fontId="67" fillId="0" borderId="0" xfId="106" applyFont="1" applyFill="1" applyBorder="1" applyAlignment="1"/>
    <xf numFmtId="49" fontId="69" fillId="0" borderId="0" xfId="0" applyNumberFormat="1" applyFont="1"/>
    <xf numFmtId="198" fontId="69" fillId="0" borderId="0" xfId="106" applyNumberFormat="1" applyFont="1" applyFill="1"/>
    <xf numFmtId="198" fontId="69" fillId="0" borderId="0" xfId="106" applyNumberFormat="1" applyFont="1" applyFill="1" applyBorder="1"/>
    <xf numFmtId="194" fontId="69" fillId="0" borderId="0" xfId="0" applyNumberFormat="1" applyFont="1"/>
    <xf numFmtId="195" fontId="66" fillId="0" borderId="0" xfId="0" applyNumberFormat="1" applyFont="1"/>
    <xf numFmtId="192" fontId="67" fillId="0" borderId="0" xfId="106" applyFont="1" applyFill="1" applyBorder="1" applyAlignment="1">
      <alignment horizontal="center" wrapText="1" shrinkToFit="1"/>
    </xf>
    <xf numFmtId="0" fontId="67" fillId="0" borderId="0" xfId="0" applyFont="1" applyAlignment="1">
      <alignment horizontal="center" wrapText="1" shrinkToFit="1"/>
    </xf>
    <xf numFmtId="0" fontId="67" fillId="0" borderId="0" xfId="0" applyFont="1" applyAlignment="1">
      <alignment horizontal="center" vertical="center"/>
    </xf>
    <xf numFmtId="192" fontId="67" fillId="0" borderId="0" xfId="106" applyFont="1" applyFill="1" applyBorder="1" applyAlignment="1">
      <alignment horizontal="center" vertical="center"/>
    </xf>
    <xf numFmtId="192" fontId="67" fillId="0" borderId="20" xfId="106" applyFont="1" applyFill="1" applyBorder="1" applyAlignment="1">
      <alignment horizontal="center" wrapText="1" shrinkToFit="1"/>
    </xf>
    <xf numFmtId="192" fontId="67" fillId="0" borderId="20" xfId="106" applyFont="1" applyFill="1" applyBorder="1" applyAlignment="1">
      <alignment horizontal="center" vertical="center"/>
    </xf>
    <xf numFmtId="223" fontId="67" fillId="0" borderId="0" xfId="313" applyNumberFormat="1" applyFont="1"/>
    <xf numFmtId="0" fontId="67" fillId="0" borderId="0" xfId="0" applyFont="1" applyAlignment="1">
      <alignment horizontal="right"/>
    </xf>
    <xf numFmtId="195" fontId="67" fillId="0" borderId="6" xfId="0" quotePrefix="1" applyNumberFormat="1" applyFont="1" applyBorder="1" applyAlignment="1">
      <alignment horizontal="center"/>
    </xf>
    <xf numFmtId="215" fontId="67" fillId="0" borderId="0" xfId="106" applyNumberFormat="1" applyFont="1" applyFill="1" applyBorder="1"/>
    <xf numFmtId="215" fontId="67" fillId="0" borderId="0" xfId="106" applyNumberFormat="1" applyFont="1" applyFill="1" applyBorder="1" applyAlignment="1">
      <alignment horizontal="center"/>
    </xf>
    <xf numFmtId="215" fontId="67" fillId="0" borderId="0" xfId="106" applyNumberFormat="1" applyFont="1" applyFill="1" applyBorder="1" applyProtection="1"/>
    <xf numFmtId="215" fontId="67" fillId="0" borderId="0" xfId="106" applyNumberFormat="1" applyFont="1" applyFill="1" applyBorder="1" applyAlignment="1" applyProtection="1">
      <alignment horizontal="right"/>
    </xf>
    <xf numFmtId="215" fontId="67" fillId="0" borderId="0" xfId="106" applyNumberFormat="1" applyFont="1" applyFill="1" applyAlignment="1">
      <alignment horizontal="center"/>
    </xf>
    <xf numFmtId="215" fontId="67" fillId="0" borderId="6" xfId="106" applyNumberFormat="1" applyFont="1" applyFill="1" applyBorder="1"/>
    <xf numFmtId="215" fontId="67" fillId="0" borderId="0" xfId="106" applyNumberFormat="1" applyFont="1" applyFill="1" applyBorder="1" applyAlignment="1">
      <alignment horizontal="right"/>
    </xf>
    <xf numFmtId="215" fontId="67" fillId="0" borderId="0" xfId="106" applyNumberFormat="1" applyFont="1" applyFill="1" applyBorder="1" applyAlignment="1" applyProtection="1">
      <alignment horizontal="center"/>
    </xf>
    <xf numFmtId="215" fontId="67" fillId="0" borderId="0" xfId="106" applyNumberFormat="1" applyFont="1" applyFill="1" applyAlignment="1">
      <alignment horizontal="right"/>
    </xf>
    <xf numFmtId="215" fontId="67" fillId="0" borderId="20" xfId="106" applyNumberFormat="1" applyFont="1" applyFill="1" applyBorder="1"/>
    <xf numFmtId="215" fontId="67" fillId="0" borderId="20" xfId="106" applyNumberFormat="1" applyFont="1" applyFill="1" applyBorder="1" applyAlignment="1">
      <alignment horizontal="right"/>
    </xf>
    <xf numFmtId="215" fontId="67" fillId="0" borderId="22" xfId="106" applyNumberFormat="1" applyFont="1" applyFill="1" applyBorder="1"/>
    <xf numFmtId="215" fontId="67" fillId="0" borderId="22" xfId="106" applyNumberFormat="1" applyFont="1" applyFill="1" applyBorder="1" applyProtection="1"/>
    <xf numFmtId="215" fontId="67" fillId="0" borderId="0" xfId="106" applyNumberFormat="1" applyFont="1" applyFill="1"/>
    <xf numFmtId="215" fontId="67" fillId="0" borderId="21" xfId="106" applyNumberFormat="1" applyFont="1" applyFill="1" applyBorder="1"/>
    <xf numFmtId="215" fontId="67" fillId="0" borderId="0" xfId="106" quotePrefix="1" applyNumberFormat="1" applyFont="1" applyFill="1" applyBorder="1" applyAlignment="1" applyProtection="1">
      <alignment horizontal="center"/>
    </xf>
    <xf numFmtId="215" fontId="70" fillId="0" borderId="0" xfId="106" applyNumberFormat="1" applyFont="1" applyFill="1" applyAlignment="1">
      <alignment horizontal="center"/>
    </xf>
    <xf numFmtId="215" fontId="67" fillId="0" borderId="0" xfId="106" applyNumberFormat="1" applyFont="1" applyFill="1" applyProtection="1"/>
    <xf numFmtId="215" fontId="67" fillId="0" borderId="1" xfId="106" applyNumberFormat="1" applyFont="1" applyFill="1" applyBorder="1"/>
    <xf numFmtId="224" fontId="67" fillId="0" borderId="0" xfId="106" applyNumberFormat="1" applyFont="1" applyFill="1" applyBorder="1"/>
    <xf numFmtId="215" fontId="69" fillId="0" borderId="0" xfId="106" applyNumberFormat="1" applyFont="1" applyFill="1"/>
    <xf numFmtId="215" fontId="67" fillId="0" borderId="0" xfId="106" applyNumberFormat="1" applyFont="1" applyFill="1" applyBorder="1" applyAlignment="1">
      <alignment horizontal="center" wrapText="1" shrinkToFit="1"/>
    </xf>
    <xf numFmtId="215" fontId="67" fillId="0" borderId="0" xfId="106" applyNumberFormat="1" applyFont="1" applyFill="1" applyBorder="1" applyAlignment="1">
      <alignment horizontal="center" vertical="center"/>
    </xf>
    <xf numFmtId="38" fontId="66" fillId="0" borderId="0" xfId="0" applyNumberFormat="1" applyFont="1" applyAlignment="1">
      <alignment horizontal="center"/>
    </xf>
    <xf numFmtId="43" fontId="66" fillId="0" borderId="0" xfId="0" applyNumberFormat="1" applyFont="1" applyAlignment="1">
      <alignment horizontal="center"/>
    </xf>
    <xf numFmtId="192" fontId="67" fillId="0" borderId="20" xfId="106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215" fontId="66" fillId="0" borderId="0" xfId="0" applyNumberFormat="1" applyFont="1" applyAlignment="1">
      <alignment horizontal="center"/>
    </xf>
    <xf numFmtId="215" fontId="67" fillId="0" borderId="0" xfId="0" applyNumberFormat="1" applyFont="1"/>
    <xf numFmtId="215" fontId="67" fillId="0" borderId="0" xfId="106" applyNumberFormat="1" applyFont="1" applyFill="1" applyAlignment="1"/>
    <xf numFmtId="197" fontId="67" fillId="0" borderId="0" xfId="0" applyNumberFormat="1" applyFont="1"/>
    <xf numFmtId="197" fontId="69" fillId="0" borderId="0" xfId="0" applyNumberFormat="1" applyFont="1" applyAlignment="1">
      <alignment horizontal="right"/>
    </xf>
    <xf numFmtId="0" fontId="67" fillId="0" borderId="6" xfId="0" quotePrefix="1" applyFont="1" applyBorder="1" applyAlignment="1">
      <alignment horizontal="center"/>
    </xf>
    <xf numFmtId="197" fontId="68" fillId="0" borderId="0" xfId="0" applyNumberFormat="1" applyFont="1"/>
    <xf numFmtId="49" fontId="66" fillId="0" borderId="0" xfId="0" applyNumberFormat="1" applyFont="1" applyAlignment="1">
      <alignment horizontal="center"/>
    </xf>
    <xf numFmtId="197" fontId="69" fillId="0" borderId="0" xfId="0" quotePrefix="1" applyNumberFormat="1" applyFont="1" applyAlignment="1">
      <alignment horizontal="left"/>
    </xf>
    <xf numFmtId="197" fontId="69" fillId="0" borderId="0" xfId="0" applyNumberFormat="1" applyFont="1" applyAlignment="1">
      <alignment horizontal="left"/>
    </xf>
    <xf numFmtId="197" fontId="67" fillId="0" borderId="0" xfId="347" applyNumberFormat="1" applyFont="1" applyAlignment="1">
      <alignment horizontal="left"/>
    </xf>
    <xf numFmtId="49" fontId="67" fillId="0" borderId="0" xfId="0" quotePrefix="1" applyNumberFormat="1" applyFont="1" applyAlignment="1">
      <alignment horizontal="center"/>
    </xf>
    <xf numFmtId="197" fontId="67" fillId="0" borderId="0" xfId="0" applyNumberFormat="1" applyFont="1" applyAlignment="1">
      <alignment horizontal="left"/>
    </xf>
    <xf numFmtId="197" fontId="69" fillId="0" borderId="0" xfId="0" applyNumberFormat="1" applyFont="1"/>
    <xf numFmtId="197" fontId="66" fillId="0" borderId="0" xfId="0" applyNumberFormat="1" applyFont="1"/>
    <xf numFmtId="192" fontId="66" fillId="0" borderId="0" xfId="106" applyFont="1" applyFill="1" applyBorder="1" applyAlignment="1">
      <alignment horizontal="center"/>
    </xf>
    <xf numFmtId="192" fontId="67" fillId="0" borderId="0" xfId="106" quotePrefix="1" applyFont="1" applyFill="1" applyBorder="1" applyAlignment="1">
      <alignment horizontal="center"/>
    </xf>
    <xf numFmtId="192" fontId="70" fillId="0" borderId="0" xfId="106" applyFont="1" applyFill="1" applyBorder="1" applyAlignment="1">
      <alignment horizontal="center"/>
    </xf>
    <xf numFmtId="197" fontId="68" fillId="0" borderId="0" xfId="0" applyNumberFormat="1" applyFont="1" applyAlignment="1">
      <alignment horizontal="left"/>
    </xf>
    <xf numFmtId="0" fontId="67" fillId="0" borderId="20" xfId="0" applyFont="1" applyBorder="1" applyAlignment="1">
      <alignment horizontal="center"/>
    </xf>
    <xf numFmtId="215" fontId="67" fillId="0" borderId="23" xfId="106" applyNumberFormat="1" applyFont="1" applyFill="1" applyBorder="1"/>
    <xf numFmtId="215" fontId="67" fillId="0" borderId="24" xfId="106" applyNumberFormat="1" applyFont="1" applyFill="1" applyBorder="1"/>
    <xf numFmtId="215" fontId="67" fillId="0" borderId="23" xfId="106" applyNumberFormat="1" applyFont="1" applyFill="1" applyBorder="1" applyAlignment="1">
      <alignment horizontal="right"/>
    </xf>
    <xf numFmtId="215" fontId="67" fillId="0" borderId="24" xfId="106" applyNumberFormat="1" applyFont="1" applyFill="1" applyBorder="1" applyAlignment="1">
      <alignment horizontal="right"/>
    </xf>
    <xf numFmtId="43" fontId="67" fillId="0" borderId="0" xfId="0" applyNumberFormat="1" applyFont="1" applyAlignment="1">
      <alignment horizontal="center"/>
    </xf>
    <xf numFmtId="192" fontId="67" fillId="0" borderId="0" xfId="0" applyNumberFormat="1" applyFont="1"/>
    <xf numFmtId="200" fontId="67" fillId="0" borderId="0" xfId="331" applyNumberFormat="1" applyFont="1"/>
    <xf numFmtId="215" fontId="69" fillId="0" borderId="0" xfId="106" applyNumberFormat="1" applyFont="1" applyFill="1" applyAlignment="1">
      <alignment horizontal="center"/>
    </xf>
    <xf numFmtId="215" fontId="69" fillId="0" borderId="0" xfId="106" quotePrefix="1" applyNumberFormat="1" applyFont="1" applyFill="1" applyBorder="1" applyAlignment="1">
      <alignment horizontal="center"/>
    </xf>
    <xf numFmtId="215" fontId="67" fillId="0" borderId="0" xfId="106" applyNumberFormat="1" applyFont="1" applyAlignment="1">
      <alignment horizontal="center"/>
    </xf>
    <xf numFmtId="215" fontId="67" fillId="0" borderId="23" xfId="106" applyNumberFormat="1" applyFont="1" applyFill="1" applyBorder="1" applyAlignment="1"/>
    <xf numFmtId="215" fontId="67" fillId="0" borderId="24" xfId="106" applyNumberFormat="1" applyFont="1" applyFill="1" applyBorder="1" applyAlignment="1"/>
    <xf numFmtId="215" fontId="67" fillId="0" borderId="21" xfId="106" applyNumberFormat="1" applyFont="1" applyFill="1" applyBorder="1" applyAlignment="1"/>
    <xf numFmtId="215" fontId="67" fillId="0" borderId="0" xfId="106" applyNumberFormat="1" applyFont="1" applyFill="1" applyBorder="1" applyAlignment="1"/>
    <xf numFmtId="43" fontId="67" fillId="0" borderId="0" xfId="0" applyNumberFormat="1" applyFont="1"/>
    <xf numFmtId="215" fontId="67" fillId="0" borderId="0" xfId="106" applyNumberFormat="1" applyFont="1"/>
    <xf numFmtId="192" fontId="69" fillId="0" borderId="0" xfId="106" applyFont="1" applyFill="1" applyAlignment="1">
      <alignment horizontal="center"/>
    </xf>
    <xf numFmtId="197" fontId="66" fillId="0" borderId="0" xfId="0" quotePrefix="1" applyNumberFormat="1" applyFont="1" applyAlignment="1">
      <alignment horizontal="left"/>
    </xf>
    <xf numFmtId="215" fontId="67" fillId="0" borderId="0" xfId="0" applyNumberFormat="1" applyFont="1" applyAlignment="1">
      <alignment horizontal="center"/>
    </xf>
    <xf numFmtId="198" fontId="67" fillId="0" borderId="0" xfId="106" applyNumberFormat="1" applyFont="1" applyFill="1" applyAlignment="1"/>
    <xf numFmtId="198" fontId="67" fillId="0" borderId="0" xfId="0" applyNumberFormat="1" applyFont="1" applyAlignment="1">
      <alignment horizontal="center"/>
    </xf>
    <xf numFmtId="198" fontId="67" fillId="0" borderId="0" xfId="106" applyNumberFormat="1" applyFont="1" applyFill="1" applyBorder="1" applyAlignment="1"/>
    <xf numFmtId="195" fontId="67" fillId="0" borderId="20" xfId="0" applyNumberFormat="1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6" fillId="0" borderId="0" xfId="0" applyFont="1" applyAlignment="1">
      <alignment horizontal="center"/>
    </xf>
    <xf numFmtId="215" fontId="69" fillId="0" borderId="0" xfId="106" applyNumberFormat="1" applyFont="1" applyFill="1" applyBorder="1" applyAlignment="1">
      <alignment horizontal="center"/>
    </xf>
    <xf numFmtId="195" fontId="68" fillId="0" borderId="0" xfId="0" applyNumberFormat="1" applyFont="1" applyAlignment="1">
      <alignment horizontal="center"/>
    </xf>
    <xf numFmtId="195" fontId="76" fillId="0" borderId="0" xfId="0" applyNumberFormat="1" applyFont="1" applyAlignment="1">
      <alignment horizontal="center"/>
    </xf>
    <xf numFmtId="0" fontId="68" fillId="0" borderId="0" xfId="0" applyFont="1"/>
    <xf numFmtId="0" fontId="68" fillId="0" borderId="0" xfId="0" applyFont="1" applyAlignment="1">
      <alignment horizontal="center"/>
    </xf>
    <xf numFmtId="3" fontId="67" fillId="0" borderId="0" xfId="0" applyNumberFormat="1" applyFont="1"/>
    <xf numFmtId="222" fontId="67" fillId="0" borderId="0" xfId="106" applyNumberFormat="1" applyFont="1"/>
    <xf numFmtId="195" fontId="67" fillId="0" borderId="1" xfId="0" quotePrefix="1" applyNumberFormat="1" applyFont="1" applyBorder="1" applyAlignment="1">
      <alignment horizontal="center"/>
    </xf>
    <xf numFmtId="222" fontId="67" fillId="0" borderId="22" xfId="106" applyNumberFormat="1" applyFont="1" applyFill="1" applyBorder="1"/>
    <xf numFmtId="195" fontId="67" fillId="0" borderId="20" xfId="0" quotePrefix="1" applyNumberFormat="1" applyFont="1" applyBorder="1" applyAlignment="1">
      <alignment horizontal="center"/>
    </xf>
    <xf numFmtId="192" fontId="67" fillId="0" borderId="0" xfId="106" applyFont="1"/>
    <xf numFmtId="49" fontId="67" fillId="0" borderId="0" xfId="0" quotePrefix="1" applyNumberFormat="1" applyFont="1" applyAlignment="1">
      <alignment horizontal="left"/>
    </xf>
    <xf numFmtId="196" fontId="69" fillId="0" borderId="0" xfId="0" applyNumberFormat="1" applyFont="1" applyAlignment="1">
      <alignment horizontal="center"/>
    </xf>
    <xf numFmtId="215" fontId="69" fillId="0" borderId="0" xfId="106" applyNumberFormat="1" applyFont="1" applyFill="1" applyBorder="1"/>
    <xf numFmtId="192" fontId="67" fillId="0" borderId="0" xfId="106" applyFont="1" applyFill="1" applyAlignment="1">
      <alignment horizontal="right"/>
    </xf>
    <xf numFmtId="215" fontId="67" fillId="0" borderId="0" xfId="106" applyNumberFormat="1" applyFont="1" applyAlignment="1">
      <alignment horizontal="right"/>
    </xf>
    <xf numFmtId="0" fontId="66" fillId="0" borderId="0" xfId="0" applyFont="1" applyAlignment="1">
      <alignment horizontal="center"/>
    </xf>
    <xf numFmtId="0" fontId="66" fillId="0" borderId="20" xfId="0" applyFont="1" applyBorder="1" applyAlignment="1">
      <alignment horizontal="center"/>
    </xf>
    <xf numFmtId="0" fontId="67" fillId="0" borderId="20" xfId="0" applyFont="1" applyBorder="1" applyAlignment="1">
      <alignment horizontal="center"/>
    </xf>
    <xf numFmtId="0" fontId="67" fillId="0" borderId="6" xfId="0" applyFont="1" applyBorder="1" applyAlignment="1">
      <alignment horizontal="center"/>
    </xf>
  </cellXfs>
  <cellStyles count="145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364DD2AC-718E-47D7-BFF1-436EDA5B87FB}"/>
    <cellStyle name="Normal 21 3" xfId="1454" xr:uid="{21DC7B3F-1DED-424B-A8A3-27B9FDBF4116}"/>
    <cellStyle name="Normal 21 4" xfId="1448" xr:uid="{DEC1451E-3824-4AAC-852E-20F545AC6F16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8 3 2" xfId="1452" xr:uid="{CC19F3D3-2FE9-43C5-B8D6-6E3DCCA209F5}"/>
    <cellStyle name="Normal 8 3 3" xfId="1455" xr:uid="{E55FC675-CD73-4A36-9C97-A8A0150E0FF9}"/>
    <cellStyle name="Normal 8 3 4" xfId="1449" xr:uid="{682D5ECE-ECA2-402E-8787-D45E7B00C4CF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จุลภาค" xfId="106" builtinId="3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" xfId="0" builtinId="0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18 2" xfId="1453" xr:uid="{EBEFB9C5-FD03-43AC-9565-9EDBB34F83EA}"/>
    <cellStyle name="ปกติ 18 3" xfId="1456" xr:uid="{EFBB4F07-9726-450F-A524-42314FC532FB}"/>
    <cellStyle name="ปกติ 18 4" xfId="1450" xr:uid="{CD97DD71-A0A7-4710-928B-DED70FBA6D68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2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85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A5_2023_Q1_Review/Working%20Papers/A5_2023_Q1_Group%20Audit/A5_2023_Q1_Group%20Audit_WCon_BS%20PL%20CF%20Elim%20RPT.xlsx" TargetMode="External"/><Relationship Id="rId1" Type="http://schemas.openxmlformats.org/officeDocument/2006/relationships/externalLinkPath" Target="https://d.docs.live.net/sites/A5_2023_Q1_Review/Working%20Papers/A5_2023_Q1_Group%20Audit/A5_2023_Q1_Group%20Audit_WCon_BS%20PL%20CF%20Elim%20RPT.xlsx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A5_2023_Q1_Review/Working%20Papers/A5_2023_Q1_Review/WP%20&#3626;&#3656;&#3623;&#3609;&#3627;&#3609;&#3657;&#3634;/A5_2023_Q1_D1_WCF.xlsx" TargetMode="External"/><Relationship Id="rId1" Type="http://schemas.openxmlformats.org/officeDocument/2006/relationships/externalLinkPath" Target="https://d.docs.live.net/sites/A5_2023_Q1_Review/Working%20Papers/A5_2023_Q1_Review/WP%20&#3626;&#3656;&#3623;&#3609;&#3627;&#3609;&#3657;&#3634;/A5_2023_Q1_D1_W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5 Conso BS_PL Q1.23"/>
      <sheetName val="A5 Elim "/>
      <sheetName val="A5 ADJ "/>
      <sheetName val="AFD ADJ "/>
      <sheetName val="A5 RPT_Inter-tran "/>
      <sheetName val="AFD-RCY Inter-tran "/>
      <sheetName val="AFD_CF Conso "/>
      <sheetName val="A5 CF Conso "/>
      <sheetName val="NCI"/>
      <sheetName val="MaT all"/>
      <sheetName val="MAT ก่อนตรวจสอบ"/>
      <sheetName val="Equity "/>
      <sheetName val="PL3M "/>
      <sheetName val="Rec SE-&gt; A5 "/>
      <sheetName val="A5 Conso BS,PL Jun.22"/>
      <sheetName val="A5 ADJ"/>
      <sheetName val="A5 Elim"/>
      <sheetName val="A5 RPT_Inter-tran"/>
      <sheetName val="Rec SE-&gt; A5"/>
      <sheetName val="A5 Conso CF"/>
      <sheetName val="AFD ADJ"/>
      <sheetName val="AFD-RCY Inter-tran"/>
      <sheetName val="Equity"/>
      <sheetName val="PL3M"/>
      <sheetName val="A5 Conso BS,PL Mar.22"/>
      <sheetName val="A5 Conso BS,PL Y.21 (2)"/>
      <sheetName val="A5 Conso BS,PL Mar.2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E15">
            <v>8285758.1699999999</v>
          </cell>
        </row>
        <row r="18">
          <cell r="E18">
            <v>-3736876</v>
          </cell>
        </row>
        <row r="27">
          <cell r="E27">
            <v>15937.35999999987</v>
          </cell>
        </row>
        <row r="32">
          <cell r="E32">
            <v>57454504</v>
          </cell>
        </row>
        <row r="37">
          <cell r="E37">
            <v>-892146</v>
          </cell>
        </row>
        <row r="38">
          <cell r="E38">
            <v>969724</v>
          </cell>
        </row>
        <row r="58">
          <cell r="F58">
            <v>7154420</v>
          </cell>
        </row>
        <row r="63">
          <cell r="E63">
            <v>1358351</v>
          </cell>
        </row>
        <row r="72">
          <cell r="F72">
            <v>-686453</v>
          </cell>
        </row>
        <row r="75">
          <cell r="E75">
            <v>492477</v>
          </cell>
        </row>
        <row r="83">
          <cell r="E83">
            <v>532276</v>
          </cell>
        </row>
        <row r="87">
          <cell r="F87">
            <v>-25680</v>
          </cell>
        </row>
        <row r="88">
          <cell r="E88">
            <v>17796</v>
          </cell>
        </row>
        <row r="98">
          <cell r="E98">
            <v>90022</v>
          </cell>
        </row>
        <row r="103">
          <cell r="G103">
            <v>-148448</v>
          </cell>
        </row>
        <row r="112">
          <cell r="E112">
            <v>29968065.829999998</v>
          </cell>
        </row>
        <row r="113">
          <cell r="E113">
            <v>5145110</v>
          </cell>
        </row>
        <row r="134">
          <cell r="E134">
            <v>51010558</v>
          </cell>
        </row>
        <row r="146">
          <cell r="G146">
            <v>260662400</v>
          </cell>
        </row>
        <row r="147">
          <cell r="G147">
            <v>-426839030</v>
          </cell>
        </row>
        <row r="157">
          <cell r="G157">
            <v>34278767</v>
          </cell>
        </row>
        <row r="158">
          <cell r="G158">
            <v>-17003305</v>
          </cell>
        </row>
        <row r="172">
          <cell r="G172">
            <v>-533288</v>
          </cell>
        </row>
        <row r="176">
          <cell r="E176">
            <v>120332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5 31.03.66"/>
      <sheetName val="BS (2)"/>
      <sheetName val="PL (2)"/>
      <sheetName val="EQ รวม"/>
      <sheetName val="EQ เฉพาะ"/>
      <sheetName val="CF (2)"/>
    </sheetNames>
    <sheetDataSet>
      <sheetData sheetId="0">
        <row r="18">
          <cell r="D18">
            <v>2574947</v>
          </cell>
        </row>
        <row r="28">
          <cell r="D28">
            <v>-892146</v>
          </cell>
        </row>
        <row r="29">
          <cell r="D29">
            <v>969724</v>
          </cell>
        </row>
        <row r="41">
          <cell r="D41">
            <v>38601077</v>
          </cell>
        </row>
        <row r="48">
          <cell r="D48">
            <v>-3087198</v>
          </cell>
        </row>
        <row r="56">
          <cell r="D56">
            <v>0</v>
          </cell>
        </row>
        <row r="94">
          <cell r="E94">
            <v>-8360</v>
          </cell>
        </row>
        <row r="124">
          <cell r="D124">
            <v>32022938</v>
          </cell>
        </row>
        <row r="125">
          <cell r="D125">
            <v>4820176</v>
          </cell>
        </row>
        <row r="131">
          <cell r="D131">
            <v>47863558</v>
          </cell>
        </row>
        <row r="139">
          <cell r="D139">
            <v>-5679230</v>
          </cell>
        </row>
        <row r="147">
          <cell r="D147">
            <v>-8539599</v>
          </cell>
        </row>
        <row r="159">
          <cell r="F159">
            <v>47723000</v>
          </cell>
        </row>
        <row r="160">
          <cell r="F160">
            <v>-272139030</v>
          </cell>
        </row>
        <row r="179">
          <cell r="F179">
            <v>-49000000</v>
          </cell>
        </row>
        <row r="203">
          <cell r="D203">
            <v>670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8"/>
  <sheetViews>
    <sheetView view="pageBreakPreview" topLeftCell="A31" zoomScaleNormal="90" zoomScaleSheetLayoutView="100" workbookViewId="0">
      <selection activeCell="F45" sqref="F45"/>
    </sheetView>
  </sheetViews>
  <sheetFormatPr defaultColWidth="13.85546875" defaultRowHeight="22.15" customHeight="1"/>
  <cols>
    <col min="1" max="1" width="48.140625" style="42" customWidth="1"/>
    <col min="2" max="2" width="7.7109375" style="28" customWidth="1"/>
    <col min="3" max="3" width="1.42578125" style="28" customWidth="1"/>
    <col min="4" max="4" width="15.5703125" style="28" customWidth="1"/>
    <col min="5" max="5" width="1.42578125" style="19" customWidth="1"/>
    <col min="6" max="6" width="17.42578125" style="26" customWidth="1"/>
    <col min="7" max="7" width="1.42578125" style="20" customWidth="1"/>
    <col min="8" max="8" width="15.5703125" style="78" customWidth="1"/>
    <col min="9" max="9" width="1.28515625" style="26" customWidth="1"/>
    <col min="10" max="10" width="15.5703125" style="26" customWidth="1"/>
    <col min="11" max="11" width="1.28515625" style="17" customWidth="1"/>
    <col min="12" max="12" width="13.85546875" style="17"/>
    <col min="13" max="14" width="14.5703125" style="17" customWidth="1"/>
    <col min="15" max="16384" width="13.85546875" style="17"/>
  </cols>
  <sheetData>
    <row r="1" spans="1:10" s="3" customFormat="1" ht="22.1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s="3" customFormat="1" ht="22.15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3" customFormat="1" ht="22.15" customHeight="1">
      <c r="A3" s="154" t="s">
        <v>167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3" customFormat="1" ht="22.15" customHeight="1">
      <c r="A4" s="137"/>
      <c r="B4" s="137"/>
      <c r="C4" s="137"/>
      <c r="D4" s="137"/>
      <c r="E4" s="137"/>
      <c r="F4" s="137"/>
      <c r="G4" s="137"/>
      <c r="H4" s="92"/>
      <c r="I4" s="137"/>
      <c r="J4" s="137"/>
    </row>
    <row r="5" spans="1:10" s="8" customFormat="1" ht="22.15" customHeight="1">
      <c r="A5" s="38"/>
      <c r="B5" s="14"/>
      <c r="C5" s="14"/>
      <c r="D5" s="14"/>
      <c r="E5" s="39"/>
      <c r="F5" s="2"/>
      <c r="G5" s="2"/>
      <c r="H5" s="93"/>
      <c r="I5" s="2"/>
      <c r="J5" s="63" t="s">
        <v>2</v>
      </c>
    </row>
    <row r="6" spans="1:10" s="8" customFormat="1" ht="22.15" customHeight="1">
      <c r="A6" s="38"/>
      <c r="D6" s="155" t="s">
        <v>3</v>
      </c>
      <c r="E6" s="155"/>
      <c r="F6" s="155"/>
      <c r="G6" s="6"/>
      <c r="H6" s="155" t="s">
        <v>4</v>
      </c>
      <c r="I6" s="155"/>
      <c r="J6" s="155"/>
    </row>
    <row r="7" spans="1:10" s="8" customFormat="1" ht="22.15" customHeight="1">
      <c r="A7" s="38"/>
      <c r="D7" s="145" t="s">
        <v>168</v>
      </c>
      <c r="E7" s="39"/>
      <c r="F7" s="145" t="s">
        <v>169</v>
      </c>
      <c r="G7" s="6"/>
      <c r="H7" s="145" t="s">
        <v>168</v>
      </c>
      <c r="I7" s="39"/>
      <c r="J7" s="145" t="s">
        <v>169</v>
      </c>
    </row>
    <row r="8" spans="1:10" s="8" customFormat="1" ht="22.15" customHeight="1">
      <c r="A8" s="3" t="s">
        <v>5</v>
      </c>
      <c r="B8" s="134" t="s">
        <v>6</v>
      </c>
      <c r="C8" s="39"/>
      <c r="D8" s="147" t="s">
        <v>170</v>
      </c>
      <c r="E8" s="39"/>
      <c r="F8" s="147" t="s">
        <v>160</v>
      </c>
      <c r="G8" s="15"/>
      <c r="H8" s="147" t="s">
        <v>170</v>
      </c>
      <c r="I8" s="39"/>
      <c r="J8" s="147" t="s">
        <v>160</v>
      </c>
    </row>
    <row r="9" spans="1:10" s="8" customFormat="1" ht="22.15" customHeight="1">
      <c r="A9" s="3"/>
      <c r="B9" s="39"/>
      <c r="C9" s="39"/>
      <c r="D9" s="35" t="s">
        <v>171</v>
      </c>
      <c r="E9" s="39"/>
      <c r="F9" s="35" t="s">
        <v>172</v>
      </c>
      <c r="G9" s="15"/>
      <c r="H9" s="35" t="s">
        <v>171</v>
      </c>
      <c r="I9" s="39"/>
      <c r="J9" s="35" t="s">
        <v>172</v>
      </c>
    </row>
    <row r="10" spans="1:10" s="8" customFormat="1" ht="22.15" customHeight="1">
      <c r="A10" s="3"/>
      <c r="B10" s="39"/>
      <c r="C10" s="39"/>
      <c r="D10" s="35" t="s">
        <v>173</v>
      </c>
      <c r="E10" s="39"/>
      <c r="F10" s="35"/>
      <c r="G10" s="15"/>
      <c r="H10" s="35" t="s">
        <v>173</v>
      </c>
      <c r="I10" s="39"/>
      <c r="J10" s="35"/>
    </row>
    <row r="11" spans="1:10" ht="22.15" customHeight="1">
      <c r="A11" s="41" t="s">
        <v>7</v>
      </c>
      <c r="F11" s="17"/>
      <c r="H11" s="65"/>
      <c r="I11" s="20"/>
      <c r="J11" s="20"/>
    </row>
    <row r="12" spans="1:10" ht="22.15" customHeight="1">
      <c r="A12" s="42" t="s">
        <v>8</v>
      </c>
      <c r="B12" s="21"/>
      <c r="C12" s="21"/>
      <c r="D12" s="65">
        <v>312837098</v>
      </c>
      <c r="E12" s="66"/>
      <c r="F12" s="65">
        <v>289290376</v>
      </c>
      <c r="G12" s="65"/>
      <c r="H12" s="65">
        <v>216732863</v>
      </c>
      <c r="I12" s="67"/>
      <c r="J12" s="65">
        <v>254653084</v>
      </c>
    </row>
    <row r="13" spans="1:10" ht="22.15" customHeight="1">
      <c r="A13" s="29" t="s">
        <v>9</v>
      </c>
      <c r="B13" s="21" t="s">
        <v>12</v>
      </c>
      <c r="C13" s="21"/>
      <c r="D13" s="65">
        <v>62447490</v>
      </c>
      <c r="E13" s="66"/>
      <c r="F13" s="65">
        <v>66907827</v>
      </c>
      <c r="G13" s="65"/>
      <c r="H13" s="65">
        <v>44627162</v>
      </c>
      <c r="I13" s="67"/>
      <c r="J13" s="68">
        <v>44026366</v>
      </c>
    </row>
    <row r="14" spans="1:10" ht="22.15" customHeight="1">
      <c r="A14" s="29" t="s">
        <v>164</v>
      </c>
      <c r="B14" s="21" t="s">
        <v>184</v>
      </c>
      <c r="C14" s="21"/>
      <c r="D14" s="65">
        <v>4488750</v>
      </c>
      <c r="E14" s="66"/>
      <c r="F14" s="65">
        <v>4488750</v>
      </c>
      <c r="G14" s="65"/>
      <c r="H14" s="65">
        <v>4488750</v>
      </c>
      <c r="I14" s="67"/>
      <c r="J14" s="68">
        <v>4488750</v>
      </c>
    </row>
    <row r="15" spans="1:10" ht="22.15" customHeight="1">
      <c r="A15" s="29" t="s">
        <v>13</v>
      </c>
      <c r="B15" s="21"/>
      <c r="C15" s="21"/>
      <c r="D15" s="65">
        <v>951218</v>
      </c>
      <c r="E15" s="66"/>
      <c r="F15" s="65">
        <v>1028796</v>
      </c>
      <c r="G15" s="65"/>
      <c r="H15" s="65">
        <v>951218</v>
      </c>
      <c r="I15" s="67"/>
      <c r="J15" s="68">
        <v>1028796</v>
      </c>
    </row>
    <row r="16" spans="1:10" ht="22.15" customHeight="1">
      <c r="A16" s="42" t="s">
        <v>15</v>
      </c>
      <c r="B16" s="21" t="s">
        <v>185</v>
      </c>
      <c r="C16" s="21"/>
      <c r="D16" s="65">
        <v>1548263404</v>
      </c>
      <c r="E16" s="66"/>
      <c r="F16" s="65">
        <v>1463772794</v>
      </c>
      <c r="G16" s="65"/>
      <c r="H16" s="65">
        <v>901745063</v>
      </c>
      <c r="I16" s="67"/>
      <c r="J16" s="68">
        <v>929147719</v>
      </c>
    </row>
    <row r="17" spans="1:10" ht="22.15" customHeight="1">
      <c r="A17" s="42" t="s">
        <v>151</v>
      </c>
      <c r="B17" s="21" t="s">
        <v>10</v>
      </c>
      <c r="C17" s="21"/>
      <c r="D17" s="65">
        <v>140626425</v>
      </c>
      <c r="E17" s="66"/>
      <c r="F17" s="65">
        <v>198080929</v>
      </c>
      <c r="G17" s="65"/>
      <c r="H17" s="78">
        <v>0</v>
      </c>
      <c r="I17" s="67"/>
      <c r="J17" s="68">
        <v>0</v>
      </c>
    </row>
    <row r="18" spans="1:10" ht="22.15" customHeight="1">
      <c r="A18" s="45" t="s">
        <v>17</v>
      </c>
      <c r="B18" s="44"/>
      <c r="C18" s="44"/>
      <c r="D18" s="70">
        <f>SUM(D12:D17)</f>
        <v>2069614385</v>
      </c>
      <c r="E18" s="66"/>
      <c r="F18" s="70">
        <f>SUM(F12:F17)</f>
        <v>2023569472</v>
      </c>
      <c r="G18" s="65"/>
      <c r="H18" s="70">
        <f>SUM(H12:H17)</f>
        <v>1168545056</v>
      </c>
      <c r="I18" s="65"/>
      <c r="J18" s="70">
        <f>SUM(J12:J17)</f>
        <v>1233344715</v>
      </c>
    </row>
    <row r="19" spans="1:10" ht="22.15" customHeight="1">
      <c r="A19" s="29"/>
      <c r="B19" s="44"/>
      <c r="C19" s="44"/>
      <c r="D19" s="138"/>
      <c r="E19" s="66"/>
      <c r="F19" s="66"/>
      <c r="G19" s="65"/>
      <c r="H19" s="65"/>
      <c r="I19" s="65"/>
      <c r="J19" s="65"/>
    </row>
    <row r="20" spans="1:10" ht="22.15" customHeight="1">
      <c r="A20" s="41" t="s">
        <v>18</v>
      </c>
      <c r="B20" s="44"/>
      <c r="C20" s="44"/>
      <c r="D20" s="138"/>
      <c r="E20" s="66"/>
      <c r="F20" s="65"/>
      <c r="G20" s="65"/>
      <c r="H20" s="65"/>
      <c r="I20" s="65"/>
      <c r="J20" s="65"/>
    </row>
    <row r="21" spans="1:10" ht="22.15" customHeight="1">
      <c r="A21" s="29" t="s">
        <v>19</v>
      </c>
      <c r="B21" s="21"/>
      <c r="C21" s="44"/>
      <c r="D21" s="65">
        <v>15200174</v>
      </c>
      <c r="E21" s="66"/>
      <c r="F21" s="66">
        <v>22354594</v>
      </c>
      <c r="G21" s="65"/>
      <c r="H21" s="65">
        <v>0</v>
      </c>
      <c r="I21" s="65"/>
      <c r="J21" s="65">
        <v>0</v>
      </c>
    </row>
    <row r="22" spans="1:10" ht="22.15" customHeight="1">
      <c r="A22" s="29" t="s">
        <v>20</v>
      </c>
      <c r="B22" s="21" t="s">
        <v>186</v>
      </c>
      <c r="C22" s="44"/>
      <c r="D22" s="65">
        <v>211521452</v>
      </c>
      <c r="E22" s="66"/>
      <c r="F22" s="66">
        <v>212879803</v>
      </c>
      <c r="G22" s="65"/>
      <c r="H22" s="65">
        <v>220000000</v>
      </c>
      <c r="I22" s="65"/>
      <c r="J22" s="65">
        <v>220000000</v>
      </c>
    </row>
    <row r="23" spans="1:10" ht="22.15" customHeight="1">
      <c r="A23" s="29" t="s">
        <v>22</v>
      </c>
      <c r="B23" s="44" t="s">
        <v>14</v>
      </c>
      <c r="C23" s="21"/>
      <c r="D23" s="65">
        <v>0</v>
      </c>
      <c r="E23" s="66"/>
      <c r="F23" s="65">
        <v>0</v>
      </c>
      <c r="G23" s="65"/>
      <c r="H23" s="65">
        <v>330041961</v>
      </c>
      <c r="I23" s="65"/>
      <c r="J23" s="69">
        <v>330041961</v>
      </c>
    </row>
    <row r="24" spans="1:10" ht="22.15" customHeight="1">
      <c r="A24" s="29" t="s">
        <v>23</v>
      </c>
      <c r="B24" s="21"/>
      <c r="C24" s="44"/>
      <c r="D24" s="65">
        <v>182629121</v>
      </c>
      <c r="E24" s="66"/>
      <c r="F24" s="65">
        <v>182629121</v>
      </c>
      <c r="G24" s="65"/>
      <c r="H24" s="65">
        <v>0</v>
      </c>
      <c r="I24" s="65"/>
      <c r="J24" s="65">
        <v>0</v>
      </c>
    </row>
    <row r="25" spans="1:10" ht="22.15" customHeight="1">
      <c r="A25" s="42" t="s">
        <v>24</v>
      </c>
      <c r="B25" s="21" t="s">
        <v>16</v>
      </c>
      <c r="C25" s="21"/>
      <c r="D25" s="65">
        <v>4601401</v>
      </c>
      <c r="E25" s="72"/>
      <c r="F25" s="65">
        <v>4420742</v>
      </c>
      <c r="G25" s="65"/>
      <c r="H25" s="65">
        <v>736027</v>
      </c>
      <c r="I25" s="67"/>
      <c r="J25" s="71">
        <v>766676</v>
      </c>
    </row>
    <row r="26" spans="1:10" ht="22.15" customHeight="1">
      <c r="A26" s="42" t="s">
        <v>26</v>
      </c>
      <c r="B26" s="21" t="s">
        <v>187</v>
      </c>
      <c r="C26" s="21"/>
      <c r="D26" s="65">
        <v>2707555</v>
      </c>
      <c r="E26" s="72"/>
      <c r="F26" s="65">
        <v>2237826</v>
      </c>
      <c r="G26" s="65"/>
      <c r="H26" s="71">
        <v>0</v>
      </c>
      <c r="I26" s="67"/>
      <c r="J26" s="71">
        <v>0</v>
      </c>
    </row>
    <row r="27" spans="1:10" ht="22.15" customHeight="1">
      <c r="A27" s="42" t="s">
        <v>27</v>
      </c>
      <c r="B27" s="21"/>
      <c r="C27" s="21"/>
      <c r="D27" s="65">
        <v>172168</v>
      </c>
      <c r="E27" s="72"/>
      <c r="F27" s="65">
        <v>164284</v>
      </c>
      <c r="G27" s="65"/>
      <c r="H27" s="65">
        <v>17126</v>
      </c>
      <c r="I27" s="67"/>
      <c r="J27" s="71">
        <v>17880</v>
      </c>
    </row>
    <row r="28" spans="1:10" ht="22.15" customHeight="1">
      <c r="A28" s="42" t="s">
        <v>28</v>
      </c>
      <c r="B28" s="21" t="s">
        <v>21</v>
      </c>
      <c r="C28" s="21"/>
      <c r="D28" s="65">
        <v>20482770</v>
      </c>
      <c r="E28" s="72"/>
      <c r="F28" s="65">
        <v>42868361</v>
      </c>
      <c r="G28" s="65"/>
      <c r="H28" s="65">
        <v>10938572</v>
      </c>
      <c r="I28" s="67"/>
      <c r="J28" s="71">
        <v>35651671</v>
      </c>
    </row>
    <row r="29" spans="1:10" ht="22.15" customHeight="1">
      <c r="A29" s="29" t="s">
        <v>29</v>
      </c>
      <c r="B29" s="44"/>
      <c r="C29" s="44"/>
      <c r="D29" s="74">
        <v>459169</v>
      </c>
      <c r="E29" s="72"/>
      <c r="F29" s="74">
        <v>549191</v>
      </c>
      <c r="G29" s="65"/>
      <c r="H29" s="75">
        <v>0</v>
      </c>
      <c r="I29" s="67"/>
      <c r="J29" s="75">
        <v>0</v>
      </c>
    </row>
    <row r="30" spans="1:10" ht="22.15" customHeight="1">
      <c r="A30" s="41" t="s">
        <v>30</v>
      </c>
      <c r="B30" s="44"/>
      <c r="C30" s="44"/>
      <c r="D30" s="74">
        <f>SUM(D21:D29)</f>
        <v>437773810</v>
      </c>
      <c r="E30" s="72"/>
      <c r="F30" s="74">
        <f>SUM(F21:F29)</f>
        <v>468103922</v>
      </c>
      <c r="G30" s="65"/>
      <c r="H30" s="74">
        <f>SUM(H21:H29)</f>
        <v>561733686</v>
      </c>
      <c r="I30" s="65"/>
      <c r="J30" s="74">
        <f>SUM(J21:J29)</f>
        <v>586478188</v>
      </c>
    </row>
    <row r="31" spans="1:10" ht="22.15" customHeight="1" thickBot="1">
      <c r="A31" s="45" t="s">
        <v>31</v>
      </c>
      <c r="B31" s="44"/>
      <c r="C31" s="44"/>
      <c r="D31" s="76">
        <f>+D18+D30</f>
        <v>2507388195</v>
      </c>
      <c r="E31" s="66"/>
      <c r="F31" s="76">
        <f>+F18+F30</f>
        <v>2491673394</v>
      </c>
      <c r="G31" s="65"/>
      <c r="H31" s="77">
        <f>+H18+H30</f>
        <v>1730278742</v>
      </c>
      <c r="I31" s="67"/>
      <c r="J31" s="77">
        <f>+J18+J30</f>
        <v>1819822903</v>
      </c>
    </row>
    <row r="32" spans="1:10" ht="22.15" customHeight="1" thickTop="1">
      <c r="A32" s="45"/>
      <c r="B32" s="44"/>
      <c r="C32" s="44"/>
      <c r="D32" s="44"/>
      <c r="E32" s="39"/>
      <c r="F32" s="20"/>
      <c r="H32" s="67"/>
      <c r="I32" s="25"/>
      <c r="J32" s="25"/>
    </row>
    <row r="33" spans="1:10" s="2" customFormat="1" ht="22.15" customHeight="1">
      <c r="A33" s="46"/>
    </row>
    <row r="34" spans="1:10" s="3" customFormat="1" ht="22.15" customHeight="1">
      <c r="A34" s="154" t="s">
        <v>0</v>
      </c>
      <c r="B34" s="154"/>
      <c r="C34" s="154"/>
      <c r="D34" s="154"/>
      <c r="E34" s="154"/>
      <c r="F34" s="154"/>
      <c r="G34" s="154"/>
      <c r="H34" s="154"/>
      <c r="I34" s="154"/>
      <c r="J34" s="154"/>
    </row>
    <row r="35" spans="1:10" s="3" customFormat="1" ht="22.15" customHeight="1">
      <c r="A35" s="154" t="s">
        <v>32</v>
      </c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0" s="3" customFormat="1" ht="22.15" customHeight="1">
      <c r="A36" s="154" t="str">
        <f>A3</f>
        <v>ณ วันที่ 31 มีนาคม 2566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s="3" customFormat="1" ht="22.15" customHeight="1">
      <c r="A37" s="137"/>
      <c r="B37" s="137"/>
      <c r="C37" s="137"/>
      <c r="D37" s="137"/>
      <c r="E37" s="137"/>
      <c r="F37" s="137"/>
      <c r="G37" s="137"/>
      <c r="H37" s="92"/>
      <c r="I37" s="137"/>
      <c r="J37" s="137"/>
    </row>
    <row r="38" spans="1:10" s="8" customFormat="1" ht="22.15" customHeight="1">
      <c r="A38" s="38"/>
      <c r="B38" s="14"/>
      <c r="C38" s="14"/>
      <c r="D38" s="14"/>
      <c r="E38" s="39"/>
      <c r="F38" s="2"/>
      <c r="G38" s="2"/>
      <c r="H38" s="93"/>
      <c r="I38" s="2"/>
      <c r="J38" s="63" t="s">
        <v>2</v>
      </c>
    </row>
    <row r="39" spans="1:10" s="8" customFormat="1" ht="22.15" customHeight="1">
      <c r="A39" s="38"/>
      <c r="D39" s="155" t="s">
        <v>3</v>
      </c>
      <c r="E39" s="155"/>
      <c r="F39" s="155"/>
      <c r="G39" s="6"/>
      <c r="H39" s="155" t="s">
        <v>4</v>
      </c>
      <c r="I39" s="155"/>
      <c r="J39" s="155"/>
    </row>
    <row r="40" spans="1:10" s="8" customFormat="1" ht="22.15" customHeight="1">
      <c r="A40" s="38"/>
      <c r="D40" s="145" t="s">
        <v>168</v>
      </c>
      <c r="E40" s="39"/>
      <c r="F40" s="145" t="s">
        <v>169</v>
      </c>
      <c r="G40" s="6"/>
      <c r="H40" s="145" t="s">
        <v>168</v>
      </c>
      <c r="I40" s="39"/>
      <c r="J40" s="145" t="s">
        <v>169</v>
      </c>
    </row>
    <row r="41" spans="1:10" s="8" customFormat="1" ht="22.15" customHeight="1">
      <c r="A41" s="137" t="s">
        <v>33</v>
      </c>
      <c r="B41" s="134" t="s">
        <v>6</v>
      </c>
      <c r="C41" s="14"/>
      <c r="D41" s="147" t="s">
        <v>170</v>
      </c>
      <c r="E41" s="39"/>
      <c r="F41" s="147" t="s">
        <v>160</v>
      </c>
      <c r="G41" s="15"/>
      <c r="H41" s="147" t="s">
        <v>170</v>
      </c>
      <c r="I41" s="39"/>
      <c r="J41" s="147" t="s">
        <v>160</v>
      </c>
    </row>
    <row r="42" spans="1:10" s="8" customFormat="1" ht="22.15" customHeight="1">
      <c r="A42" s="137"/>
      <c r="B42" s="39"/>
      <c r="C42" s="14"/>
      <c r="D42" s="35" t="s">
        <v>171</v>
      </c>
      <c r="E42" s="39"/>
      <c r="F42" s="35" t="s">
        <v>172</v>
      </c>
      <c r="G42" s="15"/>
      <c r="H42" s="35" t="s">
        <v>171</v>
      </c>
      <c r="I42" s="39"/>
      <c r="J42" s="35" t="s">
        <v>172</v>
      </c>
    </row>
    <row r="43" spans="1:10" s="8" customFormat="1" ht="22.15" customHeight="1">
      <c r="A43" s="137"/>
      <c r="B43" s="39"/>
      <c r="C43" s="14"/>
      <c r="D43" s="35" t="s">
        <v>173</v>
      </c>
      <c r="E43" s="39"/>
      <c r="F43" s="35"/>
      <c r="G43" s="15"/>
      <c r="H43" s="35" t="s">
        <v>173</v>
      </c>
      <c r="I43" s="39"/>
      <c r="J43" s="35"/>
    </row>
    <row r="44" spans="1:10" ht="22.15" customHeight="1">
      <c r="A44" s="45" t="s">
        <v>34</v>
      </c>
      <c r="B44" s="14"/>
      <c r="I44" s="37"/>
    </row>
    <row r="45" spans="1:10" ht="22.15" customHeight="1">
      <c r="A45" s="42" t="s">
        <v>161</v>
      </c>
      <c r="B45" s="14">
        <v>13</v>
      </c>
      <c r="D45" s="65">
        <v>262000000</v>
      </c>
      <c r="F45" s="78">
        <v>261665251</v>
      </c>
      <c r="H45" s="78">
        <v>0</v>
      </c>
      <c r="I45" s="37"/>
      <c r="J45" s="26">
        <v>0</v>
      </c>
    </row>
    <row r="46" spans="1:10" ht="22.15" customHeight="1">
      <c r="A46" s="149" t="s">
        <v>35</v>
      </c>
      <c r="B46" s="21" t="s">
        <v>188</v>
      </c>
      <c r="C46" s="21"/>
      <c r="D46" s="65">
        <v>120273260</v>
      </c>
      <c r="E46" s="69"/>
      <c r="F46" s="65">
        <v>85818785</v>
      </c>
      <c r="G46" s="65"/>
      <c r="H46" s="65">
        <f>83101120</f>
        <v>83101120</v>
      </c>
      <c r="I46" s="67"/>
      <c r="J46" s="73">
        <v>47016475</v>
      </c>
    </row>
    <row r="47" spans="1:10" ht="22.15" customHeight="1">
      <c r="A47" s="149" t="s">
        <v>36</v>
      </c>
      <c r="B47" s="21" t="s">
        <v>189</v>
      </c>
      <c r="C47" s="21"/>
      <c r="D47" s="65">
        <v>2050938</v>
      </c>
      <c r="E47" s="69"/>
      <c r="F47" s="65">
        <v>1855048</v>
      </c>
      <c r="G47" s="65"/>
      <c r="H47" s="73">
        <v>0</v>
      </c>
      <c r="I47" s="67"/>
      <c r="J47" s="73">
        <v>0</v>
      </c>
    </row>
    <row r="48" spans="1:10" ht="22.15" customHeight="1">
      <c r="A48" s="47" t="s">
        <v>183</v>
      </c>
      <c r="B48" s="21" t="s">
        <v>25</v>
      </c>
      <c r="C48" s="21"/>
      <c r="D48" s="65">
        <v>17275462</v>
      </c>
      <c r="E48" s="69"/>
      <c r="F48" s="65">
        <v>0</v>
      </c>
      <c r="G48" s="65"/>
      <c r="H48" s="73">
        <v>0</v>
      </c>
      <c r="I48" s="67"/>
      <c r="J48" s="73">
        <v>0</v>
      </c>
    </row>
    <row r="49" spans="1:14" ht="22.15" customHeight="1">
      <c r="A49" s="47" t="s">
        <v>165</v>
      </c>
      <c r="B49" s="21" t="s">
        <v>184</v>
      </c>
      <c r="C49" s="21"/>
      <c r="D49" s="65">
        <v>0</v>
      </c>
      <c r="E49" s="69"/>
      <c r="F49" s="65">
        <v>0</v>
      </c>
      <c r="G49" s="65"/>
      <c r="H49" s="65">
        <v>51970505</v>
      </c>
      <c r="I49" s="67"/>
      <c r="J49" s="78">
        <v>100970505</v>
      </c>
    </row>
    <row r="50" spans="1:14" ht="22.15" customHeight="1">
      <c r="A50" s="47" t="s">
        <v>37</v>
      </c>
      <c r="B50" s="21"/>
      <c r="C50" s="21"/>
      <c r="D50" s="65">
        <v>250050493</v>
      </c>
      <c r="E50" s="69"/>
      <c r="F50" s="65">
        <v>199039935</v>
      </c>
      <c r="G50" s="65"/>
      <c r="H50" s="65">
        <v>245753493</v>
      </c>
      <c r="I50" s="67"/>
      <c r="J50" s="78">
        <v>197889935</v>
      </c>
    </row>
    <row r="51" spans="1:14" ht="22.15" customHeight="1">
      <c r="A51" s="47" t="s">
        <v>38</v>
      </c>
      <c r="B51" s="21"/>
      <c r="C51" s="21"/>
      <c r="D51" s="65">
        <v>15501351</v>
      </c>
      <c r="E51" s="69"/>
      <c r="F51" s="65">
        <v>15501351</v>
      </c>
      <c r="G51" s="65"/>
      <c r="H51" s="78">
        <v>0</v>
      </c>
      <c r="I51" s="67"/>
      <c r="J51" s="78">
        <v>0</v>
      </c>
    </row>
    <row r="52" spans="1:14" ht="22.15" customHeight="1">
      <c r="A52" s="41" t="s">
        <v>39</v>
      </c>
      <c r="B52" s="14" t="s">
        <v>40</v>
      </c>
      <c r="C52" s="14"/>
      <c r="D52" s="70">
        <f>SUM(D45:D51)</f>
        <v>667151504</v>
      </c>
      <c r="E52" s="69"/>
      <c r="F52" s="70">
        <f>SUM(F45:F51)</f>
        <v>563880370</v>
      </c>
      <c r="G52" s="65"/>
      <c r="H52" s="70">
        <f>SUM(H45:H51)</f>
        <v>380825118</v>
      </c>
      <c r="I52" s="67"/>
      <c r="J52" s="70">
        <f>SUM(J45:J51)</f>
        <v>345876915</v>
      </c>
    </row>
    <row r="53" spans="1:14" ht="22.15" customHeight="1">
      <c r="A53" s="41"/>
      <c r="B53" s="14"/>
      <c r="C53" s="14"/>
      <c r="D53" s="119"/>
      <c r="E53" s="69"/>
      <c r="F53" s="65"/>
      <c r="G53" s="65"/>
      <c r="H53" s="65"/>
      <c r="I53" s="67"/>
      <c r="J53" s="65"/>
    </row>
    <row r="54" spans="1:14" ht="22.15" customHeight="1">
      <c r="A54" s="45" t="s">
        <v>41</v>
      </c>
      <c r="B54" s="14"/>
      <c r="C54" s="14"/>
      <c r="D54" s="119"/>
      <c r="E54" s="69"/>
      <c r="F54" s="78"/>
      <c r="G54" s="65"/>
      <c r="H54" s="65"/>
      <c r="I54" s="67"/>
      <c r="J54" s="67"/>
    </row>
    <row r="55" spans="1:14" ht="22.15" customHeight="1">
      <c r="A55" s="42" t="s">
        <v>42</v>
      </c>
      <c r="B55" s="14">
        <v>16</v>
      </c>
      <c r="C55" s="14"/>
      <c r="D55" s="65">
        <v>377767928</v>
      </c>
      <c r="E55" s="69"/>
      <c r="F55" s="73">
        <v>553503272</v>
      </c>
      <c r="G55" s="65"/>
      <c r="H55" s="65">
        <v>115568612</v>
      </c>
      <c r="I55" s="67"/>
      <c r="J55" s="65">
        <v>339830593</v>
      </c>
      <c r="N55" s="17">
        <f>J55-H55</f>
        <v>224261981</v>
      </c>
    </row>
    <row r="56" spans="1:14" ht="22.15" customHeight="1">
      <c r="A56" s="42" t="s">
        <v>152</v>
      </c>
      <c r="B56" s="44" t="s">
        <v>192</v>
      </c>
      <c r="C56" s="14"/>
      <c r="D56" s="65">
        <v>477898650</v>
      </c>
      <c r="E56" s="69"/>
      <c r="F56" s="73">
        <v>476894358</v>
      </c>
      <c r="G56" s="65"/>
      <c r="H56" s="65">
        <v>477898650</v>
      </c>
      <c r="I56" s="67"/>
      <c r="J56" s="65">
        <v>476894358</v>
      </c>
    </row>
    <row r="57" spans="1:14" ht="22.15" customHeight="1">
      <c r="A57" s="42" t="s">
        <v>43</v>
      </c>
      <c r="B57" s="150">
        <v>11.2</v>
      </c>
      <c r="C57" s="14"/>
      <c r="D57" s="65">
        <v>755420</v>
      </c>
      <c r="E57" s="69"/>
      <c r="F57" s="73">
        <v>482593</v>
      </c>
      <c r="G57" s="65"/>
      <c r="H57" s="65">
        <v>0</v>
      </c>
      <c r="I57" s="67"/>
      <c r="J57" s="65">
        <v>0</v>
      </c>
    </row>
    <row r="58" spans="1:14" ht="22.15" customHeight="1">
      <c r="A58" s="42" t="s">
        <v>44</v>
      </c>
      <c r="B58" s="14"/>
      <c r="C58" s="14"/>
      <c r="D58" s="65"/>
      <c r="E58" s="69"/>
      <c r="F58" s="73"/>
      <c r="G58" s="65"/>
      <c r="H58" s="65"/>
      <c r="I58" s="67"/>
      <c r="J58" s="65"/>
    </row>
    <row r="59" spans="1:14" ht="22.15" customHeight="1">
      <c r="A59" s="17" t="s">
        <v>45</v>
      </c>
      <c r="B59" s="21" t="s">
        <v>193</v>
      </c>
      <c r="C59" s="21"/>
      <c r="D59" s="65">
        <v>1444664</v>
      </c>
      <c r="E59" s="65"/>
      <c r="F59" s="71">
        <v>1324332</v>
      </c>
      <c r="G59" s="65"/>
      <c r="H59" s="65">
        <v>4485</v>
      </c>
      <c r="I59" s="67"/>
      <c r="J59" s="71">
        <v>3815</v>
      </c>
    </row>
    <row r="60" spans="1:14" ht="22.15" customHeight="1">
      <c r="A60" s="17" t="s">
        <v>46</v>
      </c>
      <c r="B60" s="21" t="s">
        <v>21</v>
      </c>
      <c r="C60" s="21"/>
      <c r="D60" s="74">
        <v>190244</v>
      </c>
      <c r="E60" s="65"/>
      <c r="F60" s="75">
        <v>205759</v>
      </c>
      <c r="G60" s="65"/>
      <c r="H60" s="74">
        <v>190244</v>
      </c>
      <c r="I60" s="67"/>
      <c r="J60" s="75">
        <v>205759</v>
      </c>
    </row>
    <row r="61" spans="1:14" ht="22.15" customHeight="1">
      <c r="A61" s="41" t="s">
        <v>47</v>
      </c>
      <c r="B61" s="34"/>
      <c r="C61" s="34"/>
      <c r="D61" s="73">
        <f>SUM(D55:D60)</f>
        <v>858056906</v>
      </c>
      <c r="E61" s="65"/>
      <c r="F61" s="73">
        <f>SUM(F55:F60)</f>
        <v>1032410314</v>
      </c>
      <c r="G61" s="65"/>
      <c r="H61" s="73">
        <f>SUM(H55:H60)</f>
        <v>593661991</v>
      </c>
      <c r="I61" s="82"/>
      <c r="J61" s="73">
        <f>SUM(J55:J60)</f>
        <v>816934525</v>
      </c>
    </row>
    <row r="62" spans="1:14" ht="22.15" customHeight="1">
      <c r="A62" s="45" t="s">
        <v>48</v>
      </c>
      <c r="D62" s="70">
        <f>D61+D52</f>
        <v>1525208410</v>
      </c>
      <c r="E62" s="69"/>
      <c r="F62" s="70">
        <f>F61+F52</f>
        <v>1596290684</v>
      </c>
      <c r="G62" s="65"/>
      <c r="H62" s="70">
        <f>H61+H52</f>
        <v>974487109</v>
      </c>
      <c r="I62" s="82"/>
      <c r="J62" s="70">
        <f>J61+J52</f>
        <v>1162811440</v>
      </c>
    </row>
    <row r="63" spans="1:14" ht="22.15" customHeight="1">
      <c r="A63" s="45"/>
      <c r="D63" s="65"/>
      <c r="E63" s="69"/>
      <c r="F63" s="65"/>
      <c r="G63" s="65"/>
      <c r="H63" s="65"/>
      <c r="I63" s="82"/>
      <c r="J63" s="65"/>
    </row>
    <row r="64" spans="1:14" ht="22.15" customHeight="1">
      <c r="A64" s="45"/>
      <c r="D64" s="65"/>
      <c r="E64" s="69"/>
      <c r="F64" s="65"/>
      <c r="G64" s="65"/>
      <c r="H64" s="65"/>
      <c r="I64" s="82"/>
      <c r="J64" s="65"/>
    </row>
    <row r="65" spans="1:10" s="3" customFormat="1" ht="22.15" customHeight="1">
      <c r="A65" s="154" t="str">
        <f>A34</f>
        <v>บริษัท แอสเซท ไฟว์ กรุ๊ป จำกัด (มหาชน) และบริษัทย่อย</v>
      </c>
      <c r="B65" s="154"/>
      <c r="C65" s="154"/>
      <c r="D65" s="154"/>
      <c r="E65" s="154"/>
      <c r="F65" s="154"/>
      <c r="G65" s="154"/>
      <c r="H65" s="154"/>
      <c r="I65" s="154"/>
      <c r="J65" s="154"/>
    </row>
    <row r="66" spans="1:10" s="3" customFormat="1" ht="22.15" customHeight="1">
      <c r="A66" s="154" t="s">
        <v>32</v>
      </c>
      <c r="B66" s="154"/>
      <c r="C66" s="154"/>
      <c r="D66" s="154"/>
      <c r="E66" s="154"/>
      <c r="F66" s="154"/>
      <c r="G66" s="154"/>
      <c r="H66" s="154"/>
      <c r="I66" s="154"/>
      <c r="J66" s="154"/>
    </row>
    <row r="67" spans="1:10" s="3" customFormat="1" ht="22.15" customHeight="1">
      <c r="A67" s="154" t="str">
        <f>A36</f>
        <v>ณ วันที่ 31 มีนาคม 2566</v>
      </c>
      <c r="B67" s="154"/>
      <c r="C67" s="154"/>
      <c r="D67" s="154"/>
      <c r="E67" s="154"/>
      <c r="F67" s="154"/>
      <c r="G67" s="154"/>
      <c r="H67" s="154"/>
      <c r="I67" s="154"/>
      <c r="J67" s="154"/>
    </row>
    <row r="68" spans="1:10" s="3" customFormat="1" ht="22.15" customHeight="1">
      <c r="A68" s="137"/>
      <c r="B68" s="137"/>
      <c r="C68" s="137"/>
      <c r="D68" s="137"/>
      <c r="E68" s="137"/>
      <c r="F68" s="137"/>
      <c r="G68" s="137"/>
      <c r="H68" s="92"/>
      <c r="I68" s="137"/>
      <c r="J68" s="137"/>
    </row>
    <row r="69" spans="1:10" s="8" customFormat="1" ht="22.15" customHeight="1">
      <c r="A69" s="38"/>
      <c r="B69" s="14"/>
      <c r="C69" s="14"/>
      <c r="D69" s="14"/>
      <c r="E69" s="39"/>
      <c r="F69" s="2"/>
      <c r="G69" s="2"/>
      <c r="H69" s="93"/>
      <c r="I69" s="2"/>
      <c r="J69" s="63" t="s">
        <v>2</v>
      </c>
    </row>
    <row r="70" spans="1:10" s="8" customFormat="1" ht="22.15" customHeight="1">
      <c r="A70" s="38"/>
      <c r="D70" s="155" t="s">
        <v>3</v>
      </c>
      <c r="E70" s="155"/>
      <c r="F70" s="155"/>
      <c r="G70" s="6"/>
      <c r="H70" s="155" t="s">
        <v>4</v>
      </c>
      <c r="I70" s="155"/>
      <c r="J70" s="155"/>
    </row>
    <row r="71" spans="1:10" s="8" customFormat="1" ht="22.15" customHeight="1">
      <c r="A71" s="38"/>
      <c r="D71" s="145" t="s">
        <v>168</v>
      </c>
      <c r="E71" s="39"/>
      <c r="F71" s="145" t="s">
        <v>169</v>
      </c>
      <c r="G71" s="6"/>
      <c r="H71" s="145" t="s">
        <v>168</v>
      </c>
      <c r="I71" s="39"/>
      <c r="J71" s="145" t="s">
        <v>169</v>
      </c>
    </row>
    <row r="72" spans="1:10" s="8" customFormat="1" ht="22.15" customHeight="1">
      <c r="A72" s="137" t="s">
        <v>33</v>
      </c>
      <c r="B72" s="134" t="s">
        <v>6</v>
      </c>
      <c r="D72" s="147" t="s">
        <v>170</v>
      </c>
      <c r="E72" s="39"/>
      <c r="F72" s="147" t="s">
        <v>160</v>
      </c>
      <c r="G72" s="15"/>
      <c r="H72" s="147" t="s">
        <v>170</v>
      </c>
      <c r="I72" s="39"/>
      <c r="J72" s="147" t="s">
        <v>160</v>
      </c>
    </row>
    <row r="73" spans="1:10" s="8" customFormat="1" ht="22.15" customHeight="1">
      <c r="A73" s="137"/>
      <c r="B73" s="39"/>
      <c r="D73" s="35" t="s">
        <v>171</v>
      </c>
      <c r="E73" s="39"/>
      <c r="F73" s="35" t="s">
        <v>172</v>
      </c>
      <c r="G73" s="15"/>
      <c r="H73" s="35" t="s">
        <v>171</v>
      </c>
      <c r="I73" s="39"/>
      <c r="J73" s="35" t="s">
        <v>172</v>
      </c>
    </row>
    <row r="74" spans="1:10" s="8" customFormat="1" ht="22.15" customHeight="1">
      <c r="A74" s="38"/>
      <c r="D74" s="35" t="s">
        <v>173</v>
      </c>
      <c r="E74" s="39"/>
      <c r="F74" s="35"/>
      <c r="G74" s="15"/>
      <c r="H74" s="35" t="s">
        <v>173</v>
      </c>
      <c r="I74" s="39"/>
      <c r="J74" s="35"/>
    </row>
    <row r="75" spans="1:10" ht="22.15" customHeight="1">
      <c r="A75" s="41" t="s">
        <v>49</v>
      </c>
      <c r="B75" s="14"/>
      <c r="C75" s="14"/>
      <c r="D75" s="119"/>
      <c r="E75" s="69"/>
      <c r="F75" s="69"/>
      <c r="G75" s="65"/>
      <c r="I75" s="82"/>
      <c r="J75" s="82"/>
    </row>
    <row r="76" spans="1:10" ht="22.15" customHeight="1">
      <c r="A76" s="29" t="s">
        <v>50</v>
      </c>
      <c r="B76" s="21"/>
      <c r="C76" s="21"/>
      <c r="D76" s="120"/>
      <c r="E76" s="69"/>
      <c r="F76" s="69"/>
      <c r="G76" s="65"/>
      <c r="I76" s="82"/>
      <c r="J76" s="82"/>
    </row>
    <row r="77" spans="1:10" ht="22.15" customHeight="1">
      <c r="A77" s="29" t="s">
        <v>51</v>
      </c>
      <c r="B77" s="14"/>
      <c r="C77" s="14"/>
      <c r="D77" s="119"/>
      <c r="E77" s="69"/>
      <c r="F77" s="69"/>
      <c r="G77" s="65"/>
      <c r="I77" s="82"/>
      <c r="J77" s="82"/>
    </row>
    <row r="78" spans="1:10" ht="22.15" customHeight="1" thickBot="1">
      <c r="A78" s="29" t="s">
        <v>52</v>
      </c>
      <c r="B78" s="14"/>
      <c r="C78" s="14"/>
      <c r="D78" s="76">
        <v>661500000</v>
      </c>
      <c r="E78" s="69"/>
      <c r="F78" s="76">
        <v>661500000</v>
      </c>
      <c r="G78" s="65"/>
      <c r="H78" s="76">
        <v>661500000</v>
      </c>
      <c r="I78" s="82"/>
      <c r="J78" s="76">
        <v>661500000</v>
      </c>
    </row>
    <row r="79" spans="1:10" ht="22.15" customHeight="1" thickTop="1">
      <c r="A79" s="29" t="s">
        <v>53</v>
      </c>
      <c r="D79" s="78"/>
      <c r="E79" s="69"/>
      <c r="F79" s="78"/>
      <c r="G79" s="65"/>
      <c r="H79" s="65"/>
      <c r="I79" s="65"/>
      <c r="J79" s="65"/>
    </row>
    <row r="80" spans="1:10" ht="22.15" customHeight="1">
      <c r="A80" s="29" t="s">
        <v>54</v>
      </c>
      <c r="D80" s="78">
        <f>'EQ รวม'!D23</f>
        <v>604692308</v>
      </c>
      <c r="E80" s="69"/>
      <c r="F80" s="78">
        <f>'EQ รวม'!D17</f>
        <v>604692308</v>
      </c>
      <c r="G80" s="65"/>
      <c r="H80" s="65">
        <f>'EQ เฉพาะ'!D22</f>
        <v>604692308</v>
      </c>
      <c r="I80" s="65"/>
      <c r="J80" s="65">
        <v>604692308</v>
      </c>
    </row>
    <row r="81" spans="1:10" ht="22.15" customHeight="1">
      <c r="A81" s="29" t="s">
        <v>55</v>
      </c>
      <c r="B81" s="21"/>
      <c r="C81" s="21"/>
      <c r="D81" s="65">
        <f>'EQ รวม'!F23</f>
        <v>3414546</v>
      </c>
      <c r="E81" s="66"/>
      <c r="F81" s="65">
        <f>'EQ รวม'!F17</f>
        <v>3414546</v>
      </c>
      <c r="G81" s="65"/>
      <c r="H81" s="65">
        <f>'EQ เฉพาะ'!F22</f>
        <v>3414546</v>
      </c>
      <c r="I81" s="65"/>
      <c r="J81" s="65">
        <v>3414546</v>
      </c>
    </row>
    <row r="82" spans="1:10" ht="22.15" customHeight="1">
      <c r="A82" s="29" t="s">
        <v>58</v>
      </c>
      <c r="B82" s="21"/>
      <c r="C82" s="21"/>
      <c r="D82" s="65">
        <f>'EQ รวม'!H23</f>
        <v>231446218</v>
      </c>
      <c r="E82" s="66"/>
      <c r="F82" s="65">
        <f>'EQ รวม'!H17</f>
        <v>231446218</v>
      </c>
      <c r="G82" s="65"/>
      <c r="H82" s="65">
        <v>0</v>
      </c>
      <c r="I82" s="65"/>
      <c r="J82" s="65">
        <v>0</v>
      </c>
    </row>
    <row r="83" spans="1:10" ht="22.15" customHeight="1">
      <c r="A83" s="17" t="s">
        <v>56</v>
      </c>
      <c r="B83" s="21"/>
      <c r="C83" s="21"/>
      <c r="D83" s="65">
        <f>'EQ รวม'!J23</f>
        <v>9166765</v>
      </c>
      <c r="E83" s="66"/>
      <c r="F83" s="65">
        <f>'EQ รวม'!J17</f>
        <v>9166765</v>
      </c>
      <c r="G83" s="65"/>
      <c r="H83" s="65">
        <v>0</v>
      </c>
      <c r="I83" s="65"/>
      <c r="J83" s="65">
        <v>0</v>
      </c>
    </row>
    <row r="84" spans="1:10" ht="22.15" customHeight="1">
      <c r="A84" s="17" t="s">
        <v>57</v>
      </c>
      <c r="B84" s="21"/>
      <c r="C84" s="21"/>
      <c r="D84" s="65">
        <f>'EQ รวม'!L23</f>
        <v>-2805007</v>
      </c>
      <c r="E84" s="66"/>
      <c r="F84" s="65">
        <v>-2805007</v>
      </c>
      <c r="G84" s="65"/>
      <c r="H84" s="65">
        <v>0</v>
      </c>
      <c r="I84" s="65"/>
      <c r="J84" s="65">
        <v>0</v>
      </c>
    </row>
    <row r="85" spans="1:10" ht="10.5" customHeight="1">
      <c r="A85" s="17"/>
      <c r="B85" s="21"/>
      <c r="C85" s="21"/>
      <c r="D85" s="65"/>
      <c r="E85" s="66"/>
      <c r="F85" s="65"/>
      <c r="G85" s="65"/>
      <c r="H85" s="65"/>
      <c r="I85" s="65"/>
      <c r="J85" s="65"/>
    </row>
    <row r="86" spans="1:10" ht="22.15" customHeight="1">
      <c r="A86" s="29" t="s">
        <v>59</v>
      </c>
      <c r="B86" s="14"/>
      <c r="C86" s="14"/>
      <c r="D86" s="151"/>
      <c r="E86" s="65"/>
      <c r="F86" s="65"/>
      <c r="G86" s="65"/>
      <c r="H86" s="65"/>
      <c r="I86" s="65"/>
      <c r="J86" s="65"/>
    </row>
    <row r="87" spans="1:10" ht="22.15" customHeight="1">
      <c r="A87" s="29" t="s">
        <v>60</v>
      </c>
      <c r="B87" s="14"/>
      <c r="C87" s="14"/>
      <c r="D87" s="78">
        <f>'EQ รวม'!N23</f>
        <v>6575000</v>
      </c>
      <c r="E87" s="69"/>
      <c r="F87" s="78">
        <v>6575000</v>
      </c>
      <c r="G87" s="65"/>
      <c r="H87" s="78">
        <f>'EQ เฉพาะ'!H22</f>
        <v>3050000</v>
      </c>
      <c r="I87" s="65"/>
      <c r="J87" s="65">
        <v>3050000</v>
      </c>
    </row>
    <row r="88" spans="1:10" ht="21.75">
      <c r="A88" s="29" t="s">
        <v>61</v>
      </c>
      <c r="B88" s="14"/>
      <c r="C88" s="14"/>
      <c r="D88" s="78">
        <f>'EQ รวม'!P23</f>
        <v>129689955</v>
      </c>
      <c r="E88" s="69"/>
      <c r="F88" s="78">
        <v>42892880</v>
      </c>
      <c r="G88" s="65"/>
      <c r="H88" s="78">
        <f>'EQ เฉพาะ'!J22</f>
        <v>144634779</v>
      </c>
      <c r="I88" s="65"/>
      <c r="J88" s="74">
        <v>45854609</v>
      </c>
    </row>
    <row r="89" spans="1:10" ht="22.15" customHeight="1">
      <c r="A89" s="41" t="s">
        <v>62</v>
      </c>
      <c r="B89" s="14"/>
      <c r="C89" s="14"/>
      <c r="D89" s="83">
        <f>SUM(D80:D88)</f>
        <v>982179785</v>
      </c>
      <c r="E89" s="66"/>
      <c r="F89" s="83">
        <f>SUM(F80:F88)</f>
        <v>895382710</v>
      </c>
      <c r="G89" s="65"/>
      <c r="H89" s="83">
        <f>SUM(H80:H88)</f>
        <v>755791633</v>
      </c>
      <c r="I89" s="65"/>
      <c r="J89" s="83">
        <f>SUM(J80:J88)</f>
        <v>657011463</v>
      </c>
    </row>
    <row r="90" spans="1:10" ht="22.15" customHeight="1">
      <c r="A90" s="29" t="s">
        <v>63</v>
      </c>
      <c r="B90" s="14"/>
      <c r="C90" s="14"/>
      <c r="D90" s="74">
        <f>'EQ รวม'!T23</f>
        <v>0</v>
      </c>
      <c r="E90" s="66"/>
      <c r="F90" s="74">
        <v>0</v>
      </c>
      <c r="G90" s="65"/>
      <c r="H90" s="74">
        <v>0</v>
      </c>
      <c r="I90" s="65"/>
      <c r="J90" s="74">
        <v>0</v>
      </c>
    </row>
    <row r="91" spans="1:10" ht="22.15" customHeight="1">
      <c r="A91" s="41" t="s">
        <v>64</v>
      </c>
      <c r="B91" s="14"/>
      <c r="C91" s="14"/>
      <c r="D91" s="65">
        <f>SUM(D89:D90)</f>
        <v>982179785</v>
      </c>
      <c r="E91" s="69"/>
      <c r="F91" s="65">
        <f>SUM(F89:F90)</f>
        <v>895382710</v>
      </c>
      <c r="G91" s="65"/>
      <c r="H91" s="70">
        <f>SUM(H89:H90)</f>
        <v>755791633</v>
      </c>
      <c r="I91" s="65"/>
      <c r="J91" s="70">
        <f>SUM(J89:J90)</f>
        <v>657011463</v>
      </c>
    </row>
    <row r="92" spans="1:10" ht="22.15" customHeight="1" thickBot="1">
      <c r="A92" s="48" t="s">
        <v>65</v>
      </c>
      <c r="B92" s="14"/>
      <c r="C92" s="14"/>
      <c r="D92" s="79">
        <f>D62+D91</f>
        <v>2507388195</v>
      </c>
      <c r="E92" s="69"/>
      <c r="F92" s="79">
        <f>F62+F91</f>
        <v>2491673394</v>
      </c>
      <c r="G92" s="65"/>
      <c r="H92" s="76">
        <f>+H62+H91</f>
        <v>1730278742</v>
      </c>
      <c r="I92" s="65"/>
      <c r="J92" s="76">
        <f>+J62+J91</f>
        <v>1819822903</v>
      </c>
    </row>
    <row r="93" spans="1:10" ht="22.15" customHeight="1" thickTop="1">
      <c r="A93" s="48"/>
      <c r="B93" s="14"/>
      <c r="C93" s="14"/>
      <c r="D93" s="14"/>
      <c r="E93" s="39"/>
      <c r="F93" s="20"/>
      <c r="H93" s="65"/>
      <c r="I93" s="20"/>
      <c r="J93" s="20"/>
    </row>
    <row r="94" spans="1:10" ht="22.15" customHeight="1">
      <c r="B94" s="14"/>
      <c r="C94" s="14"/>
      <c r="D94" s="26">
        <f>D31-D92</f>
        <v>0</v>
      </c>
      <c r="E94" s="39"/>
      <c r="F94" s="26">
        <f>F31-F92</f>
        <v>0</v>
      </c>
      <c r="H94" s="26">
        <f>H31-H92</f>
        <v>0</v>
      </c>
      <c r="I94" s="37"/>
      <c r="J94" s="26">
        <f>J31-J92</f>
        <v>0</v>
      </c>
    </row>
    <row r="95" spans="1:10" ht="22.15" customHeight="1">
      <c r="A95" s="29"/>
      <c r="B95" s="14"/>
      <c r="C95" s="14"/>
      <c r="D95" s="131"/>
      <c r="E95" s="132"/>
      <c r="F95" s="131"/>
      <c r="G95" s="133"/>
      <c r="H95" s="131"/>
      <c r="I95" s="131"/>
      <c r="J95" s="131"/>
    </row>
    <row r="96" spans="1:10" ht="22.15" customHeight="1">
      <c r="A96" s="29"/>
      <c r="B96" s="14"/>
      <c r="C96" s="14"/>
      <c r="D96" s="14"/>
      <c r="E96" s="39"/>
      <c r="F96" s="49"/>
      <c r="G96" s="50"/>
      <c r="H96" s="94"/>
      <c r="I96" s="49"/>
      <c r="J96" s="49"/>
    </row>
    <row r="97" spans="1:10" s="54" customFormat="1" ht="22.15" customHeight="1">
      <c r="A97" s="51"/>
      <c r="B97" s="28"/>
      <c r="C97" s="28"/>
      <c r="D97" s="28"/>
      <c r="E97" s="28"/>
      <c r="F97" s="26"/>
      <c r="G97" s="53"/>
      <c r="H97" s="85"/>
      <c r="I97" s="52"/>
      <c r="J97" s="52"/>
    </row>
    <row r="98" spans="1:10" ht="22.15" customHeight="1">
      <c r="D98" s="54"/>
      <c r="E98" s="54"/>
      <c r="F98" s="54"/>
      <c r="G98" s="54"/>
      <c r="H98" s="54"/>
      <c r="I98" s="54"/>
      <c r="J98" s="54"/>
    </row>
  </sheetData>
  <mergeCells count="15">
    <mergeCell ref="A65:J65"/>
    <mergeCell ref="A66:J66"/>
    <mergeCell ref="A67:J67"/>
    <mergeCell ref="H70:J70"/>
    <mergeCell ref="D70:F70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D39:F39"/>
  </mergeCells>
  <pageMargins left="0.75" right="0.33" top="0.7" bottom="0.70866141732283505" header="0.23622047244094499" footer="0.39370078740157499"/>
  <pageSetup paperSize="9" scale="78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8"/>
  <sheetViews>
    <sheetView tabSelected="1" view="pageBreakPreview" zoomScale="90" zoomScaleNormal="80" zoomScaleSheetLayoutView="90" workbookViewId="0">
      <selection activeCell="D14" sqref="D14"/>
    </sheetView>
  </sheetViews>
  <sheetFormatPr defaultColWidth="13" defaultRowHeight="22.5" customHeight="1"/>
  <cols>
    <col min="1" max="1" width="47.85546875" style="2" customWidth="1"/>
    <col min="2" max="2" width="8.28515625" style="4" customWidth="1"/>
    <col min="3" max="3" width="2.28515625" style="2" customWidth="1"/>
    <col min="4" max="4" width="15.42578125" style="26" customWidth="1"/>
    <col min="5" max="5" width="1.42578125" style="26" customWidth="1"/>
    <col min="6" max="6" width="17.42578125" style="26" customWidth="1"/>
    <col min="7" max="7" width="1.5703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" style="20" customWidth="1"/>
    <col min="12" max="12" width="14.140625" style="6" customWidth="1"/>
    <col min="13" max="13" width="14.42578125" style="2" customWidth="1"/>
    <col min="14" max="16384" width="13" style="2"/>
  </cols>
  <sheetData>
    <row r="1" spans="1:11" s="137" customFormat="1" ht="22.5" customHeight="1">
      <c r="A1" s="154" t="str">
        <f>BS!A1</f>
        <v>บริษัท แอสเซท ไฟว์ กรุ๊ป จำกัด (มหาชน) และบริษัทย่อย</v>
      </c>
      <c r="B1" s="154"/>
      <c r="C1" s="154"/>
      <c r="D1" s="154"/>
      <c r="E1" s="154"/>
      <c r="F1" s="154"/>
      <c r="G1" s="154"/>
      <c r="H1" s="154"/>
      <c r="I1" s="154"/>
      <c r="J1" s="154"/>
      <c r="K1" s="1"/>
    </row>
    <row r="2" spans="1:11" s="137" customFormat="1" ht="22.5" customHeight="1">
      <c r="A2" s="154" t="s">
        <v>66</v>
      </c>
      <c r="B2" s="154"/>
      <c r="C2" s="154"/>
      <c r="D2" s="154"/>
      <c r="E2" s="154"/>
      <c r="F2" s="154"/>
      <c r="G2" s="154"/>
      <c r="H2" s="154"/>
      <c r="I2" s="154"/>
      <c r="J2" s="154"/>
      <c r="K2" s="1"/>
    </row>
    <row r="3" spans="1:11" s="137" customFormat="1" ht="22.5" customHeight="1">
      <c r="A3" s="154" t="s">
        <v>196</v>
      </c>
      <c r="B3" s="154"/>
      <c r="C3" s="154"/>
      <c r="D3" s="154"/>
      <c r="E3" s="154"/>
      <c r="F3" s="154"/>
      <c r="G3" s="154"/>
      <c r="H3" s="154"/>
      <c r="I3" s="154"/>
      <c r="J3" s="154"/>
      <c r="K3" s="1"/>
    </row>
    <row r="4" spans="1:11" s="137" customFormat="1" ht="22.5" customHeight="1">
      <c r="A4" s="154" t="s">
        <v>174</v>
      </c>
      <c r="B4" s="154"/>
      <c r="C4" s="154"/>
      <c r="D4" s="154"/>
      <c r="E4" s="154"/>
      <c r="F4" s="154"/>
      <c r="G4" s="154"/>
      <c r="H4" s="154"/>
      <c r="I4" s="154"/>
      <c r="J4" s="154"/>
      <c r="K4" s="1"/>
    </row>
    <row r="5" spans="1:11" ht="22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1"/>
    </row>
    <row r="6" spans="1:11" s="6" customFormat="1" ht="22.5" customHeight="1">
      <c r="A6" s="3"/>
      <c r="B6" s="139"/>
      <c r="C6" s="1"/>
      <c r="D6" s="4"/>
      <c r="E6" s="4"/>
      <c r="F6" s="4"/>
      <c r="G6" s="4"/>
      <c r="H6" s="4"/>
      <c r="I6" s="4"/>
      <c r="J6" s="63" t="s">
        <v>2</v>
      </c>
      <c r="K6" s="5"/>
    </row>
    <row r="7" spans="1:11" s="6" customFormat="1" ht="22.5" customHeight="1">
      <c r="A7" s="3"/>
      <c r="B7" s="139"/>
      <c r="C7" s="1"/>
      <c r="D7" s="155" t="s">
        <v>3</v>
      </c>
      <c r="E7" s="155"/>
      <c r="F7" s="155"/>
      <c r="G7" s="7"/>
      <c r="H7" s="155" t="s">
        <v>4</v>
      </c>
      <c r="I7" s="155"/>
      <c r="J7" s="155"/>
      <c r="K7" s="5"/>
    </row>
    <row r="8" spans="1:11" s="6" customFormat="1" ht="22.5" customHeight="1">
      <c r="A8" s="8"/>
      <c r="B8" s="134" t="s">
        <v>6</v>
      </c>
      <c r="C8" s="9"/>
      <c r="D8" s="64" t="s">
        <v>170</v>
      </c>
      <c r="E8" s="39"/>
      <c r="F8" s="64" t="s">
        <v>160</v>
      </c>
      <c r="G8" s="12"/>
      <c r="H8" s="64" t="s">
        <v>170</v>
      </c>
      <c r="I8" s="39"/>
      <c r="J8" s="64" t="s">
        <v>160</v>
      </c>
      <c r="K8" s="13"/>
    </row>
    <row r="9" spans="1:11" ht="22.5" customHeight="1">
      <c r="A9" s="16" t="s">
        <v>67</v>
      </c>
      <c r="B9" s="140"/>
      <c r="C9" s="9"/>
      <c r="D9" s="18"/>
      <c r="E9" s="11"/>
      <c r="F9" s="18"/>
      <c r="G9" s="12"/>
      <c r="H9" s="18"/>
      <c r="I9" s="11"/>
      <c r="J9" s="18"/>
      <c r="K9" s="13"/>
    </row>
    <row r="10" spans="1:11" ht="22.5" customHeight="1">
      <c r="A10" s="17" t="s">
        <v>68</v>
      </c>
      <c r="B10" s="14"/>
      <c r="C10" s="9"/>
      <c r="D10" s="72">
        <v>337014475</v>
      </c>
      <c r="E10" s="72"/>
      <c r="F10" s="80">
        <v>319709489</v>
      </c>
      <c r="G10" s="81"/>
      <c r="H10" s="80">
        <v>305539364</v>
      </c>
      <c r="I10" s="72"/>
      <c r="J10" s="80">
        <v>0</v>
      </c>
      <c r="K10" s="13"/>
    </row>
    <row r="11" spans="1:11" ht="21.75">
      <c r="A11" s="2" t="s">
        <v>69</v>
      </c>
      <c r="B11" s="150"/>
      <c r="C11" s="19"/>
      <c r="D11" s="78"/>
      <c r="E11" s="65"/>
      <c r="F11" s="78"/>
      <c r="G11" s="78"/>
      <c r="H11" s="78"/>
      <c r="I11" s="78"/>
      <c r="J11" s="78"/>
      <c r="K11" s="5"/>
    </row>
    <row r="12" spans="1:11" ht="21.75">
      <c r="A12" s="2" t="s">
        <v>70</v>
      </c>
      <c r="B12" s="14"/>
      <c r="C12" s="19"/>
      <c r="D12" s="72">
        <v>0</v>
      </c>
      <c r="E12" s="65"/>
      <c r="F12" s="80">
        <v>1420475</v>
      </c>
      <c r="G12" s="65"/>
      <c r="H12" s="65">
        <v>0</v>
      </c>
      <c r="I12" s="66"/>
      <c r="J12" s="65">
        <v>0</v>
      </c>
      <c r="K12" s="5"/>
    </row>
    <row r="13" spans="1:11" ht="21.75">
      <c r="A13" s="2" t="s">
        <v>162</v>
      </c>
      <c r="B13" s="14"/>
      <c r="C13" s="19"/>
      <c r="D13" s="72">
        <v>870000</v>
      </c>
      <c r="E13" s="65"/>
      <c r="F13" s="72">
        <v>255000</v>
      </c>
      <c r="G13" s="65"/>
      <c r="H13" s="80">
        <v>615000</v>
      </c>
      <c r="I13" s="66">
        <v>0</v>
      </c>
      <c r="J13" s="65">
        <v>0</v>
      </c>
      <c r="K13" s="5"/>
    </row>
    <row r="14" spans="1:11" ht="22.5" customHeight="1">
      <c r="A14" s="2" t="s">
        <v>71</v>
      </c>
      <c r="B14" s="150"/>
      <c r="C14" s="19"/>
      <c r="D14" s="72">
        <v>633949</v>
      </c>
      <c r="E14" s="65"/>
      <c r="F14" s="72">
        <f>907257-255000</f>
        <v>652257</v>
      </c>
      <c r="G14" s="65"/>
      <c r="H14" s="80">
        <v>320119</v>
      </c>
      <c r="I14" s="66"/>
      <c r="J14" s="65">
        <v>37602</v>
      </c>
      <c r="K14" s="5"/>
    </row>
    <row r="15" spans="1:11" ht="22.5" customHeight="1">
      <c r="A15" s="22" t="s">
        <v>72</v>
      </c>
      <c r="B15" s="150"/>
      <c r="C15" s="19"/>
      <c r="D15" s="70">
        <f>SUM(D10:D14)</f>
        <v>338518424</v>
      </c>
      <c r="E15" s="65"/>
      <c r="F15" s="70">
        <f>SUM(F10:F14)</f>
        <v>322037221</v>
      </c>
      <c r="G15" s="65"/>
      <c r="H15" s="70">
        <f>SUM(H10:H14)</f>
        <v>306474483</v>
      </c>
      <c r="I15" s="66"/>
      <c r="J15" s="70">
        <f>SUM(J10:J14)</f>
        <v>37602</v>
      </c>
      <c r="K15" s="5"/>
    </row>
    <row r="16" spans="1:11" ht="10.9" customHeight="1">
      <c r="A16" s="22"/>
      <c r="B16" s="150"/>
      <c r="C16" s="19"/>
      <c r="D16" s="65"/>
      <c r="E16" s="65"/>
      <c r="F16" s="65"/>
      <c r="G16" s="65"/>
      <c r="H16" s="65"/>
      <c r="I16" s="66"/>
      <c r="J16" s="65"/>
      <c r="K16" s="5"/>
    </row>
    <row r="17" spans="1:16" ht="22.5" customHeight="1">
      <c r="A17" s="16" t="s">
        <v>73</v>
      </c>
      <c r="B17" s="150"/>
      <c r="C17" s="19"/>
      <c r="D17" s="65"/>
      <c r="E17" s="65"/>
      <c r="F17" s="65"/>
      <c r="G17" s="65"/>
      <c r="H17" s="65"/>
      <c r="I17" s="66"/>
      <c r="J17" s="65"/>
      <c r="K17" s="5"/>
      <c r="M17" s="117"/>
    </row>
    <row r="18" spans="1:16" ht="22.5" customHeight="1">
      <c r="A18" s="17" t="s">
        <v>74</v>
      </c>
      <c r="B18" s="150"/>
      <c r="C18" s="19"/>
      <c r="D18" s="65">
        <v>178823741</v>
      </c>
      <c r="E18" s="65"/>
      <c r="F18" s="65">
        <v>210986535</v>
      </c>
      <c r="G18" s="65"/>
      <c r="H18" s="80">
        <v>153984934</v>
      </c>
      <c r="I18" s="66"/>
      <c r="J18" s="65">
        <v>0</v>
      </c>
      <c r="K18" s="5"/>
      <c r="L18" s="130"/>
      <c r="M18" s="93"/>
      <c r="P18" s="2" t="s">
        <v>75</v>
      </c>
    </row>
    <row r="19" spans="1:16" ht="22.5" customHeight="1">
      <c r="A19" s="17" t="s">
        <v>76</v>
      </c>
      <c r="B19" s="150"/>
      <c r="C19" s="19"/>
      <c r="D19" s="65">
        <v>20291432</v>
      </c>
      <c r="E19" s="65"/>
      <c r="F19" s="65">
        <v>25986768</v>
      </c>
      <c r="G19" s="65"/>
      <c r="H19" s="80">
        <v>16455752</v>
      </c>
      <c r="I19" s="66"/>
      <c r="J19" s="65">
        <v>0</v>
      </c>
      <c r="K19" s="5"/>
    </row>
    <row r="20" spans="1:16" ht="22.5" customHeight="1">
      <c r="A20" s="23" t="s">
        <v>77</v>
      </c>
      <c r="B20" s="91"/>
      <c r="C20" s="24"/>
      <c r="D20" s="65">
        <v>22794254</v>
      </c>
      <c r="E20" s="65"/>
      <c r="F20" s="65">
        <v>15071284</v>
      </c>
      <c r="G20" s="65"/>
      <c r="H20" s="80">
        <v>9224308</v>
      </c>
      <c r="I20" s="67"/>
      <c r="J20" s="65">
        <v>5461563</v>
      </c>
      <c r="K20" s="25"/>
    </row>
    <row r="21" spans="1:16" ht="22.5" customHeight="1">
      <c r="A21" s="27" t="s">
        <v>78</v>
      </c>
      <c r="B21" s="150"/>
      <c r="C21" s="19"/>
      <c r="D21" s="70">
        <f>SUM(D18:D20)</f>
        <v>221909427</v>
      </c>
      <c r="E21" s="78"/>
      <c r="F21" s="70">
        <f>SUM(F18:F20)</f>
        <v>252044587</v>
      </c>
      <c r="G21" s="78"/>
      <c r="H21" s="70">
        <f>SUM(H18:H20)</f>
        <v>179664994</v>
      </c>
      <c r="I21" s="67"/>
      <c r="J21" s="70">
        <f>SUM(J18:J20)</f>
        <v>5461563</v>
      </c>
      <c r="K21" s="5"/>
    </row>
    <row r="22" spans="1:16" ht="10.9" customHeight="1">
      <c r="A22" s="27"/>
      <c r="B22" s="150"/>
      <c r="C22" s="19"/>
      <c r="D22" s="65"/>
      <c r="E22" s="78"/>
      <c r="F22" s="65"/>
      <c r="G22" s="78"/>
      <c r="H22" s="65"/>
      <c r="I22" s="67"/>
      <c r="J22" s="65"/>
      <c r="K22" s="5"/>
    </row>
    <row r="23" spans="1:16" ht="22.5" customHeight="1">
      <c r="A23" s="27" t="s">
        <v>79</v>
      </c>
      <c r="B23" s="150"/>
      <c r="C23" s="19"/>
      <c r="D23" s="65">
        <f>D15-D21</f>
        <v>116608997</v>
      </c>
      <c r="E23" s="78"/>
      <c r="F23" s="65">
        <f>F15-F21</f>
        <v>69992634</v>
      </c>
      <c r="G23" s="65">
        <f t="shared" ref="G23" si="0">G15-G21</f>
        <v>0</v>
      </c>
      <c r="H23" s="65">
        <f>H15-H21</f>
        <v>126809489</v>
      </c>
      <c r="I23" s="67"/>
      <c r="J23" s="65">
        <f>J15-J21</f>
        <v>-5423961</v>
      </c>
      <c r="K23" s="5"/>
    </row>
    <row r="24" spans="1:16" ht="22.5" customHeight="1">
      <c r="A24" s="2" t="s">
        <v>80</v>
      </c>
      <c r="B24" s="150"/>
      <c r="C24" s="19"/>
      <c r="D24" s="72">
        <v>104483</v>
      </c>
      <c r="E24" s="65"/>
      <c r="F24" s="80">
        <v>0</v>
      </c>
      <c r="G24" s="65"/>
      <c r="H24" s="80">
        <v>88545</v>
      </c>
      <c r="I24" s="66"/>
      <c r="J24" s="65">
        <v>0</v>
      </c>
      <c r="K24" s="5"/>
    </row>
    <row r="25" spans="1:16" ht="22.5" customHeight="1">
      <c r="A25" s="2" t="s">
        <v>81</v>
      </c>
      <c r="C25" s="19"/>
      <c r="D25" s="65">
        <v>-6187978</v>
      </c>
      <c r="E25" s="65"/>
      <c r="F25" s="65">
        <v>-1787593</v>
      </c>
      <c r="G25" s="65"/>
      <c r="H25" s="80">
        <v>-3420280</v>
      </c>
      <c r="I25" s="67"/>
      <c r="J25" s="71">
        <v>-196106</v>
      </c>
      <c r="K25" s="5"/>
    </row>
    <row r="26" spans="1:16" ht="22.5" customHeight="1">
      <c r="A26" s="2" t="s">
        <v>82</v>
      </c>
      <c r="B26" s="14">
        <v>8</v>
      </c>
      <c r="C26" s="19"/>
      <c r="D26" s="74">
        <v>-1358351</v>
      </c>
      <c r="E26" s="78"/>
      <c r="F26" s="74">
        <v>-1343084</v>
      </c>
      <c r="G26" s="78"/>
      <c r="H26" s="74">
        <v>0</v>
      </c>
      <c r="I26" s="67"/>
      <c r="J26" s="74">
        <v>0</v>
      </c>
      <c r="K26" s="5"/>
    </row>
    <row r="27" spans="1:16" ht="22.5" customHeight="1">
      <c r="A27" s="27" t="s">
        <v>83</v>
      </c>
      <c r="B27" s="24"/>
      <c r="C27" s="19"/>
      <c r="D27" s="65">
        <f>SUM(D23:D26)</f>
        <v>109167151</v>
      </c>
      <c r="E27" s="78"/>
      <c r="F27" s="65">
        <f>SUM(F23:F26)</f>
        <v>66861957</v>
      </c>
      <c r="G27" s="78"/>
      <c r="H27" s="65">
        <f>SUM(H23:H26)</f>
        <v>123477754</v>
      </c>
      <c r="I27" s="67"/>
      <c r="J27" s="65">
        <f>SUM(J23:J26)</f>
        <v>-5620067</v>
      </c>
      <c r="K27" s="5"/>
    </row>
    <row r="28" spans="1:16" ht="22.5" customHeight="1">
      <c r="A28" s="2" t="s">
        <v>166</v>
      </c>
      <c r="B28" s="91">
        <v>12</v>
      </c>
      <c r="C28" s="19"/>
      <c r="D28" s="74">
        <v>-22370076</v>
      </c>
      <c r="E28" s="78"/>
      <c r="F28" s="74">
        <v>-14811092</v>
      </c>
      <c r="G28" s="78"/>
      <c r="H28" s="74">
        <v>-24697584</v>
      </c>
      <c r="I28" s="67"/>
      <c r="J28" s="74">
        <v>0</v>
      </c>
      <c r="K28" s="5"/>
    </row>
    <row r="29" spans="1:16" ht="22.5" customHeight="1">
      <c r="A29" s="27" t="s">
        <v>179</v>
      </c>
      <c r="B29" s="150"/>
      <c r="C29" s="19"/>
      <c r="D29" s="65">
        <f>SUM(D27:D28)</f>
        <v>86797075</v>
      </c>
      <c r="E29" s="65"/>
      <c r="F29" s="65">
        <f>SUM(F27:F28)</f>
        <v>52050865</v>
      </c>
      <c r="G29" s="65"/>
      <c r="H29" s="65">
        <f>SUM(H27:H28)</f>
        <v>98780170</v>
      </c>
      <c r="I29" s="67"/>
      <c r="J29" s="65">
        <f>SUM(J27:J28)</f>
        <v>-5620067</v>
      </c>
      <c r="K29" s="5"/>
    </row>
    <row r="30" spans="1:16" ht="11.65" customHeight="1">
      <c r="A30" s="27"/>
      <c r="B30" s="150"/>
      <c r="C30" s="19"/>
      <c r="D30" s="65"/>
      <c r="E30" s="65"/>
      <c r="F30" s="65"/>
      <c r="G30" s="65"/>
      <c r="H30" s="65"/>
      <c r="I30" s="67"/>
      <c r="J30" s="65"/>
      <c r="K30" s="5"/>
    </row>
    <row r="31" spans="1:16" ht="22.5" customHeight="1">
      <c r="A31" s="27" t="s">
        <v>175</v>
      </c>
      <c r="B31" s="28"/>
      <c r="C31" s="19"/>
      <c r="D31" s="74">
        <v>0</v>
      </c>
      <c r="E31" s="65"/>
      <c r="F31" s="74">
        <v>0</v>
      </c>
      <c r="G31" s="65"/>
      <c r="H31" s="74">
        <v>0</v>
      </c>
      <c r="I31" s="67"/>
      <c r="J31" s="74">
        <v>0</v>
      </c>
      <c r="K31" s="5"/>
    </row>
    <row r="32" spans="1:16" ht="9.4" customHeight="1">
      <c r="A32" s="27"/>
      <c r="B32" s="28"/>
      <c r="C32" s="19"/>
      <c r="D32" s="65"/>
      <c r="E32" s="78"/>
      <c r="F32" s="65"/>
      <c r="G32" s="78"/>
      <c r="H32" s="65"/>
      <c r="I32" s="67"/>
      <c r="J32" s="65"/>
      <c r="K32" s="5"/>
    </row>
    <row r="33" spans="1:11" ht="22.5" customHeight="1" thickBot="1">
      <c r="A33" s="27" t="s">
        <v>178</v>
      </c>
      <c r="B33" s="28"/>
      <c r="C33" s="19"/>
      <c r="D33" s="76">
        <f>D29+D31</f>
        <v>86797075</v>
      </c>
      <c r="E33" s="78"/>
      <c r="F33" s="76">
        <f>F29+F31</f>
        <v>52050865</v>
      </c>
      <c r="G33" s="78"/>
      <c r="H33" s="76">
        <f>H29+H31</f>
        <v>98780170</v>
      </c>
      <c r="I33" s="67"/>
      <c r="J33" s="76">
        <f>J29+J31</f>
        <v>-5620067</v>
      </c>
    </row>
    <row r="34" spans="1:11" ht="22.5" customHeight="1" thickTop="1">
      <c r="A34" s="27"/>
      <c r="B34" s="28"/>
      <c r="C34" s="19"/>
      <c r="D34" s="65"/>
      <c r="E34" s="78"/>
      <c r="F34" s="65"/>
      <c r="G34" s="78"/>
      <c r="H34" s="65"/>
      <c r="I34" s="67"/>
      <c r="J34" s="65"/>
    </row>
    <row r="35" spans="1:11" ht="22.5" customHeight="1">
      <c r="A35" s="27"/>
      <c r="B35" s="28"/>
      <c r="C35" s="19"/>
      <c r="D35" s="65"/>
      <c r="E35" s="78"/>
      <c r="F35" s="65"/>
      <c r="G35" s="78"/>
      <c r="H35" s="65"/>
      <c r="I35" s="67"/>
      <c r="J35" s="65"/>
    </row>
    <row r="36" spans="1:11" s="137" customFormat="1" ht="22.5" customHeight="1">
      <c r="A36" s="154" t="str">
        <f>A1</f>
        <v>บริษัท แอสเซท ไฟว์ กรุ๊ป จำกัด (มหาชน) และบริษัทย่อย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"/>
    </row>
    <row r="37" spans="1:11" s="137" customFormat="1" ht="22.5" customHeight="1">
      <c r="A37" s="154" t="s">
        <v>84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"/>
    </row>
    <row r="38" spans="1:11" s="137" customFormat="1" ht="22.5" customHeight="1">
      <c r="A38" s="154" t="str">
        <f>A3</f>
        <v>สำหรับงวดสามเดือนสิ้นสุดวันที่ 31 มีนาคม 2566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"/>
    </row>
    <row r="39" spans="1:11" s="137" customFormat="1" ht="22.5" customHeight="1">
      <c r="A39" s="154" t="s">
        <v>174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"/>
    </row>
    <row r="40" spans="1:11" ht="22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1"/>
    </row>
    <row r="41" spans="1:11" s="6" customFormat="1" ht="22.5" customHeight="1">
      <c r="A41" s="3"/>
      <c r="B41" s="139"/>
      <c r="C41" s="1"/>
      <c r="D41" s="4"/>
      <c r="E41" s="4"/>
      <c r="F41" s="4"/>
      <c r="G41" s="4"/>
      <c r="H41" s="4"/>
      <c r="I41" s="4"/>
      <c r="J41" s="63" t="s">
        <v>2</v>
      </c>
      <c r="K41" s="5"/>
    </row>
    <row r="42" spans="1:11" s="6" customFormat="1" ht="22.5" customHeight="1">
      <c r="A42" s="3"/>
      <c r="B42" s="139"/>
      <c r="C42" s="1"/>
      <c r="D42" s="155" t="s">
        <v>3</v>
      </c>
      <c r="E42" s="155"/>
      <c r="F42" s="155"/>
      <c r="G42" s="7"/>
      <c r="H42" s="155" t="s">
        <v>4</v>
      </c>
      <c r="I42" s="155"/>
      <c r="J42" s="155"/>
      <c r="K42" s="5"/>
    </row>
    <row r="43" spans="1:11" s="6" customFormat="1" ht="22.5" customHeight="1">
      <c r="A43" s="8"/>
      <c r="B43" s="134" t="s">
        <v>6</v>
      </c>
      <c r="C43" s="9"/>
      <c r="D43" s="64" t="s">
        <v>170</v>
      </c>
      <c r="E43" s="39"/>
      <c r="F43" s="64" t="s">
        <v>160</v>
      </c>
      <c r="G43" s="12"/>
      <c r="H43" s="64" t="s">
        <v>170</v>
      </c>
      <c r="I43" s="39"/>
      <c r="J43" s="64" t="s">
        <v>160</v>
      </c>
      <c r="K43" s="13"/>
    </row>
    <row r="44" spans="1:11" ht="22.5" customHeight="1">
      <c r="A44" s="30" t="s">
        <v>85</v>
      </c>
      <c r="B44" s="28"/>
      <c r="C44" s="19"/>
      <c r="D44" s="31"/>
      <c r="E44" s="32"/>
      <c r="F44" s="31"/>
      <c r="G44" s="32"/>
      <c r="H44" s="31"/>
      <c r="I44" s="33"/>
      <c r="J44" s="31"/>
    </row>
    <row r="45" spans="1:11" ht="22.5" customHeight="1">
      <c r="A45" s="17" t="s">
        <v>86</v>
      </c>
      <c r="B45" s="28"/>
      <c r="C45" s="19"/>
      <c r="D45" s="65">
        <f>D29-D46</f>
        <v>86797075</v>
      </c>
      <c r="E45" s="78"/>
      <c r="F45" s="65">
        <f>F29-F46</f>
        <v>50075501</v>
      </c>
      <c r="G45" s="78"/>
      <c r="H45" s="65">
        <f>H29-H46</f>
        <v>98780170</v>
      </c>
      <c r="I45" s="67"/>
      <c r="J45" s="65">
        <f>J29-J46</f>
        <v>-5620067</v>
      </c>
    </row>
    <row r="46" spans="1:11" ht="22.5" customHeight="1">
      <c r="A46" s="17" t="s">
        <v>87</v>
      </c>
      <c r="B46" s="28"/>
      <c r="C46" s="19"/>
      <c r="D46" s="65">
        <v>0</v>
      </c>
      <c r="E46" s="78"/>
      <c r="F46" s="65">
        <v>1975364</v>
      </c>
      <c r="G46" s="78"/>
      <c r="H46" s="65">
        <v>0</v>
      </c>
      <c r="I46" s="67"/>
      <c r="J46" s="65">
        <v>0</v>
      </c>
    </row>
    <row r="47" spans="1:11" ht="22.5" customHeight="1" thickBot="1">
      <c r="A47" s="16"/>
      <c r="B47" s="28"/>
      <c r="C47" s="19"/>
      <c r="D47" s="79">
        <f>SUM(D45:D46)</f>
        <v>86797075</v>
      </c>
      <c r="E47" s="78"/>
      <c r="F47" s="79">
        <f>SUM(F45:F46)</f>
        <v>52050865</v>
      </c>
      <c r="G47" s="78"/>
      <c r="H47" s="79">
        <f>SUM(H45:H46)</f>
        <v>98780170</v>
      </c>
      <c r="I47" s="67"/>
      <c r="J47" s="79">
        <f>SUM(J45:J46)</f>
        <v>-5620067</v>
      </c>
    </row>
    <row r="48" spans="1:11" ht="22.5" customHeight="1" thickTop="1">
      <c r="A48" s="16" t="s">
        <v>88</v>
      </c>
      <c r="B48" s="28"/>
      <c r="C48" s="19"/>
      <c r="D48" s="65"/>
      <c r="E48" s="78"/>
      <c r="F48" s="65"/>
      <c r="G48" s="78"/>
      <c r="H48" s="65"/>
      <c r="I48" s="67"/>
      <c r="J48" s="65"/>
    </row>
    <row r="49" spans="1:11" ht="22.5" customHeight="1">
      <c r="A49" s="17" t="s">
        <v>86</v>
      </c>
      <c r="B49" s="28"/>
      <c r="C49" s="19"/>
      <c r="D49" s="65">
        <f>D33-D50</f>
        <v>86797075</v>
      </c>
      <c r="E49" s="78"/>
      <c r="F49" s="65">
        <f>F33-F50</f>
        <v>50075501</v>
      </c>
      <c r="G49" s="78"/>
      <c r="H49" s="65">
        <f>H33-H50</f>
        <v>98780170</v>
      </c>
      <c r="I49" s="67"/>
      <c r="J49" s="65">
        <f>J33-J50</f>
        <v>-5620067</v>
      </c>
    </row>
    <row r="50" spans="1:11" ht="22.5" customHeight="1">
      <c r="A50" s="17" t="s">
        <v>87</v>
      </c>
      <c r="B50" s="28"/>
      <c r="C50" s="19"/>
      <c r="D50" s="65">
        <f>D46</f>
        <v>0</v>
      </c>
      <c r="E50" s="78"/>
      <c r="F50" s="65">
        <f>F46+0</f>
        <v>1975364</v>
      </c>
      <c r="G50" s="78"/>
      <c r="H50" s="65">
        <v>0</v>
      </c>
      <c r="I50" s="67"/>
      <c r="J50" s="65">
        <v>0</v>
      </c>
    </row>
    <row r="51" spans="1:11" ht="22.5" customHeight="1" thickBot="1">
      <c r="A51" s="30"/>
      <c r="B51" s="28"/>
      <c r="C51" s="19"/>
      <c r="D51" s="79">
        <f>SUM(D49:D50)</f>
        <v>86797075</v>
      </c>
      <c r="E51" s="78"/>
      <c r="F51" s="79">
        <f>SUM(F49:F50)</f>
        <v>52050865</v>
      </c>
      <c r="G51" s="78"/>
      <c r="H51" s="79">
        <f>SUM(H49:H50)</f>
        <v>98780170</v>
      </c>
      <c r="I51" s="67"/>
      <c r="J51" s="79">
        <f>SUM(J49:J50)</f>
        <v>-5620067</v>
      </c>
    </row>
    <row r="52" spans="1:11" ht="22.5" customHeight="1" thickTop="1">
      <c r="B52" s="2"/>
      <c r="D52" s="20"/>
      <c r="F52" s="20"/>
      <c r="H52" s="20"/>
      <c r="I52" s="25"/>
      <c r="J52" s="20"/>
    </row>
    <row r="53" spans="1:11" ht="22.5" customHeight="1" thickBot="1">
      <c r="A53" s="30" t="s">
        <v>89</v>
      </c>
      <c r="B53" s="21" t="s">
        <v>194</v>
      </c>
      <c r="C53" s="26"/>
      <c r="D53" s="146">
        <f>D45/1209384615</f>
        <v>7.1769620618168689E-2</v>
      </c>
      <c r="E53" s="36"/>
      <c r="F53" s="146">
        <f>F45/1209384615</f>
        <v>4.1405769826168989E-2</v>
      </c>
      <c r="G53" s="36"/>
      <c r="H53" s="146">
        <f>H45/1209384615</f>
        <v>8.1678044167942387E-2</v>
      </c>
      <c r="I53" s="36"/>
      <c r="J53" s="146">
        <f>J45/1209384615</f>
        <v>-4.6470468784655409E-3</v>
      </c>
    </row>
    <row r="54" spans="1:11" ht="22.5" customHeight="1" thickTop="1">
      <c r="A54" s="30"/>
      <c r="B54" s="2"/>
      <c r="C54" s="35"/>
      <c r="D54" s="36"/>
      <c r="E54" s="32"/>
      <c r="F54" s="36"/>
      <c r="G54" s="32"/>
      <c r="H54" s="36"/>
      <c r="I54" s="33"/>
      <c r="J54" s="36"/>
    </row>
    <row r="55" spans="1:11" ht="22.5" customHeight="1">
      <c r="A55" s="23"/>
      <c r="B55" s="28"/>
      <c r="C55" s="19"/>
      <c r="I55" s="25"/>
      <c r="J55" s="25"/>
      <c r="K55" s="25"/>
    </row>
    <row r="56" spans="1:11" ht="22.5" customHeight="1">
      <c r="A56" s="29"/>
      <c r="B56" s="28"/>
      <c r="C56" s="19"/>
      <c r="F56" s="32"/>
      <c r="I56" s="37"/>
    </row>
    <row r="88" ht="21.75"/>
  </sheetData>
  <mergeCells count="12">
    <mergeCell ref="A36:J36"/>
    <mergeCell ref="A37:J37"/>
    <mergeCell ref="A38:J38"/>
    <mergeCell ref="D42:F42"/>
    <mergeCell ref="H42:J42"/>
    <mergeCell ref="A39:J39"/>
    <mergeCell ref="A1:J1"/>
    <mergeCell ref="A2:J2"/>
    <mergeCell ref="A3:J3"/>
    <mergeCell ref="D7:F7"/>
    <mergeCell ref="H7:J7"/>
    <mergeCell ref="A4:J4"/>
  </mergeCells>
  <phoneticPr fontId="77" type="noConversion"/>
  <pageMargins left="0.75" right="0.32" top="0.7" bottom="0.7" header="0.31496062992126" footer="0.4"/>
  <pageSetup paperSize="9" scale="79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0"/>
  <sheetViews>
    <sheetView view="pageBreakPreview" zoomScale="90" zoomScaleNormal="90" zoomScaleSheetLayoutView="90" workbookViewId="0">
      <selection activeCell="D14" sqref="D14"/>
    </sheetView>
  </sheetViews>
  <sheetFormatPr defaultColWidth="13" defaultRowHeight="21.75"/>
  <cols>
    <col min="1" max="1" width="36.140625" style="2" customWidth="1"/>
    <col min="2" max="2" width="8.28515625" style="2" hidden="1" customWidth="1"/>
    <col min="3" max="3" width="5.28515625" style="2" customWidth="1"/>
    <col min="4" max="4" width="14" style="26" customWidth="1"/>
    <col min="5" max="5" width="1.42578125" style="26" customWidth="1"/>
    <col min="6" max="6" width="17.42578125" style="26" customWidth="1"/>
    <col min="7" max="7" width="1.28515625" style="26" customWidth="1"/>
    <col min="8" max="8" width="13.5703125" style="26" customWidth="1"/>
    <col min="9" max="9" width="1.28515625" style="26" customWidth="1"/>
    <col min="10" max="10" width="14.5703125" style="26" customWidth="1"/>
    <col min="11" max="11" width="1.42578125" style="26" customWidth="1"/>
    <col min="12" max="12" width="14.28515625" style="26" customWidth="1"/>
    <col min="13" max="13" width="1.28515625" style="26" customWidth="1"/>
    <col min="14" max="14" width="14.42578125" style="26" customWidth="1"/>
    <col min="15" max="15" width="1.28515625" style="2" customWidth="1"/>
    <col min="16" max="16" width="14.42578125" style="26" customWidth="1"/>
    <col min="17" max="17" width="1.42578125" style="26" customWidth="1"/>
    <col min="18" max="18" width="14.28515625" style="26" customWidth="1"/>
    <col min="19" max="19" width="1.42578125" style="26" customWidth="1"/>
    <col min="20" max="20" width="14.42578125" style="26" customWidth="1"/>
    <col min="21" max="21" width="1.42578125" style="2" customWidth="1"/>
    <col min="22" max="22" width="14.28515625" style="26" customWidth="1"/>
    <col min="23" max="23" width="1" style="2" customWidth="1"/>
    <col min="24" max="24" width="15.85546875" style="2" customWidth="1"/>
    <col min="25" max="25" width="16.7109375" style="2" customWidth="1"/>
    <col min="26" max="16384" width="13" style="2"/>
  </cols>
  <sheetData>
    <row r="1" spans="1:25" s="6" customFormat="1">
      <c r="A1" s="154" t="str">
        <f>+BS!A1:J1</f>
        <v>บริษัท แอสเซท ไฟว์ กรุ๊ป จำกัด (มหาชน) และบริษัทย่อย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37"/>
    </row>
    <row r="2" spans="1:25" s="6" customFormat="1">
      <c r="A2" s="154" t="s">
        <v>90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5" s="6" customFormat="1">
      <c r="A3" s="154" t="s">
        <v>180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5" s="6" customFormat="1">
      <c r="A4" s="154" t="s">
        <v>174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55"/>
    </row>
    <row r="6" spans="1:25">
      <c r="A6" s="137"/>
      <c r="B6" s="137"/>
      <c r="C6" s="137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63" t="s">
        <v>2</v>
      </c>
    </row>
    <row r="7" spans="1:25" ht="22.35" customHeight="1">
      <c r="A7" s="137"/>
      <c r="B7" s="137"/>
      <c r="C7" s="137"/>
      <c r="D7" s="155" t="s">
        <v>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25" ht="22.35" customHeight="1">
      <c r="A8" s="137"/>
      <c r="B8" s="137"/>
      <c r="C8" s="137"/>
      <c r="D8" s="137"/>
      <c r="E8" s="137"/>
      <c r="F8" s="137"/>
      <c r="G8" s="137"/>
      <c r="H8" s="6" t="s">
        <v>92</v>
      </c>
      <c r="I8" s="137"/>
      <c r="J8" s="137"/>
      <c r="K8" s="137"/>
      <c r="L8" s="6" t="s">
        <v>91</v>
      </c>
      <c r="M8" s="6"/>
      <c r="N8" s="135"/>
      <c r="O8" s="136"/>
      <c r="P8" s="136"/>
      <c r="Q8" s="137"/>
      <c r="R8" s="6" t="s">
        <v>93</v>
      </c>
      <c r="S8" s="137"/>
      <c r="T8" s="137"/>
      <c r="U8" s="137"/>
      <c r="V8" s="137"/>
    </row>
    <row r="9" spans="1:25" ht="22.35" customHeight="1">
      <c r="D9" s="56"/>
      <c r="E9" s="56"/>
      <c r="F9" s="56"/>
      <c r="G9" s="56"/>
      <c r="H9" s="56" t="s">
        <v>96</v>
      </c>
      <c r="I9" s="56"/>
      <c r="J9" s="56" t="s">
        <v>95</v>
      </c>
      <c r="K9" s="56"/>
      <c r="L9" s="56" t="s">
        <v>94</v>
      </c>
      <c r="M9" s="56"/>
      <c r="N9" s="156" t="s">
        <v>59</v>
      </c>
      <c r="O9" s="156"/>
      <c r="P9" s="156"/>
      <c r="Q9" s="6"/>
      <c r="R9" s="6" t="s">
        <v>97</v>
      </c>
      <c r="S9" s="6"/>
      <c r="T9" s="6" t="s">
        <v>98</v>
      </c>
      <c r="U9" s="57"/>
      <c r="V9" s="5"/>
    </row>
    <row r="10" spans="1:25" ht="22.35" customHeight="1">
      <c r="D10" s="56" t="s">
        <v>99</v>
      </c>
      <c r="E10" s="56"/>
      <c r="F10" s="56" t="s">
        <v>153</v>
      </c>
      <c r="G10" s="56"/>
      <c r="H10" s="56" t="s">
        <v>102</v>
      </c>
      <c r="I10" s="56"/>
      <c r="J10" s="56" t="s">
        <v>101</v>
      </c>
      <c r="K10" s="56"/>
      <c r="L10" s="56" t="s">
        <v>100</v>
      </c>
      <c r="M10" s="56"/>
      <c r="N10" s="5" t="s">
        <v>103</v>
      </c>
      <c r="O10" s="57"/>
      <c r="P10" s="6"/>
      <c r="Q10" s="6"/>
      <c r="R10" s="6" t="s">
        <v>104</v>
      </c>
      <c r="S10" s="6"/>
      <c r="T10" s="6" t="s">
        <v>105</v>
      </c>
      <c r="U10" s="57"/>
      <c r="V10" s="5" t="s">
        <v>93</v>
      </c>
      <c r="Y10" s="93"/>
    </row>
    <row r="11" spans="1:25" ht="22.35" customHeight="1">
      <c r="B11" s="111" t="s">
        <v>6</v>
      </c>
      <c r="D11" s="60" t="s">
        <v>106</v>
      </c>
      <c r="E11" s="56"/>
      <c r="F11" s="60" t="s">
        <v>107</v>
      </c>
      <c r="G11" s="56"/>
      <c r="H11" s="60" t="s">
        <v>110</v>
      </c>
      <c r="I11" s="56"/>
      <c r="J11" s="60" t="s">
        <v>109</v>
      </c>
      <c r="K11" s="56"/>
      <c r="L11" s="60" t="s">
        <v>108</v>
      </c>
      <c r="M11" s="56"/>
      <c r="N11" s="90" t="s">
        <v>111</v>
      </c>
      <c r="O11" s="57"/>
      <c r="P11" s="111" t="s">
        <v>112</v>
      </c>
      <c r="Q11" s="6"/>
      <c r="R11" s="111" t="s">
        <v>113</v>
      </c>
      <c r="S11" s="6"/>
      <c r="T11" s="111" t="s">
        <v>114</v>
      </c>
      <c r="U11" s="57"/>
      <c r="V11" s="90" t="s">
        <v>49</v>
      </c>
      <c r="Y11" s="93"/>
    </row>
    <row r="12" spans="1:25" ht="11.85" customHeight="1"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7"/>
      <c r="Q12" s="87"/>
      <c r="R12" s="87"/>
      <c r="S12" s="87"/>
      <c r="T12" s="87"/>
      <c r="U12" s="86"/>
      <c r="V12" s="87"/>
    </row>
    <row r="13" spans="1:25" ht="22.5" customHeight="1">
      <c r="A13" s="27" t="s">
        <v>197</v>
      </c>
      <c r="B13" s="91"/>
      <c r="D13" s="78">
        <v>604692308</v>
      </c>
      <c r="E13" s="78"/>
      <c r="F13" s="78">
        <v>3414546</v>
      </c>
      <c r="G13" s="65"/>
      <c r="H13" s="78">
        <v>231446218</v>
      </c>
      <c r="I13" s="65"/>
      <c r="J13" s="78">
        <v>9166765</v>
      </c>
      <c r="K13" s="78"/>
      <c r="L13" s="78">
        <v>-2568517</v>
      </c>
      <c r="M13" s="78"/>
      <c r="N13" s="78">
        <v>2265000</v>
      </c>
      <c r="O13" s="78"/>
      <c r="P13" s="78">
        <v>-38781955.800000012</v>
      </c>
      <c r="Q13" s="78"/>
      <c r="R13" s="78">
        <f>SUM(D13,F13,H13,L13,J13,P13,N13)</f>
        <v>809634364.20000005</v>
      </c>
      <c r="S13" s="78"/>
      <c r="T13" s="78">
        <v>17366573.800000001</v>
      </c>
      <c r="U13" s="78"/>
      <c r="V13" s="78">
        <f>SUM(R13,T13)</f>
        <v>827000938</v>
      </c>
      <c r="X13" s="27"/>
      <c r="Y13" s="117"/>
    </row>
    <row r="14" spans="1:25" ht="22.5" customHeight="1">
      <c r="A14" s="2" t="s">
        <v>179</v>
      </c>
      <c r="B14" s="91"/>
      <c r="D14" s="112">
        <v>0</v>
      </c>
      <c r="E14" s="78"/>
      <c r="F14" s="112">
        <v>0</v>
      </c>
      <c r="G14" s="78"/>
      <c r="H14" s="112">
        <v>0</v>
      </c>
      <c r="I14" s="65"/>
      <c r="J14" s="112">
        <v>0</v>
      </c>
      <c r="K14" s="65"/>
      <c r="L14" s="112">
        <v>0</v>
      </c>
      <c r="M14" s="65"/>
      <c r="N14" s="112">
        <v>0</v>
      </c>
      <c r="O14" s="78"/>
      <c r="P14" s="112">
        <f>PL!F45</f>
        <v>50075501</v>
      </c>
      <c r="Q14" s="78"/>
      <c r="R14" s="112">
        <f>SUM(D14,F14,H14,L14,J14,P14,N14)</f>
        <v>50075501</v>
      </c>
      <c r="S14" s="78"/>
      <c r="T14" s="112">
        <f>PL!F46</f>
        <v>1975364</v>
      </c>
      <c r="U14" s="78"/>
      <c r="V14" s="112">
        <f t="shared" ref="V14" si="0">SUM(R14,T14)</f>
        <v>52050865</v>
      </c>
    </row>
    <row r="15" spans="1:25" ht="22.5" customHeight="1">
      <c r="A15" s="2" t="s">
        <v>175</v>
      </c>
      <c r="B15" s="91"/>
      <c r="D15" s="113">
        <v>0</v>
      </c>
      <c r="E15" s="78"/>
      <c r="F15" s="113">
        <v>0</v>
      </c>
      <c r="G15" s="78"/>
      <c r="H15" s="113">
        <v>0</v>
      </c>
      <c r="I15" s="65"/>
      <c r="J15" s="113">
        <v>0</v>
      </c>
      <c r="K15" s="65"/>
      <c r="L15" s="113">
        <v>0</v>
      </c>
      <c r="M15" s="65"/>
      <c r="N15" s="113">
        <v>0</v>
      </c>
      <c r="O15" s="78"/>
      <c r="P15" s="113">
        <f>PL!F49-PL!F45</f>
        <v>0</v>
      </c>
      <c r="Q15" s="78"/>
      <c r="R15" s="113">
        <f>SUM(D15,F15,H15,L15,J15,P15,N15)</f>
        <v>0</v>
      </c>
      <c r="S15" s="78"/>
      <c r="T15" s="113">
        <f>PL!F50-PL!F46</f>
        <v>0</v>
      </c>
      <c r="U15" s="78"/>
      <c r="V15" s="113">
        <f>SUM(R15,T15)</f>
        <v>0</v>
      </c>
      <c r="Y15" s="93"/>
    </row>
    <row r="16" spans="1:25" ht="22.5" customHeight="1">
      <c r="A16" s="27" t="s">
        <v>178</v>
      </c>
      <c r="B16" s="4"/>
      <c r="D16" s="71">
        <f>SUM(D14:D15)</f>
        <v>0</v>
      </c>
      <c r="E16" s="66"/>
      <c r="F16" s="71">
        <f>SUM(F14:F15)</f>
        <v>0</v>
      </c>
      <c r="G16" s="66"/>
      <c r="H16" s="71">
        <f>SUM(H14:H15)</f>
        <v>0</v>
      </c>
      <c r="I16" s="66"/>
      <c r="J16" s="71">
        <f>SUM(J14:J15)</f>
        <v>0</v>
      </c>
      <c r="K16" s="66"/>
      <c r="L16" s="71">
        <f>SUM(L14:L15)</f>
        <v>0</v>
      </c>
      <c r="M16" s="71"/>
      <c r="N16" s="71">
        <f>SUM(N14:N15)</f>
        <v>0</v>
      </c>
      <c r="O16" s="66"/>
      <c r="P16" s="71">
        <f>SUM(P14:P15)</f>
        <v>50075501</v>
      </c>
      <c r="Q16" s="71"/>
      <c r="R16" s="66">
        <f>SUM(D16,F16,H16,L16,J16,P16,N16)</f>
        <v>50075501</v>
      </c>
      <c r="S16" s="71"/>
      <c r="T16" s="71">
        <f>SUM(T14:T15)</f>
        <v>1975364</v>
      </c>
      <c r="U16" s="66"/>
      <c r="V16" s="71">
        <f>SUM(V14:V15)</f>
        <v>52050865</v>
      </c>
    </row>
    <row r="17" spans="1:25" ht="22.5" customHeight="1" thickBot="1">
      <c r="A17" s="27" t="s">
        <v>198</v>
      </c>
      <c r="B17" s="141"/>
      <c r="C17" s="27"/>
      <c r="D17" s="79">
        <f>SUM(D13,D16)</f>
        <v>604692308</v>
      </c>
      <c r="E17" s="65"/>
      <c r="F17" s="79">
        <f>SUM(F13,F16)</f>
        <v>3414546</v>
      </c>
      <c r="G17" s="65"/>
      <c r="H17" s="79">
        <f>SUM(H13,H16)</f>
        <v>231446218</v>
      </c>
      <c r="I17" s="65"/>
      <c r="J17" s="79">
        <f>SUM(J13,J16)</f>
        <v>9166765</v>
      </c>
      <c r="K17" s="65"/>
      <c r="L17" s="79">
        <f>SUM(L13,L16)</f>
        <v>-2568517</v>
      </c>
      <c r="M17" s="65"/>
      <c r="N17" s="79">
        <f>SUM(N13,N16)</f>
        <v>2265000</v>
      </c>
      <c r="O17" s="65"/>
      <c r="P17" s="79">
        <f>SUM(P13,P16)</f>
        <v>11293545.199999988</v>
      </c>
      <c r="Q17" s="65"/>
      <c r="R17" s="79">
        <f>SUM(R13,R16)</f>
        <v>859709865.20000005</v>
      </c>
      <c r="S17" s="65"/>
      <c r="T17" s="79">
        <f>SUM(T13,T16)</f>
        <v>19341937.800000001</v>
      </c>
      <c r="U17" s="65"/>
      <c r="V17" s="79">
        <f>SUM(V13,V16)</f>
        <v>879051803</v>
      </c>
      <c r="X17" s="144">
        <f>879051803-V17</f>
        <v>0</v>
      </c>
    </row>
    <row r="18" spans="1:25" ht="22.5" customHeight="1" thickTop="1">
      <c r="B18" s="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</row>
    <row r="19" spans="1:25" ht="22.5" customHeight="1">
      <c r="A19" s="27" t="s">
        <v>177</v>
      </c>
      <c r="B19" s="6"/>
      <c r="D19" s="78">
        <v>604692308</v>
      </c>
      <c r="E19" s="78"/>
      <c r="F19" s="78">
        <v>3414546</v>
      </c>
      <c r="G19" s="65"/>
      <c r="H19" s="78">
        <v>231446218</v>
      </c>
      <c r="I19" s="65"/>
      <c r="J19" s="78">
        <v>9166765</v>
      </c>
      <c r="K19" s="78"/>
      <c r="L19" s="78">
        <v>-2805007</v>
      </c>
      <c r="M19" s="78"/>
      <c r="N19" s="78">
        <v>6575000</v>
      </c>
      <c r="O19" s="78"/>
      <c r="P19" s="78">
        <v>42892880</v>
      </c>
      <c r="Q19" s="78"/>
      <c r="R19" s="78">
        <f t="shared" ref="R19:R22" si="1">SUM(D19,F19,H19,L19,J19,P19,N19)</f>
        <v>895382710</v>
      </c>
      <c r="S19" s="78"/>
      <c r="T19" s="78">
        <v>0</v>
      </c>
      <c r="U19" s="78"/>
      <c r="V19" s="78">
        <f>SUM(R19,T19)</f>
        <v>895382710</v>
      </c>
      <c r="Y19" s="93"/>
    </row>
    <row r="20" spans="1:25" ht="22.5" customHeight="1">
      <c r="A20" s="2" t="s">
        <v>179</v>
      </c>
      <c r="B20" s="6"/>
      <c r="D20" s="112">
        <v>0</v>
      </c>
      <c r="E20" s="78"/>
      <c r="F20" s="112">
        <v>0</v>
      </c>
      <c r="G20" s="78"/>
      <c r="H20" s="112">
        <v>0</v>
      </c>
      <c r="I20" s="65"/>
      <c r="J20" s="112">
        <v>0</v>
      </c>
      <c r="K20" s="65"/>
      <c r="L20" s="112">
        <v>0</v>
      </c>
      <c r="M20" s="65"/>
      <c r="N20" s="112">
        <v>0</v>
      </c>
      <c r="O20" s="78"/>
      <c r="P20" s="114">
        <f>PL!D45</f>
        <v>86797075</v>
      </c>
      <c r="Q20" s="73"/>
      <c r="R20" s="114">
        <f t="shared" si="1"/>
        <v>86797075</v>
      </c>
      <c r="S20" s="73"/>
      <c r="T20" s="112">
        <f>PL!D46</f>
        <v>0</v>
      </c>
      <c r="U20" s="78"/>
      <c r="V20" s="114">
        <f>SUM(R20,T20)</f>
        <v>86797075</v>
      </c>
    </row>
    <row r="21" spans="1:25" ht="22.5" customHeight="1">
      <c r="A21" s="2" t="s">
        <v>175</v>
      </c>
      <c r="B21" s="6"/>
      <c r="D21" s="113">
        <v>0</v>
      </c>
      <c r="E21" s="78"/>
      <c r="F21" s="113">
        <v>0</v>
      </c>
      <c r="G21" s="78"/>
      <c r="H21" s="113">
        <v>0</v>
      </c>
      <c r="I21" s="65"/>
      <c r="J21" s="113">
        <v>0</v>
      </c>
      <c r="K21" s="65"/>
      <c r="L21" s="113">
        <v>0</v>
      </c>
      <c r="M21" s="65"/>
      <c r="N21" s="113">
        <v>0</v>
      </c>
      <c r="O21" s="78"/>
      <c r="P21" s="115">
        <f>PL!D49-PL!D45</f>
        <v>0</v>
      </c>
      <c r="Q21" s="73"/>
      <c r="R21" s="115">
        <f t="shared" si="1"/>
        <v>0</v>
      </c>
      <c r="S21" s="73"/>
      <c r="T21" s="113">
        <f>PL!D50-PL!D46</f>
        <v>0</v>
      </c>
      <c r="U21" s="78"/>
      <c r="V21" s="113">
        <f>SUM(R21,T21)</f>
        <v>0</v>
      </c>
    </row>
    <row r="22" spans="1:25" ht="22.5" customHeight="1">
      <c r="A22" s="27" t="s">
        <v>178</v>
      </c>
      <c r="B22" s="91"/>
      <c r="D22" s="69">
        <f>SUM(D20:D21)</f>
        <v>0</v>
      </c>
      <c r="E22" s="69"/>
      <c r="F22" s="69">
        <f>SUM(F20:F21)</f>
        <v>0</v>
      </c>
      <c r="G22" s="69"/>
      <c r="H22" s="69">
        <f>SUM(H20:H21)</f>
        <v>0</v>
      </c>
      <c r="I22" s="69"/>
      <c r="J22" s="69">
        <f>SUM(J20:J21)</f>
        <v>0</v>
      </c>
      <c r="K22" s="69"/>
      <c r="L22" s="69">
        <f>SUM(L20:L21)</f>
        <v>0</v>
      </c>
      <c r="M22" s="69"/>
      <c r="N22" s="69">
        <f>SUM(N20:N21)</f>
        <v>0</v>
      </c>
      <c r="O22" s="66"/>
      <c r="P22" s="121">
        <f>SUM(P20:P21)</f>
        <v>86797075</v>
      </c>
      <c r="Q22" s="65"/>
      <c r="R22" s="121">
        <f t="shared" si="1"/>
        <v>86797075</v>
      </c>
      <c r="S22" s="65"/>
      <c r="T22" s="121">
        <f>SUM(T20:T21)</f>
        <v>0</v>
      </c>
      <c r="U22" s="66"/>
      <c r="V22" s="121">
        <f>SUM(V20:V21)</f>
        <v>86797075</v>
      </c>
    </row>
    <row r="23" spans="1:25" ht="22.5" customHeight="1" thickBot="1">
      <c r="A23" s="27" t="s">
        <v>199</v>
      </c>
      <c r="B23" s="142"/>
      <c r="C23" s="27"/>
      <c r="D23" s="79">
        <f>SUM(D19,D22)</f>
        <v>604692308</v>
      </c>
      <c r="E23" s="65"/>
      <c r="F23" s="79">
        <f>SUM(F19,F22)</f>
        <v>3414546</v>
      </c>
      <c r="G23" s="65"/>
      <c r="H23" s="79">
        <f>SUM(H19,H22)</f>
        <v>231446218</v>
      </c>
      <c r="I23" s="65"/>
      <c r="J23" s="79">
        <f>SUM(J19,J22)</f>
        <v>9166765</v>
      </c>
      <c r="K23" s="65"/>
      <c r="L23" s="79">
        <f>SUM(L19,L22)</f>
        <v>-2805007</v>
      </c>
      <c r="M23" s="65"/>
      <c r="N23" s="79">
        <f>SUM(N19,N22)</f>
        <v>6575000</v>
      </c>
      <c r="O23" s="65"/>
      <c r="P23" s="79">
        <f>SUM(P19,P22)</f>
        <v>129689955</v>
      </c>
      <c r="Q23" s="65"/>
      <c r="R23" s="79">
        <f>SUM(R19,R22)</f>
        <v>982179785</v>
      </c>
      <c r="S23" s="65"/>
      <c r="T23" s="79">
        <f>SUM(T19,T22)</f>
        <v>0</v>
      </c>
      <c r="U23" s="65"/>
      <c r="V23" s="79">
        <f>SUM(V19,V22)</f>
        <v>982179785</v>
      </c>
    </row>
    <row r="24" spans="1:25" ht="22.5" customHeight="1" thickTop="1"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20"/>
    </row>
    <row r="25" spans="1:25" ht="22.5" customHeight="1">
      <c r="V25" s="93"/>
    </row>
    <row r="26" spans="1:25" s="62" customFormat="1" ht="22.5" customHeight="1">
      <c r="A26" s="118"/>
      <c r="B26" s="118"/>
      <c r="C26" s="11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"/>
      <c r="P26" s="26"/>
      <c r="Q26" s="26"/>
      <c r="R26" s="26"/>
      <c r="S26" s="26"/>
      <c r="T26" s="26"/>
      <c r="U26" s="2"/>
    </row>
    <row r="27" spans="1:25">
      <c r="D27" s="117"/>
      <c r="E27" s="2"/>
      <c r="F27" s="93"/>
      <c r="G27" s="2"/>
      <c r="I27" s="93"/>
      <c r="J27" s="93"/>
      <c r="K27" s="93"/>
      <c r="L27" s="93"/>
      <c r="V27" s="2"/>
    </row>
    <row r="28" spans="1:25">
      <c r="D28" s="117"/>
      <c r="E28" s="2"/>
      <c r="F28" s="93"/>
      <c r="G28" s="2"/>
      <c r="H28" s="2"/>
      <c r="I28" s="93"/>
      <c r="J28" s="93"/>
      <c r="K28" s="93"/>
      <c r="L28" s="93"/>
      <c r="M28" s="2"/>
      <c r="N28" s="2"/>
    </row>
    <row r="29" spans="1:25">
      <c r="E29" s="2"/>
      <c r="F29" s="93"/>
      <c r="G29" s="2"/>
      <c r="H29" s="2"/>
      <c r="I29" s="93"/>
      <c r="J29" s="93"/>
      <c r="K29" s="93"/>
      <c r="L29" s="93"/>
      <c r="M29" s="2"/>
      <c r="N29" s="2"/>
    </row>
    <row r="30" spans="1:25">
      <c r="D30" s="117"/>
    </row>
  </sheetData>
  <mergeCells count="6">
    <mergeCell ref="D7:V7"/>
    <mergeCell ref="N9:P9"/>
    <mergeCell ref="A1:V1"/>
    <mergeCell ref="A2:V2"/>
    <mergeCell ref="A3:V3"/>
    <mergeCell ref="A4:V4"/>
  </mergeCells>
  <pageMargins left="0.72" right="0.33" top="0.68" bottom="0.71" header="0.39370078740157499" footer="0.5"/>
  <pageSetup paperSize="9" scale="72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6"/>
  <sheetViews>
    <sheetView view="pageBreakPreview" zoomScale="90" zoomScaleNormal="90" zoomScaleSheetLayoutView="90" workbookViewId="0">
      <selection activeCell="D14" sqref="D14"/>
    </sheetView>
  </sheetViews>
  <sheetFormatPr defaultColWidth="13" defaultRowHeight="21.75"/>
  <cols>
    <col min="1" max="1" width="36.7109375" style="2" customWidth="1"/>
    <col min="2" max="2" width="8.28515625" style="6" hidden="1" customWidth="1"/>
    <col min="3" max="3" width="1.7109375" style="6" customWidth="1"/>
    <col min="4" max="4" width="13.85546875" style="49" customWidth="1"/>
    <col min="5" max="5" width="1.85546875" style="49" customWidth="1"/>
    <col min="6" max="6" width="17.42578125" style="49" customWidth="1"/>
    <col min="7" max="7" width="1.28515625" style="49" customWidth="1"/>
    <col min="8" max="8" width="15.42578125" style="49" customWidth="1"/>
    <col min="9" max="9" width="1.28515625" style="2" customWidth="1"/>
    <col min="10" max="10" width="13.28515625" style="49" customWidth="1"/>
    <col min="11" max="11" width="1.42578125" style="2" customWidth="1"/>
    <col min="12" max="12" width="14.42578125" style="2" customWidth="1"/>
    <col min="13" max="13" width="1.85546875" style="2" customWidth="1"/>
    <col min="14" max="14" width="13.42578125" style="2" customWidth="1"/>
    <col min="15" max="20" width="12.42578125" style="2" customWidth="1"/>
    <col min="21" max="16384" width="13" style="2"/>
  </cols>
  <sheetData>
    <row r="1" spans="1:15" s="137" customForma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88"/>
      <c r="O1" s="89"/>
    </row>
    <row r="2" spans="1:15" s="137" customFormat="1">
      <c r="A2" s="154" t="s">
        <v>90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5" s="137" customFormat="1">
      <c r="A3" s="154" t="s">
        <v>180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5" s="137" customFormat="1">
      <c r="A4" s="154" t="s">
        <v>174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5" s="137" customFormat="1"/>
    <row r="6" spans="1:15" s="6" customFormat="1">
      <c r="A6" s="137"/>
      <c r="B6" s="137"/>
      <c r="C6" s="137"/>
      <c r="D6" s="2"/>
      <c r="E6" s="2"/>
      <c r="F6" s="2"/>
      <c r="G6" s="2"/>
      <c r="H6" s="2"/>
      <c r="I6" s="2"/>
      <c r="J6" s="2"/>
      <c r="K6" s="2"/>
      <c r="L6" s="63" t="s">
        <v>2</v>
      </c>
    </row>
    <row r="7" spans="1:15" s="6" customFormat="1">
      <c r="A7" s="137"/>
      <c r="B7" s="137"/>
      <c r="C7" s="137"/>
      <c r="D7" s="155" t="s">
        <v>4</v>
      </c>
      <c r="E7" s="155"/>
      <c r="F7" s="155"/>
      <c r="G7" s="155"/>
      <c r="H7" s="155"/>
      <c r="I7" s="155"/>
      <c r="J7" s="155"/>
      <c r="K7" s="155"/>
      <c r="L7" s="155"/>
    </row>
    <row r="8" spans="1:15" s="6" customFormat="1">
      <c r="A8" s="137"/>
      <c r="B8" s="137"/>
      <c r="C8" s="137"/>
      <c r="D8" s="137"/>
      <c r="E8" s="137"/>
      <c r="F8" s="137"/>
      <c r="G8" s="137"/>
      <c r="H8" s="157" t="s">
        <v>59</v>
      </c>
      <c r="I8" s="157"/>
      <c r="J8" s="157"/>
      <c r="K8" s="137"/>
      <c r="L8" s="137"/>
    </row>
    <row r="9" spans="1:15" s="6" customFormat="1">
      <c r="D9" s="5" t="s">
        <v>99</v>
      </c>
      <c r="E9" s="5"/>
      <c r="F9" s="5" t="s">
        <v>153</v>
      </c>
      <c r="G9" s="5"/>
      <c r="H9" s="5" t="s">
        <v>103</v>
      </c>
      <c r="J9" s="58"/>
      <c r="L9" s="59" t="s">
        <v>93</v>
      </c>
    </row>
    <row r="10" spans="1:15" s="6" customFormat="1">
      <c r="B10" s="111" t="s">
        <v>6</v>
      </c>
      <c r="C10" s="9"/>
      <c r="D10" s="90" t="s">
        <v>106</v>
      </c>
      <c r="E10" s="5"/>
      <c r="F10" s="90" t="s">
        <v>107</v>
      </c>
      <c r="G10" s="5"/>
      <c r="H10" s="90" t="s">
        <v>111</v>
      </c>
      <c r="J10" s="90" t="s">
        <v>112</v>
      </c>
      <c r="L10" s="61" t="s">
        <v>49</v>
      </c>
    </row>
    <row r="11" spans="1:15" s="6" customFormat="1" ht="13.15" customHeight="1">
      <c r="B11" s="9"/>
      <c r="C11" s="9"/>
      <c r="D11" s="5"/>
      <c r="E11" s="5"/>
      <c r="F11" s="5"/>
      <c r="G11" s="5"/>
      <c r="H11" s="5"/>
      <c r="J11" s="5"/>
      <c r="L11" s="59"/>
    </row>
    <row r="12" spans="1:15" ht="22.5" customHeight="1">
      <c r="A12" s="27" t="s">
        <v>176</v>
      </c>
      <c r="B12" s="91"/>
      <c r="D12" s="94">
        <v>604692308</v>
      </c>
      <c r="E12" s="94"/>
      <c r="F12" s="94">
        <v>3414546</v>
      </c>
      <c r="G12" s="94"/>
      <c r="H12" s="94">
        <v>765000</v>
      </c>
      <c r="I12" s="94"/>
      <c r="J12" s="127">
        <v>14534086</v>
      </c>
      <c r="K12" s="94"/>
      <c r="L12" s="94">
        <f>SUM(D12,F12,J12,H12)</f>
        <v>623405940</v>
      </c>
      <c r="N12" s="6"/>
      <c r="O12" s="6"/>
    </row>
    <row r="13" spans="1:15" ht="22.5" customHeight="1">
      <c r="A13" s="2" t="s">
        <v>179</v>
      </c>
      <c r="B13" s="91"/>
      <c r="D13" s="122">
        <v>0</v>
      </c>
      <c r="E13" s="94"/>
      <c r="F13" s="122">
        <v>0</v>
      </c>
      <c r="G13" s="125"/>
      <c r="H13" s="122">
        <v>0</v>
      </c>
      <c r="I13" s="94"/>
      <c r="J13" s="114">
        <f>PL!J29</f>
        <v>-5620067</v>
      </c>
      <c r="K13" s="94"/>
      <c r="L13" s="122">
        <f t="shared" ref="L13:L21" si="0">SUM(D13,F13,J13,H13)</f>
        <v>-5620067</v>
      </c>
      <c r="N13" s="6"/>
      <c r="O13" s="6"/>
    </row>
    <row r="14" spans="1:15" ht="22.5" customHeight="1">
      <c r="A14" s="2" t="s">
        <v>175</v>
      </c>
      <c r="B14" s="91"/>
      <c r="D14" s="123">
        <v>0</v>
      </c>
      <c r="E14" s="94"/>
      <c r="F14" s="123">
        <v>0</v>
      </c>
      <c r="G14" s="125"/>
      <c r="H14" s="123">
        <v>0</v>
      </c>
      <c r="I14" s="94"/>
      <c r="J14" s="115">
        <v>0</v>
      </c>
      <c r="K14" s="94"/>
      <c r="L14" s="123">
        <f t="shared" si="0"/>
        <v>0</v>
      </c>
      <c r="N14" s="6"/>
      <c r="O14" s="6"/>
    </row>
    <row r="15" spans="1:15" ht="22.5" customHeight="1">
      <c r="A15" s="27" t="s">
        <v>178</v>
      </c>
      <c r="B15" s="91"/>
      <c r="D15" s="66">
        <f>SUM(D13:D14)</f>
        <v>0</v>
      </c>
      <c r="E15" s="66"/>
      <c r="F15" s="66">
        <f>SUM(F13:F14)</f>
        <v>0</v>
      </c>
      <c r="G15" s="66"/>
      <c r="H15" s="66">
        <f>SUM(H13:H14)</f>
        <v>0</v>
      </c>
      <c r="I15" s="66"/>
      <c r="J15" s="66">
        <f>SUM(J13:J14)</f>
        <v>-5620067</v>
      </c>
      <c r="K15" s="66"/>
      <c r="L15" s="66">
        <f t="shared" si="0"/>
        <v>-5620067</v>
      </c>
    </row>
    <row r="16" spans="1:15" ht="22.5" customHeight="1" thickBot="1">
      <c r="A16" s="27" t="s">
        <v>198</v>
      </c>
      <c r="B16" s="91"/>
      <c r="D16" s="124">
        <f>SUM(D12,D15)</f>
        <v>604692308</v>
      </c>
      <c r="E16" s="125"/>
      <c r="F16" s="124">
        <f>SUM(F12,F15)</f>
        <v>3414546</v>
      </c>
      <c r="G16" s="125"/>
      <c r="H16" s="124">
        <f>SUM(H12,H15)</f>
        <v>765000</v>
      </c>
      <c r="I16" s="125"/>
      <c r="J16" s="124">
        <f>SUM(J12,J15)</f>
        <v>8914019</v>
      </c>
      <c r="K16" s="125"/>
      <c r="L16" s="124">
        <f>SUM(L12,L15)</f>
        <v>617785873</v>
      </c>
      <c r="N16" s="143"/>
    </row>
    <row r="17" spans="1:17" ht="22.5" customHeight="1" thickTop="1">
      <c r="A17" s="27"/>
      <c r="B17" s="91"/>
      <c r="D17" s="50"/>
      <c r="E17" s="50"/>
      <c r="F17" s="50"/>
      <c r="G17" s="50"/>
      <c r="H17" s="50"/>
      <c r="I17" s="50"/>
      <c r="J17" s="50"/>
      <c r="K17" s="50"/>
      <c r="L17" s="50"/>
    </row>
    <row r="18" spans="1:17" ht="22.5" customHeight="1">
      <c r="A18" s="27" t="s">
        <v>177</v>
      </c>
      <c r="B18" s="91"/>
      <c r="D18" s="94">
        <v>604692308</v>
      </c>
      <c r="E18" s="94"/>
      <c r="F18" s="94">
        <v>3414546</v>
      </c>
      <c r="G18" s="94"/>
      <c r="H18" s="94">
        <v>3050000</v>
      </c>
      <c r="I18" s="94"/>
      <c r="J18" s="94">
        <v>45854609</v>
      </c>
      <c r="K18" s="94"/>
      <c r="L18" s="127">
        <f t="shared" si="0"/>
        <v>657011463</v>
      </c>
      <c r="N18" s="6"/>
      <c r="O18" s="6"/>
    </row>
    <row r="19" spans="1:17" ht="22.5" customHeight="1">
      <c r="A19" s="2" t="s">
        <v>179</v>
      </c>
      <c r="B19" s="91"/>
      <c r="D19" s="122">
        <v>0</v>
      </c>
      <c r="E19" s="94"/>
      <c r="F19" s="122">
        <v>0</v>
      </c>
      <c r="G19" s="125"/>
      <c r="H19" s="122">
        <v>0</v>
      </c>
      <c r="I19" s="94"/>
      <c r="J19" s="122">
        <f>PL!H29</f>
        <v>98780170</v>
      </c>
      <c r="K19" s="94"/>
      <c r="L19" s="122">
        <f t="shared" si="0"/>
        <v>98780170</v>
      </c>
      <c r="N19" s="6"/>
      <c r="O19" s="6"/>
    </row>
    <row r="20" spans="1:17" ht="22.5" customHeight="1">
      <c r="A20" s="2" t="s">
        <v>175</v>
      </c>
      <c r="B20" s="91"/>
      <c r="D20" s="123">
        <v>0</v>
      </c>
      <c r="E20" s="94"/>
      <c r="F20" s="123">
        <v>0</v>
      </c>
      <c r="G20" s="125"/>
      <c r="H20" s="123">
        <v>0</v>
      </c>
      <c r="I20" s="94"/>
      <c r="J20" s="123">
        <f>PL!H31</f>
        <v>0</v>
      </c>
      <c r="K20" s="94"/>
      <c r="L20" s="123">
        <f t="shared" si="0"/>
        <v>0</v>
      </c>
      <c r="N20" s="6"/>
      <c r="O20" s="6"/>
    </row>
    <row r="21" spans="1:17" ht="22.5" customHeight="1">
      <c r="A21" s="27" t="s">
        <v>178</v>
      </c>
      <c r="B21" s="91"/>
      <c r="C21" s="39"/>
      <c r="D21" s="66">
        <f>SUM(D19:D20)</f>
        <v>0</v>
      </c>
      <c r="E21" s="69"/>
      <c r="F21" s="66">
        <f>SUM(F19:F20)</f>
        <v>0</v>
      </c>
      <c r="G21" s="66"/>
      <c r="H21" s="66">
        <f>SUM(H19:H20)</f>
        <v>0</v>
      </c>
      <c r="I21" s="69"/>
      <c r="J21" s="66">
        <f>SUM(J19:J20)</f>
        <v>98780170</v>
      </c>
      <c r="K21" s="69"/>
      <c r="L21" s="66">
        <f t="shared" si="0"/>
        <v>98780170</v>
      </c>
      <c r="N21" s="6"/>
      <c r="O21" s="6"/>
    </row>
    <row r="22" spans="1:17" ht="22.5" customHeight="1" thickBot="1">
      <c r="A22" s="27" t="s">
        <v>199</v>
      </c>
      <c r="B22" s="91"/>
      <c r="D22" s="124">
        <f>SUM(D18,D21)</f>
        <v>604692308</v>
      </c>
      <c r="E22" s="125"/>
      <c r="F22" s="124">
        <f>SUM(F18,F21)</f>
        <v>3414546</v>
      </c>
      <c r="G22" s="125"/>
      <c r="H22" s="124">
        <f>SUM(H18,H21)</f>
        <v>3050000</v>
      </c>
      <c r="I22" s="125"/>
      <c r="J22" s="124">
        <f>SUM(J18,J21)</f>
        <v>144634779</v>
      </c>
      <c r="K22" s="125"/>
      <c r="L22" s="124">
        <f>SUM(L18,L21)</f>
        <v>755791633</v>
      </c>
      <c r="N22" s="6"/>
      <c r="O22" s="43"/>
      <c r="Q22" s="126"/>
    </row>
    <row r="23" spans="1:17" ht="22.5" customHeight="1" thickTop="1">
      <c r="B23" s="91"/>
      <c r="D23" s="94"/>
      <c r="E23" s="94"/>
      <c r="F23" s="94"/>
      <c r="G23" s="94"/>
      <c r="H23" s="94"/>
      <c r="I23" s="94"/>
      <c r="J23" s="94"/>
      <c r="K23" s="94"/>
      <c r="L23" s="94"/>
      <c r="N23" s="6"/>
      <c r="O23" s="116"/>
    </row>
    <row r="24" spans="1:17">
      <c r="L24" s="117"/>
    </row>
    <row r="25" spans="1:17">
      <c r="L25" s="117"/>
    </row>
    <row r="26" spans="1:17">
      <c r="L26" s="93"/>
    </row>
  </sheetData>
  <mergeCells count="6">
    <mergeCell ref="A1:L1"/>
    <mergeCell ref="A2:L2"/>
    <mergeCell ref="A3:L3"/>
    <mergeCell ref="D7:L7"/>
    <mergeCell ref="H8:J8"/>
    <mergeCell ref="A4:L4"/>
  </mergeCells>
  <pageMargins left="0.75" right="0.31" top="0.7" bottom="0.7" header="0.23622047244094499" footer="0.4"/>
  <pageSetup paperSize="9" scale="84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87"/>
  <sheetViews>
    <sheetView view="pageBreakPreview" topLeftCell="A27" zoomScale="90" zoomScaleNormal="90" zoomScaleSheetLayoutView="90" workbookViewId="0">
      <selection activeCell="A42" sqref="A42:J42"/>
    </sheetView>
  </sheetViews>
  <sheetFormatPr defaultColWidth="13" defaultRowHeight="22.5" customHeight="1"/>
  <cols>
    <col min="1" max="1" width="47.85546875" style="95" customWidth="1"/>
    <col min="2" max="2" width="7.5703125" style="38" customWidth="1"/>
    <col min="3" max="3" width="1.5703125" style="95" customWidth="1"/>
    <col min="4" max="4" width="15.42578125" style="26" customWidth="1"/>
    <col min="5" max="5" width="1.42578125" style="26" customWidth="1"/>
    <col min="6" max="6" width="17.42578125" style="26" customWidth="1"/>
    <col min="7" max="7" width="1.42578125" style="26" customWidth="1"/>
    <col min="8" max="8" width="15.42578125" style="26" customWidth="1"/>
    <col min="9" max="9" width="1.42578125" style="26" customWidth="1"/>
    <col min="10" max="10" width="15.28515625" style="26" customWidth="1"/>
    <col min="11" max="11" width="1.42578125" style="95" customWidth="1"/>
    <col min="12" max="12" width="13" style="95"/>
    <col min="13" max="13" width="13.5703125" style="95" bestFit="1" customWidth="1"/>
    <col min="14" max="16384" width="13" style="95"/>
  </cols>
  <sheetData>
    <row r="1" spans="1:12" ht="22.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2" ht="22.5" customHeight="1">
      <c r="A2" s="154" t="s">
        <v>115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2" s="137" customFormat="1" ht="22.5" customHeight="1">
      <c r="A3" s="154" t="s">
        <v>180</v>
      </c>
      <c r="B3" s="154"/>
      <c r="C3" s="154"/>
      <c r="D3" s="154"/>
      <c r="E3" s="154"/>
      <c r="F3" s="154"/>
      <c r="G3" s="154"/>
      <c r="H3" s="154"/>
      <c r="I3" s="154"/>
      <c r="J3" s="154"/>
      <c r="K3" s="1"/>
    </row>
    <row r="4" spans="1:12" s="137" customFormat="1" ht="22.5" customHeight="1">
      <c r="A4" s="154" t="s">
        <v>174</v>
      </c>
      <c r="B4" s="154"/>
      <c r="C4" s="154"/>
      <c r="D4" s="154"/>
      <c r="E4" s="154"/>
      <c r="F4" s="154"/>
      <c r="G4" s="154"/>
      <c r="H4" s="154"/>
      <c r="I4" s="154"/>
      <c r="J4" s="154"/>
      <c r="K4" s="1"/>
    </row>
    <row r="5" spans="1:12" s="137" customFormat="1" ht="22.5" customHeight="1">
      <c r="K5" s="1"/>
    </row>
    <row r="6" spans="1:12" ht="22.5" customHeight="1">
      <c r="D6" s="2"/>
      <c r="E6" s="2"/>
      <c r="F6" s="2"/>
      <c r="G6" s="2"/>
      <c r="H6" s="2"/>
      <c r="I6" s="2"/>
      <c r="J6" s="63" t="s">
        <v>2</v>
      </c>
    </row>
    <row r="7" spans="1:12" ht="22.5" customHeight="1">
      <c r="D7" s="155" t="s">
        <v>3</v>
      </c>
      <c r="E7" s="155"/>
      <c r="F7" s="155"/>
      <c r="G7" s="5"/>
      <c r="H7" s="155" t="s">
        <v>4</v>
      </c>
      <c r="I7" s="155"/>
      <c r="J7" s="155"/>
    </row>
    <row r="8" spans="1:12" ht="22.5" customHeight="1">
      <c r="B8" s="44"/>
      <c r="C8" s="96"/>
      <c r="D8" s="97" t="s">
        <v>170</v>
      </c>
      <c r="E8" s="40"/>
      <c r="F8" s="97" t="s">
        <v>160</v>
      </c>
      <c r="G8" s="15"/>
      <c r="H8" s="97" t="s">
        <v>170</v>
      </c>
      <c r="I8" s="40"/>
      <c r="J8" s="97" t="s">
        <v>160</v>
      </c>
    </row>
    <row r="9" spans="1:12" ht="21.75">
      <c r="A9" s="106" t="s">
        <v>116</v>
      </c>
      <c r="B9" s="99"/>
      <c r="F9" s="128"/>
    </row>
    <row r="10" spans="1:12" ht="21.75">
      <c r="A10" s="95" t="s">
        <v>179</v>
      </c>
      <c r="B10" s="99"/>
      <c r="D10" s="78">
        <f>PL!D29</f>
        <v>86797075</v>
      </c>
      <c r="E10" s="78">
        <v>0</v>
      </c>
      <c r="F10" s="78">
        <f>PL!F29</f>
        <v>52050865</v>
      </c>
      <c r="G10" s="78"/>
      <c r="H10" s="78">
        <f>PL!H29</f>
        <v>98780170</v>
      </c>
      <c r="J10" s="78">
        <f>PL!J27</f>
        <v>-5620067</v>
      </c>
    </row>
    <row r="11" spans="1:12" ht="21.75">
      <c r="A11" s="100" t="s">
        <v>154</v>
      </c>
      <c r="H11" s="152"/>
      <c r="J11" s="73"/>
    </row>
    <row r="12" spans="1:12" ht="21.75">
      <c r="A12" s="101" t="s">
        <v>155</v>
      </c>
      <c r="H12" s="152"/>
      <c r="J12" s="73"/>
    </row>
    <row r="13" spans="1:12" ht="21.75">
      <c r="A13" s="102" t="s">
        <v>117</v>
      </c>
      <c r="D13" s="73">
        <f>'[72]A5 CF Conso '!$E$75+'[72]A5 CF Conso '!$E$83+'[72]A5 CF Conso '!$E$88</f>
        <v>1042549</v>
      </c>
      <c r="E13" s="78"/>
      <c r="F13" s="73">
        <v>897402</v>
      </c>
      <c r="G13" s="78"/>
      <c r="H13" s="73">
        <v>39763</v>
      </c>
      <c r="J13" s="73">
        <v>8742</v>
      </c>
    </row>
    <row r="14" spans="1:12" ht="21.75">
      <c r="A14" s="102" t="s">
        <v>181</v>
      </c>
      <c r="D14" s="73">
        <v>0</v>
      </c>
      <c r="E14" s="78"/>
      <c r="F14" s="73">
        <v>886</v>
      </c>
      <c r="G14" s="78"/>
      <c r="H14" s="73">
        <v>0</v>
      </c>
      <c r="J14" s="73">
        <v>0</v>
      </c>
      <c r="L14" s="95" t="s">
        <v>118</v>
      </c>
    </row>
    <row r="15" spans="1:12" ht="21.75">
      <c r="A15" s="102" t="s">
        <v>195</v>
      </c>
      <c r="D15" s="73">
        <v>-1332</v>
      </c>
      <c r="E15" s="78"/>
      <c r="F15" s="73">
        <v>-1660</v>
      </c>
      <c r="G15" s="78"/>
      <c r="H15" s="73">
        <v>0</v>
      </c>
      <c r="J15" s="73">
        <v>0</v>
      </c>
    </row>
    <row r="16" spans="1:12" ht="21.75">
      <c r="A16" s="102" t="s">
        <v>119</v>
      </c>
      <c r="D16" s="73">
        <f>'[72]A5 CF Conso '!$E$113</f>
        <v>5145110</v>
      </c>
      <c r="E16" s="78"/>
      <c r="F16" s="73">
        <v>767296</v>
      </c>
      <c r="G16" s="78"/>
      <c r="H16" s="73">
        <f>'[73]A5 31.03.66'!$D$125</f>
        <v>4820176</v>
      </c>
      <c r="J16" s="73">
        <v>0</v>
      </c>
    </row>
    <row r="17" spans="1:10" ht="21.75">
      <c r="A17" s="95" t="s">
        <v>120</v>
      </c>
      <c r="D17" s="73">
        <f>'[72]A5 CF Conso '!$E$176</f>
        <v>120332</v>
      </c>
      <c r="E17" s="78"/>
      <c r="F17" s="73">
        <v>99695</v>
      </c>
      <c r="G17" s="78"/>
      <c r="H17" s="73">
        <f>'[73]A5 31.03.66'!$D$203</f>
        <v>670</v>
      </c>
      <c r="J17" s="73">
        <v>2838</v>
      </c>
    </row>
    <row r="18" spans="1:10" ht="21.75">
      <c r="A18" s="95" t="s">
        <v>121</v>
      </c>
      <c r="D18" s="73">
        <f>'[72]A5 CF Conso '!$E$38</f>
        <v>969724</v>
      </c>
      <c r="E18" s="78"/>
      <c r="F18" s="73">
        <v>1246895</v>
      </c>
      <c r="G18" s="78"/>
      <c r="H18" s="73">
        <f>'[73]A5 31.03.66'!$D$29</f>
        <v>969724</v>
      </c>
      <c r="J18" s="73">
        <v>0</v>
      </c>
    </row>
    <row r="19" spans="1:10" ht="21.75">
      <c r="A19" s="95" t="s">
        <v>122</v>
      </c>
      <c r="D19" s="73">
        <f>'[72]A5 CF Conso '!$E$63</f>
        <v>1358351</v>
      </c>
      <c r="E19" s="78"/>
      <c r="F19" s="73">
        <v>1343084</v>
      </c>
      <c r="G19" s="78"/>
      <c r="H19" s="73">
        <v>0</v>
      </c>
      <c r="J19" s="73">
        <v>0</v>
      </c>
    </row>
    <row r="20" spans="1:10" ht="21.75">
      <c r="A20" s="104" t="s">
        <v>80</v>
      </c>
      <c r="D20" s="73">
        <f>-PL!D24</f>
        <v>-104483</v>
      </c>
      <c r="E20" s="78"/>
      <c r="F20" s="73">
        <v>0</v>
      </c>
      <c r="G20" s="78"/>
      <c r="H20" s="73">
        <f>-PL!H24</f>
        <v>-88545</v>
      </c>
      <c r="J20" s="73">
        <v>0</v>
      </c>
    </row>
    <row r="21" spans="1:10" ht="21.75">
      <c r="A21" s="95" t="s">
        <v>81</v>
      </c>
      <c r="B21" s="103"/>
      <c r="D21" s="65">
        <f>-PL!D25</f>
        <v>6187978</v>
      </c>
      <c r="E21" s="78"/>
      <c r="F21" s="65">
        <v>1787593</v>
      </c>
      <c r="G21" s="78"/>
      <c r="H21" s="65">
        <f>-PL!H25</f>
        <v>3420280</v>
      </c>
      <c r="J21" s="65">
        <v>196106</v>
      </c>
    </row>
    <row r="22" spans="1:10" ht="21.75">
      <c r="A22" s="95" t="s">
        <v>123</v>
      </c>
      <c r="B22" s="103"/>
      <c r="D22" s="74">
        <f>-PL!D28</f>
        <v>22370076</v>
      </c>
      <c r="E22" s="78"/>
      <c r="F22" s="74">
        <v>14811092</v>
      </c>
      <c r="G22" s="78"/>
      <c r="H22" s="74">
        <f>-PL!H28</f>
        <v>24697584</v>
      </c>
      <c r="J22" s="74">
        <v>0</v>
      </c>
    </row>
    <row r="23" spans="1:10" ht="21.75">
      <c r="A23" s="100" t="s">
        <v>156</v>
      </c>
      <c r="J23" s="78"/>
    </row>
    <row r="24" spans="1:10" ht="21.75">
      <c r="A24" s="105" t="s">
        <v>124</v>
      </c>
      <c r="D24" s="69">
        <f>SUM(D10:D22)</f>
        <v>123885380</v>
      </c>
      <c r="E24" s="69"/>
      <c r="F24" s="69">
        <f>SUM(F10:F22)</f>
        <v>73003148</v>
      </c>
      <c r="G24" s="69"/>
      <c r="H24" s="69">
        <f>SUM(H10:H22)</f>
        <v>132639822</v>
      </c>
      <c r="I24" s="43"/>
      <c r="J24" s="69">
        <f>SUM(J10:J22)</f>
        <v>-5412381</v>
      </c>
    </row>
    <row r="25" spans="1:10" ht="21.75">
      <c r="A25" s="105" t="s">
        <v>125</v>
      </c>
      <c r="D25" s="78"/>
      <c r="E25" s="78"/>
      <c r="F25" s="78"/>
      <c r="G25" s="78"/>
      <c r="H25" s="78"/>
      <c r="J25" s="78"/>
    </row>
    <row r="26" spans="1:10" ht="21.75">
      <c r="A26" s="104" t="s">
        <v>9</v>
      </c>
      <c r="D26" s="73">
        <f>'[72]A5 CF Conso '!$E$15+'[72]A5 CF Conso '!$E$18</f>
        <v>4548882.17</v>
      </c>
      <c r="E26" s="78"/>
      <c r="F26" s="73">
        <v>-3188930</v>
      </c>
      <c r="G26" s="78"/>
      <c r="H26" s="73">
        <f>'[73]A5 31.03.66'!$D$18+'[73]A5 31.03.66'!$D$48</f>
        <v>-512251</v>
      </c>
      <c r="J26" s="73">
        <v>244589</v>
      </c>
    </row>
    <row r="27" spans="1:10" ht="21.75">
      <c r="A27" s="104" t="s">
        <v>151</v>
      </c>
      <c r="D27" s="73">
        <f>'[72]A5 CF Conso '!$E$32</f>
        <v>57454504</v>
      </c>
      <c r="E27" s="78"/>
      <c r="F27" s="73">
        <v>46773406</v>
      </c>
      <c r="G27" s="78"/>
      <c r="H27" s="73">
        <v>0</v>
      </c>
      <c r="J27" s="73">
        <v>68408406</v>
      </c>
    </row>
    <row r="28" spans="1:10" ht="21.75">
      <c r="A28" s="104" t="s">
        <v>126</v>
      </c>
      <c r="D28" s="73">
        <f>'[72]A5 CF Conso '!$E$37</f>
        <v>-892146</v>
      </c>
      <c r="E28" s="78"/>
      <c r="F28" s="73">
        <v>0</v>
      </c>
      <c r="G28" s="78"/>
      <c r="H28" s="73">
        <f>'[73]A5 31.03.66'!$D$28</f>
        <v>-892146</v>
      </c>
      <c r="J28" s="73">
        <v>0</v>
      </c>
    </row>
    <row r="29" spans="1:10" ht="21.75">
      <c r="A29" s="104" t="s">
        <v>15</v>
      </c>
      <c r="D29" s="73">
        <v>-69480635</v>
      </c>
      <c r="E29" s="78"/>
      <c r="F29" s="73">
        <v>-524678324</v>
      </c>
      <c r="G29" s="78"/>
      <c r="H29" s="73">
        <f>'[73]A5 31.03.66'!$D$41</f>
        <v>38601077</v>
      </c>
      <c r="J29" s="73">
        <v>-712705043</v>
      </c>
    </row>
    <row r="30" spans="1:10" ht="21.75">
      <c r="A30" s="104" t="s">
        <v>29</v>
      </c>
      <c r="D30" s="73">
        <f>'[72]A5 CF Conso '!$E$98</f>
        <v>90022</v>
      </c>
      <c r="E30" s="78"/>
      <c r="F30" s="73">
        <v>36190</v>
      </c>
      <c r="G30" s="78"/>
      <c r="H30" s="73">
        <v>0</v>
      </c>
      <c r="J30" s="73">
        <v>0</v>
      </c>
    </row>
    <row r="31" spans="1:10" ht="21.75">
      <c r="A31" s="105" t="s">
        <v>127</v>
      </c>
      <c r="D31" s="78"/>
      <c r="E31" s="78"/>
      <c r="F31" s="78"/>
      <c r="G31" s="69"/>
      <c r="H31" s="73"/>
      <c r="I31" s="43"/>
      <c r="J31" s="73"/>
    </row>
    <row r="32" spans="1:10" ht="21.75">
      <c r="A32" s="104" t="s">
        <v>35</v>
      </c>
      <c r="D32" s="78">
        <f>'[72]A5 CF Conso '!$E$112+1</f>
        <v>29968066.829999998</v>
      </c>
      <c r="E32" s="78"/>
      <c r="F32" s="78">
        <v>17950485</v>
      </c>
      <c r="G32" s="69"/>
      <c r="H32" s="71">
        <f>'[73]A5 31.03.66'!$D$124</f>
        <v>32022938</v>
      </c>
      <c r="I32" s="20"/>
      <c r="J32" s="71">
        <v>23309830</v>
      </c>
    </row>
    <row r="33" spans="1:11" ht="21.75">
      <c r="A33" s="104" t="s">
        <v>37</v>
      </c>
      <c r="D33" s="78">
        <f>'[72]A5 CF Conso '!$E$134</f>
        <v>51010558</v>
      </c>
      <c r="E33" s="78"/>
      <c r="F33" s="78">
        <v>-25406470</v>
      </c>
      <c r="G33" s="69"/>
      <c r="H33" s="71">
        <f>'[73]A5 31.03.66'!$D$131</f>
        <v>47863558</v>
      </c>
      <c r="I33" s="20"/>
      <c r="J33" s="71">
        <v>0</v>
      </c>
    </row>
    <row r="34" spans="1:11" ht="21.75">
      <c r="A34" s="105" t="s">
        <v>128</v>
      </c>
      <c r="D34" s="83">
        <f>SUM(D24:D33)</f>
        <v>196584632</v>
      </c>
      <c r="E34" s="65"/>
      <c r="F34" s="83">
        <f>SUM(F24:F33)</f>
        <v>-415510495</v>
      </c>
      <c r="G34" s="65"/>
      <c r="H34" s="83">
        <f>SUM(H24:H33)</f>
        <v>249722998</v>
      </c>
      <c r="I34" s="20"/>
      <c r="J34" s="83">
        <f>SUM(J24:J33)</f>
        <v>-626154599</v>
      </c>
    </row>
    <row r="35" spans="1:11" ht="21.75">
      <c r="A35" s="95" t="s">
        <v>129</v>
      </c>
      <c r="D35" s="65">
        <f>'[72]A5 CF Conso '!$E$27</f>
        <v>15937.35999999987</v>
      </c>
      <c r="E35" s="65"/>
      <c r="F35" s="65">
        <v>0</v>
      </c>
      <c r="G35" s="65"/>
      <c r="H35" s="65">
        <f>'[73]A5 31.03.66'!$D$56</f>
        <v>0</v>
      </c>
      <c r="I35" s="20"/>
      <c r="J35" s="148">
        <v>0</v>
      </c>
    </row>
    <row r="36" spans="1:11" ht="21.75">
      <c r="A36" s="95" t="s">
        <v>130</v>
      </c>
      <c r="D36" s="65">
        <v>-29927879</v>
      </c>
      <c r="E36" s="65"/>
      <c r="F36" s="65">
        <v>-6082688</v>
      </c>
      <c r="G36" s="65"/>
      <c r="H36" s="65">
        <f>'[73]A5 31.03.66'!$D$139+'[73]A5 31.03.66'!$D$147</f>
        <v>-14218829</v>
      </c>
      <c r="I36" s="20"/>
      <c r="J36" s="65">
        <v>-3607967</v>
      </c>
    </row>
    <row r="37" spans="1:11" ht="21.75">
      <c r="A37" s="95" t="s">
        <v>131</v>
      </c>
      <c r="D37" s="65">
        <v>0</v>
      </c>
      <c r="E37" s="65"/>
      <c r="F37" s="65">
        <v>-3271046</v>
      </c>
      <c r="G37" s="65"/>
      <c r="H37" s="65">
        <v>0</v>
      </c>
      <c r="I37" s="20"/>
      <c r="J37" s="65">
        <v>0</v>
      </c>
    </row>
    <row r="38" spans="1:11" ht="21.75">
      <c r="A38" s="106" t="s">
        <v>132</v>
      </c>
      <c r="D38" s="70">
        <f>SUM(D34:D37)</f>
        <v>166672690.36000001</v>
      </c>
      <c r="E38" s="78"/>
      <c r="F38" s="70">
        <f>SUM(F34:F37)</f>
        <v>-424864229</v>
      </c>
      <c r="G38" s="78"/>
      <c r="H38" s="70">
        <f>SUM(H34:H37)</f>
        <v>235504169</v>
      </c>
      <c r="J38" s="70">
        <f>SUM(J34:J37)</f>
        <v>-629762566</v>
      </c>
    </row>
    <row r="39" spans="1:11" ht="22.5" customHeight="1">
      <c r="A39" s="98"/>
      <c r="D39" s="20"/>
      <c r="F39" s="20"/>
      <c r="H39" s="20"/>
      <c r="J39" s="20"/>
    </row>
    <row r="40" spans="1:11" s="2" customFormat="1" ht="22.5" customHeight="1">
      <c r="A40" s="154" t="str">
        <f>+A1</f>
        <v>บริษัท แอสเซท ไฟว์ กรุ๊ป จำกัด (มหาชน) และบริษัทย่อย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1" s="2" customFormat="1" ht="22.5" customHeight="1">
      <c r="A41" s="154" t="s">
        <v>133</v>
      </c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1" s="137" customFormat="1" ht="22.5" customHeight="1">
      <c r="A42" s="154" t="str">
        <f>A3</f>
        <v>สำหรับงวดสามเดือนสิ้นสุดวันที่ วันที่ 31 มีนาคม 2566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"/>
    </row>
    <row r="43" spans="1:11" s="137" customFormat="1" ht="22.5" customHeight="1">
      <c r="A43" s="154" t="str">
        <f>A4</f>
        <v>(ยังไม่ได้ตรวจสอบ/ สอบทานแล้ว)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"/>
    </row>
    <row r="44" spans="1:11" ht="22.5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1" ht="22.5" customHeight="1">
      <c r="D45" s="2"/>
      <c r="E45" s="2"/>
      <c r="F45" s="2"/>
      <c r="G45" s="2"/>
      <c r="H45" s="2"/>
      <c r="I45" s="2"/>
      <c r="J45" s="6" t="s">
        <v>2</v>
      </c>
    </row>
    <row r="46" spans="1:11" ht="22.5" customHeight="1">
      <c r="D46" s="155" t="s">
        <v>3</v>
      </c>
      <c r="E46" s="155"/>
      <c r="F46" s="155"/>
      <c r="G46" s="107"/>
      <c r="H46" s="155" t="s">
        <v>4</v>
      </c>
      <c r="I46" s="155"/>
      <c r="J46" s="155"/>
    </row>
    <row r="47" spans="1:11" ht="22.5" customHeight="1">
      <c r="C47" s="96"/>
      <c r="D47" s="10" t="str">
        <f>D8</f>
        <v>2566</v>
      </c>
      <c r="E47" s="15"/>
      <c r="F47" s="10" t="str">
        <f>F8</f>
        <v>2565</v>
      </c>
      <c r="G47" s="15"/>
      <c r="H47" s="10" t="str">
        <f>H8</f>
        <v>2566</v>
      </c>
      <c r="I47" s="15"/>
      <c r="J47" s="10" t="str">
        <f>J8</f>
        <v>2565</v>
      </c>
    </row>
    <row r="48" spans="1:11" ht="21.75">
      <c r="A48" s="106" t="s">
        <v>134</v>
      </c>
      <c r="D48" s="108"/>
      <c r="E48" s="109"/>
      <c r="F48" s="108"/>
      <c r="G48" s="109"/>
      <c r="H48" s="108"/>
      <c r="I48" s="109"/>
      <c r="J48" s="108"/>
    </row>
    <row r="49" spans="1:10" ht="21.75">
      <c r="A49" s="104" t="s">
        <v>157</v>
      </c>
      <c r="D49" s="73">
        <f>'[72]A5 CF Conso '!$F$58</f>
        <v>7154420</v>
      </c>
      <c r="E49" s="78"/>
      <c r="F49" s="73">
        <v>751335</v>
      </c>
      <c r="G49" s="78"/>
      <c r="H49" s="73">
        <v>0</v>
      </c>
      <c r="I49" s="11"/>
      <c r="J49" s="73">
        <v>0</v>
      </c>
    </row>
    <row r="50" spans="1:10" ht="21.75">
      <c r="A50" s="95" t="s">
        <v>182</v>
      </c>
      <c r="C50" s="105"/>
      <c r="D50" s="73">
        <v>14649</v>
      </c>
      <c r="E50" s="65"/>
      <c r="F50" s="65">
        <v>13000</v>
      </c>
      <c r="G50" s="65"/>
      <c r="H50" s="71">
        <v>0</v>
      </c>
      <c r="I50" s="20"/>
      <c r="J50" s="71">
        <v>0</v>
      </c>
    </row>
    <row r="51" spans="1:10" ht="21.75">
      <c r="A51" s="95" t="s">
        <v>135</v>
      </c>
      <c r="C51" s="105"/>
      <c r="D51" s="73">
        <f>'[72]A5 CF Conso '!$F$72</f>
        <v>-686453</v>
      </c>
      <c r="E51" s="65"/>
      <c r="F51" s="65">
        <v>-398888</v>
      </c>
      <c r="G51" s="65"/>
      <c r="H51" s="71">
        <f>'[73]A5 31.03.66'!$E$94</f>
        <v>-8360</v>
      </c>
      <c r="I51" s="20"/>
      <c r="J51" s="71">
        <v>0</v>
      </c>
    </row>
    <row r="52" spans="1:10" ht="21.75">
      <c r="A52" s="95" t="s">
        <v>136</v>
      </c>
      <c r="C52" s="105"/>
      <c r="D52" s="73">
        <f>'[72]A5 CF Conso '!$F$87</f>
        <v>-25680</v>
      </c>
      <c r="E52" s="65"/>
      <c r="F52" s="65">
        <v>0</v>
      </c>
      <c r="G52" s="65"/>
      <c r="H52" s="71">
        <v>0</v>
      </c>
      <c r="I52" s="20"/>
      <c r="J52" s="71">
        <v>0</v>
      </c>
    </row>
    <row r="53" spans="1:10" ht="21.75">
      <c r="A53" s="95" t="s">
        <v>158</v>
      </c>
      <c r="C53" s="105"/>
      <c r="D53" s="73">
        <v>0</v>
      </c>
      <c r="E53" s="65"/>
      <c r="F53" s="65">
        <v>0</v>
      </c>
      <c r="G53" s="65"/>
      <c r="H53" s="71">
        <v>0</v>
      </c>
      <c r="I53" s="20"/>
      <c r="J53" s="71">
        <v>23200000</v>
      </c>
    </row>
    <row r="54" spans="1:10" ht="21.75">
      <c r="A54" s="106" t="s">
        <v>137</v>
      </c>
      <c r="D54" s="70">
        <f>SUM(D49:D53)</f>
        <v>6456936</v>
      </c>
      <c r="E54" s="78"/>
      <c r="F54" s="70">
        <f>SUM(F49:F53)</f>
        <v>365447</v>
      </c>
      <c r="G54" s="78"/>
      <c r="H54" s="70">
        <f>SUM(H49:H53)</f>
        <v>-8360</v>
      </c>
      <c r="J54" s="70">
        <f>SUM(J49:J53)</f>
        <v>23200000</v>
      </c>
    </row>
    <row r="55" spans="1:10" ht="21.75">
      <c r="D55" s="65"/>
      <c r="E55" s="78"/>
      <c r="F55" s="65"/>
      <c r="G55" s="78"/>
      <c r="H55" s="65"/>
      <c r="J55" s="20"/>
    </row>
    <row r="56" spans="1:10" ht="21.75">
      <c r="A56" s="106" t="s">
        <v>138</v>
      </c>
      <c r="B56" s="99"/>
      <c r="D56" s="78"/>
      <c r="E56" s="78"/>
      <c r="F56" s="78"/>
      <c r="G56" s="78"/>
      <c r="H56" s="65"/>
      <c r="J56" s="20"/>
    </row>
    <row r="57" spans="1:10" ht="21.75">
      <c r="A57" s="95" t="s">
        <v>163</v>
      </c>
      <c r="B57" s="99"/>
      <c r="D57" s="73">
        <f>'[72]A5 CF Conso '!$G$103</f>
        <v>-148448</v>
      </c>
      <c r="E57" s="78"/>
      <c r="F57" s="78">
        <v>0</v>
      </c>
      <c r="G57" s="78"/>
      <c r="H57" s="65">
        <v>0</v>
      </c>
      <c r="J57" s="65">
        <v>0</v>
      </c>
    </row>
    <row r="58" spans="1:10" ht="21.75">
      <c r="A58" s="95" t="s">
        <v>139</v>
      </c>
      <c r="B58" s="99"/>
      <c r="D58" s="73">
        <v>0</v>
      </c>
      <c r="E58" s="78"/>
      <c r="F58" s="78">
        <v>0</v>
      </c>
      <c r="G58" s="78"/>
      <c r="H58" s="65">
        <v>0</v>
      </c>
      <c r="J58" s="65">
        <v>136220000</v>
      </c>
    </row>
    <row r="59" spans="1:10" ht="21.75">
      <c r="A59" s="95" t="s">
        <v>140</v>
      </c>
      <c r="B59" s="99"/>
      <c r="D59" s="73">
        <v>0</v>
      </c>
      <c r="E59" s="78"/>
      <c r="F59" s="78">
        <v>0</v>
      </c>
      <c r="G59" s="78"/>
      <c r="H59" s="65">
        <f>'[73]A5 31.03.66'!$F$179</f>
        <v>-49000000</v>
      </c>
      <c r="J59" s="65">
        <v>0</v>
      </c>
    </row>
    <row r="60" spans="1:10" ht="21.75">
      <c r="A60" s="95" t="s">
        <v>190</v>
      </c>
      <c r="B60" s="99"/>
      <c r="D60" s="153">
        <f>'[72]A5 CF Conso '!$G$157</f>
        <v>34278767</v>
      </c>
      <c r="E60" s="127"/>
      <c r="F60" s="78">
        <v>0</v>
      </c>
      <c r="G60" s="127"/>
      <c r="H60" s="78">
        <v>0</v>
      </c>
      <c r="I60" s="148"/>
      <c r="J60" s="78">
        <v>0</v>
      </c>
    </row>
    <row r="61" spans="1:10" ht="21.75">
      <c r="A61" s="95" t="s">
        <v>191</v>
      </c>
      <c r="B61" s="99"/>
      <c r="D61" s="153">
        <f>'[72]A5 CF Conso '!$G$158</f>
        <v>-17003305</v>
      </c>
      <c r="E61" s="127"/>
      <c r="F61" s="78">
        <v>0</v>
      </c>
      <c r="G61" s="127"/>
      <c r="H61" s="78">
        <v>0</v>
      </c>
      <c r="I61" s="148"/>
      <c r="J61" s="78">
        <v>0</v>
      </c>
    </row>
    <row r="62" spans="1:10" ht="21.75">
      <c r="A62" s="95" t="s">
        <v>141</v>
      </c>
      <c r="B62" s="99"/>
      <c r="D62" s="73">
        <f>'[72]A5 CF Conso '!$G$146</f>
        <v>260662400</v>
      </c>
      <c r="E62" s="78"/>
      <c r="F62" s="78">
        <v>584663800</v>
      </c>
      <c r="G62" s="78"/>
      <c r="H62" s="65">
        <f>'[73]A5 31.03.66'!$F$159</f>
        <v>47723000</v>
      </c>
      <c r="J62" s="65">
        <v>562414000</v>
      </c>
    </row>
    <row r="63" spans="1:10" ht="21.75">
      <c r="A63" s="95" t="s">
        <v>142</v>
      </c>
      <c r="B63" s="99"/>
      <c r="D63" s="73">
        <f>'[72]A5 CF Conso '!$G$147</f>
        <v>-426839030</v>
      </c>
      <c r="E63" s="78"/>
      <c r="F63" s="78">
        <v>-134220000</v>
      </c>
      <c r="G63" s="78"/>
      <c r="H63" s="65">
        <f>'[73]A5 31.03.66'!$F$160</f>
        <v>-272139030</v>
      </c>
      <c r="J63" s="65">
        <v>-134220000</v>
      </c>
    </row>
    <row r="64" spans="1:10" ht="21.75">
      <c r="A64" s="95" t="s">
        <v>143</v>
      </c>
      <c r="B64" s="99"/>
      <c r="D64" s="73">
        <v>0</v>
      </c>
      <c r="E64" s="78"/>
      <c r="F64" s="78">
        <v>0</v>
      </c>
      <c r="G64" s="78"/>
      <c r="H64" s="65">
        <v>0</v>
      </c>
      <c r="J64" s="65">
        <v>54000000</v>
      </c>
    </row>
    <row r="65" spans="1:10" ht="21.75">
      <c r="A65" s="95" t="s">
        <v>144</v>
      </c>
      <c r="B65" s="99"/>
      <c r="D65" s="73">
        <f>'[72]A5 CF Conso '!$G$172</f>
        <v>-533288</v>
      </c>
      <c r="E65" s="78"/>
      <c r="F65" s="78">
        <v>-347618</v>
      </c>
      <c r="G65" s="78"/>
      <c r="H65" s="65">
        <v>0</v>
      </c>
      <c r="J65" s="65">
        <v>0</v>
      </c>
    </row>
    <row r="66" spans="1:10" ht="21.75">
      <c r="A66" s="95" t="s">
        <v>159</v>
      </c>
      <c r="B66" s="99"/>
      <c r="D66" s="73">
        <v>0</v>
      </c>
      <c r="E66" s="78"/>
      <c r="F66" s="78">
        <v>-800000</v>
      </c>
      <c r="G66" s="78"/>
      <c r="H66" s="65">
        <v>0</v>
      </c>
      <c r="J66" s="65">
        <v>0</v>
      </c>
    </row>
    <row r="67" spans="1:10" ht="22.5" customHeight="1">
      <c r="A67" s="22" t="s">
        <v>145</v>
      </c>
      <c r="D67" s="70">
        <f>SUM(D57:D66)</f>
        <v>-149582904</v>
      </c>
      <c r="E67" s="78"/>
      <c r="F67" s="70">
        <f>SUM(F57:F66)</f>
        <v>449296182</v>
      </c>
      <c r="G67" s="78"/>
      <c r="H67" s="70">
        <f>SUM(H57:H66)</f>
        <v>-273416030</v>
      </c>
      <c r="J67" s="70">
        <f>SUM(J57:J66)</f>
        <v>618414000</v>
      </c>
    </row>
    <row r="68" spans="1:10" ht="22.5" customHeight="1">
      <c r="A68" s="110"/>
      <c r="D68" s="65"/>
      <c r="E68" s="78"/>
      <c r="F68" s="65"/>
      <c r="G68" s="78"/>
      <c r="H68" s="65"/>
      <c r="J68" s="65"/>
    </row>
    <row r="69" spans="1:10" ht="22.5" customHeight="1">
      <c r="A69" s="129" t="s">
        <v>146</v>
      </c>
      <c r="B69" s="103"/>
      <c r="D69" s="78">
        <f>ROUND(+D38+D54+D67,)</f>
        <v>23546722</v>
      </c>
      <c r="E69" s="78"/>
      <c r="F69" s="78">
        <f>ROUND(+F38+F54+F67,2)</f>
        <v>24797400</v>
      </c>
      <c r="G69" s="78"/>
      <c r="H69" s="78">
        <f>ROUND(+H38+H54+H67,2)</f>
        <v>-37920221</v>
      </c>
      <c r="J69" s="78">
        <f>ROUND(+J38+J54+J67,2)</f>
        <v>11851434</v>
      </c>
    </row>
    <row r="70" spans="1:10" ht="22.5" customHeight="1">
      <c r="A70" s="95" t="s">
        <v>200</v>
      </c>
      <c r="D70" s="78">
        <f>BS!F12</f>
        <v>289290376</v>
      </c>
      <c r="E70" s="78"/>
      <c r="F70" s="78">
        <v>114962624</v>
      </c>
      <c r="G70" s="78"/>
      <c r="H70" s="78">
        <f>BS!J12</f>
        <v>254653084</v>
      </c>
      <c r="J70" s="78">
        <v>6609824</v>
      </c>
    </row>
    <row r="71" spans="1:10" ht="22.5" customHeight="1" thickBot="1">
      <c r="A71" s="106" t="s">
        <v>201</v>
      </c>
      <c r="D71" s="79">
        <f>SUM(D69:D70)</f>
        <v>312837098</v>
      </c>
      <c r="E71" s="78"/>
      <c r="F71" s="79">
        <f>SUM(F69:F70)</f>
        <v>139760024</v>
      </c>
      <c r="G71" s="78"/>
      <c r="H71" s="79">
        <f>SUM(H69:H70)</f>
        <v>216732863</v>
      </c>
      <c r="J71" s="79">
        <f>SUM(J69:J70)</f>
        <v>18461258</v>
      </c>
    </row>
    <row r="72" spans="1:10" ht="22.5" customHeight="1" thickTop="1">
      <c r="A72" s="106"/>
      <c r="D72" s="20"/>
      <c r="F72" s="20"/>
      <c r="H72" s="20"/>
      <c r="J72" s="20"/>
    </row>
    <row r="73" spans="1:10" ht="22.5" hidden="1" customHeight="1">
      <c r="A73" s="106" t="s">
        <v>147</v>
      </c>
      <c r="D73" s="20"/>
      <c r="F73" s="20"/>
      <c r="H73" s="20"/>
      <c r="J73" s="20"/>
    </row>
    <row r="74" spans="1:10" ht="22.5" hidden="1" customHeight="1">
      <c r="A74" s="22" t="s">
        <v>148</v>
      </c>
      <c r="D74" s="20"/>
      <c r="F74" s="20"/>
      <c r="H74" s="20"/>
      <c r="J74" s="20"/>
    </row>
    <row r="75" spans="1:10" ht="22.5" hidden="1" customHeight="1">
      <c r="A75" s="104" t="s">
        <v>149</v>
      </c>
      <c r="D75" s="20">
        <v>0</v>
      </c>
      <c r="F75" s="20">
        <v>0</v>
      </c>
      <c r="H75" s="20">
        <v>0</v>
      </c>
      <c r="J75" s="20">
        <v>0</v>
      </c>
    </row>
    <row r="76" spans="1:10" ht="22.5" hidden="1" customHeight="1">
      <c r="A76" s="95" t="s">
        <v>150</v>
      </c>
      <c r="D76" s="26">
        <v>0</v>
      </c>
      <c r="F76" s="26">
        <v>0</v>
      </c>
      <c r="H76" s="26">
        <v>0</v>
      </c>
      <c r="J76" s="26">
        <v>0</v>
      </c>
    </row>
    <row r="77" spans="1:10" ht="22.5" hidden="1" customHeight="1">
      <c r="A77" s="95" t="s">
        <v>11</v>
      </c>
      <c r="D77" s="26">
        <v>0</v>
      </c>
      <c r="E77" s="148"/>
      <c r="F77" s="148">
        <v>0</v>
      </c>
      <c r="G77" s="148"/>
      <c r="H77" s="26">
        <v>0</v>
      </c>
      <c r="I77" s="148"/>
      <c r="J77" s="148">
        <v>0</v>
      </c>
    </row>
    <row r="78" spans="1:10" ht="22.5" customHeight="1">
      <c r="D78" s="95"/>
      <c r="E78" s="95"/>
      <c r="F78" s="95"/>
      <c r="G78" s="95"/>
      <c r="H78" s="95"/>
      <c r="I78" s="95"/>
      <c r="J78" s="95"/>
    </row>
    <row r="79" spans="1:10" ht="22.5" customHeight="1">
      <c r="D79" s="26">
        <f>D71-BS!D12</f>
        <v>0</v>
      </c>
      <c r="F79" s="26">
        <f>139760024-F71</f>
        <v>0</v>
      </c>
      <c r="H79" s="26">
        <f>H71-BS!H12</f>
        <v>0</v>
      </c>
      <c r="J79" s="26">
        <f>18461258-J71</f>
        <v>0</v>
      </c>
    </row>
    <row r="87" ht="21.75"/>
  </sheetData>
  <mergeCells count="12">
    <mergeCell ref="A1:J1"/>
    <mergeCell ref="A2:J2"/>
    <mergeCell ref="D7:F7"/>
    <mergeCell ref="H7:J7"/>
    <mergeCell ref="A3:J3"/>
    <mergeCell ref="A4:J4"/>
    <mergeCell ref="A40:J40"/>
    <mergeCell ref="A41:J41"/>
    <mergeCell ref="D46:F46"/>
    <mergeCell ref="H46:J46"/>
    <mergeCell ref="A42:J42"/>
    <mergeCell ref="A43:J43"/>
  </mergeCells>
  <pageMargins left="0.75" right="0.32" top="0.7" bottom="0.7" header="0.511811023622047" footer="0.4"/>
  <pageSetup paperSize="9" scale="80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829003EE1204A85B2A3EA01DBB9D7" ma:contentTypeVersion="11" ma:contentTypeDescription="Create a new document." ma:contentTypeScope="" ma:versionID="97be56b229e1747c9fdd8d48b1772fb4">
  <xsd:schema xmlns:xsd="http://www.w3.org/2001/XMLSchema" xmlns:xs="http://www.w3.org/2001/XMLSchema" xmlns:p="http://schemas.microsoft.com/office/2006/metadata/properties" xmlns:ns2="dc4276e9-cfdc-4e63-a8b5-75fc9b24e02a" xmlns:ns3="8f30d40f-13b6-4c65-a2be-96eec95a6ed3" targetNamespace="http://schemas.microsoft.com/office/2006/metadata/properties" ma:root="true" ma:fieldsID="3723bc7368935107b7347aa11943ae8e" ns2:_="" ns3:_="">
    <xsd:import namespace="dc4276e9-cfdc-4e63-a8b5-75fc9b24e02a"/>
    <xsd:import namespace="8f30d40f-13b6-4c65-a2be-96eec95a6ed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276e9-cfdc-4e63-a8b5-75fc9b24e02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0d40f-13b6-4c65-a2be-96eec95a6e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49e319f-0318-42a4-8416-a2f1cc98e460}" ma:internalName="TaxCatchAll" ma:showField="CatchAllData" ma:web="8f30d40f-13b6-4c65-a2be-96eec95a6e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c4276e9-cfdc-4e63-a8b5-75fc9b24e02a" xsi:nil="true"/>
    <Preparer_x0020_Sign_x002d_off xmlns="dc4276e9-cfdc-4e63-a8b5-75fc9b24e02a" xsi:nil="true"/>
    <lcf76f155ced4ddcb4097134ff3c332f xmlns="dc4276e9-cfdc-4e63-a8b5-75fc9b24e02a">
      <Terms xmlns="http://schemas.microsoft.com/office/infopath/2007/PartnerControls"/>
    </lcf76f155ced4ddcb4097134ff3c332f>
    <TaxCatchAll xmlns="8f30d40f-13b6-4c65-a2be-96eec95a6ed3" xsi:nil="true"/>
  </documentManagement>
</p:properties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492DB-2352-4F03-BAF5-9604FF611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276e9-cfdc-4e63-a8b5-75fc9b24e02a"/>
    <ds:schemaRef ds:uri="8f30d40f-13b6-4c65-a2be-96eec95a6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c4276e9-cfdc-4e63-a8b5-75fc9b24e02a"/>
    <ds:schemaRef ds:uri="8f30d40f-13b6-4c65-a2be-96eec95a6ed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User2 Lastname</cp:lastModifiedBy>
  <cp:revision/>
  <cp:lastPrinted>2023-05-11T07:13:21Z</cp:lastPrinted>
  <dcterms:created xsi:type="dcterms:W3CDTF">2013-04-22T09:49:20Z</dcterms:created>
  <dcterms:modified xsi:type="dcterms:W3CDTF">2023-05-11T07:13:24Z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0x010100F12829003EE1204A85B2A3EA01DBB9D7</vt:lpwstr>
  </property>
  <property fmtid="{D5CDD505-2E9C-101B-9397-08002B2CF9AE}" pid="3" name="MediaServiceImageTags">
    <vt:lpwstr/>
  </property>
</Properties>
</file>