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2566/Q1'66/A5_2023_Q1_FS Tempate/A5G-Mar'66_จากคอม 12.5.66/"/>
    </mc:Choice>
  </mc:AlternateContent>
  <xr:revisionPtr revIDLastSave="1" documentId="13_ncr:1_{DF438527-E328-4DF5-8339-9C2BFBB191F6}" xr6:coauthVersionLast="47" xr6:coauthVersionMax="47" xr10:uidLastSave="{861EF6DE-1DA6-4944-BCD7-028FAE7B7E36}"/>
  <bookViews>
    <workbookView xWindow="-108" yWindow="-108" windowWidth="23256" windowHeight="12456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BS!$A$1:$J$90</definedName>
    <definedName name="_xlnm.Print_Area" localSheetId="4">CF!$A$1:$K$77</definedName>
    <definedName name="_xlnm.Print_Area" localSheetId="3">'EQ เฉพาะ'!$A$1:$L$22</definedName>
    <definedName name="_xlnm.Print_Area" localSheetId="1">PL!$A$1:$K$53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5" l="1"/>
  <c r="H25" i="5"/>
  <c r="D25" i="5"/>
  <c r="D35" i="5" s="1"/>
  <c r="J72" i="5"/>
  <c r="H72" i="5"/>
  <c r="F72" i="5"/>
  <c r="D72" i="5"/>
  <c r="D58" i="5"/>
  <c r="F25" i="5" l="1"/>
  <c r="J19" i="4"/>
  <c r="J13" i="4"/>
  <c r="D32" i="6"/>
  <c r="D15" i="6"/>
  <c r="J86" i="1"/>
  <c r="H86" i="1"/>
  <c r="F86" i="1"/>
  <c r="D86" i="1"/>
  <c r="J51" i="1" l="1"/>
  <c r="F51" i="1"/>
  <c r="H51" i="1"/>
  <c r="D51" i="1"/>
  <c r="J29" i="1" l="1"/>
  <c r="H29" i="1"/>
  <c r="F29" i="1"/>
  <c r="D29" i="1"/>
  <c r="J17" i="1"/>
  <c r="J30" i="1" s="1"/>
  <c r="H17" i="1"/>
  <c r="F17" i="1"/>
  <c r="F30" i="1" s="1"/>
  <c r="D17" i="1"/>
  <c r="H58" i="5"/>
  <c r="F58" i="5"/>
  <c r="J58" i="5"/>
  <c r="D30" i="1" l="1"/>
  <c r="H30" i="1"/>
  <c r="H19" i="4"/>
  <c r="H14" i="4"/>
  <c r="H15" i="4" s="1"/>
  <c r="L13" i="4"/>
  <c r="N16" i="3"/>
  <c r="N17" i="3" s="1"/>
  <c r="T14" i="3"/>
  <c r="P20" i="3"/>
  <c r="R20" i="3" s="1"/>
  <c r="P14" i="3"/>
  <c r="R14" i="3" s="1"/>
  <c r="D16" i="3"/>
  <c r="D17" i="3" s="1"/>
  <c r="N21" i="3"/>
  <c r="J42" i="6"/>
  <c r="H42" i="6"/>
  <c r="F42" i="6"/>
  <c r="D42" i="6"/>
  <c r="L19" i="4" l="1"/>
  <c r="H20" i="4"/>
  <c r="H21" i="4" s="1"/>
  <c r="N22" i="3"/>
  <c r="N23" i="3" s="1"/>
  <c r="T21" i="3" l="1"/>
  <c r="T20" i="3"/>
  <c r="L16" i="3"/>
  <c r="L17" i="3" s="1"/>
  <c r="J16" i="3"/>
  <c r="J17" i="3" s="1"/>
  <c r="H16" i="3"/>
  <c r="H17" i="3" s="1"/>
  <c r="F16" i="3"/>
  <c r="F17" i="3" s="1"/>
  <c r="T16" i="3" l="1"/>
  <c r="T17" i="3" s="1"/>
  <c r="A37" i="6"/>
  <c r="A3" i="3" s="1"/>
  <c r="J15" i="6"/>
  <c r="H15" i="6"/>
  <c r="F15" i="6"/>
  <c r="D59" i="1"/>
  <c r="F59" i="1"/>
  <c r="D14" i="4" l="1"/>
  <c r="D15" i="4" s="1"/>
  <c r="F14" i="4"/>
  <c r="F15" i="4" s="1"/>
  <c r="D20" i="4"/>
  <c r="D21" i="4" s="1"/>
  <c r="F20" i="4"/>
  <c r="F21" i="4" s="1"/>
  <c r="L22" i="3"/>
  <c r="L23" i="3" s="1"/>
  <c r="J22" i="3"/>
  <c r="J23" i="3" s="1"/>
  <c r="H22" i="3"/>
  <c r="H23" i="3" s="1"/>
  <c r="F22" i="3"/>
  <c r="F23" i="3" s="1"/>
  <c r="D22" i="3"/>
  <c r="D23" i="3" s="1"/>
  <c r="T22" i="3"/>
  <c r="T23" i="3" s="1"/>
  <c r="A3" i="4" l="1"/>
  <c r="A3" i="5" s="1"/>
  <c r="A45" i="5" s="1"/>
  <c r="A33" i="1" l="1"/>
  <c r="J59" i="1" l="1"/>
  <c r="H59" i="1"/>
  <c r="H21" i="6" l="1"/>
  <c r="J21" i="6"/>
  <c r="D50" i="5"/>
  <c r="F50" i="5"/>
  <c r="H50" i="5"/>
  <c r="J50" i="5"/>
  <c r="A1" i="3"/>
  <c r="A1" i="4" s="1"/>
  <c r="A1" i="5" s="1"/>
  <c r="A43" i="5" s="1"/>
  <c r="A1" i="6"/>
  <c r="F21" i="6"/>
  <c r="A35" i="1"/>
  <c r="A64" i="1" s="1"/>
  <c r="H27" i="6" l="1"/>
  <c r="J27" i="6"/>
  <c r="F27" i="6"/>
  <c r="A62" i="1"/>
  <c r="F60" i="1"/>
  <c r="H60" i="1"/>
  <c r="J60" i="1"/>
  <c r="J29" i="6" l="1"/>
  <c r="H29" i="6"/>
  <c r="F29" i="6"/>
  <c r="F35" i="5" s="1"/>
  <c r="F39" i="5" s="1"/>
  <c r="H35" i="5" l="1"/>
  <c r="H39" i="5" s="1"/>
  <c r="H74" i="5" s="1"/>
  <c r="H76" i="5" s="1"/>
  <c r="J18" i="4"/>
  <c r="J12" i="4"/>
  <c r="J25" i="5"/>
  <c r="J35" i="5" s="1"/>
  <c r="J39" i="5" s="1"/>
  <c r="J74" i="5" s="1"/>
  <c r="J76" i="5" s="1"/>
  <c r="F46" i="6"/>
  <c r="F32" i="6"/>
  <c r="H32" i="6"/>
  <c r="H50" i="6" s="1"/>
  <c r="J32" i="6"/>
  <c r="J50" i="6" s="1"/>
  <c r="J14" i="4" l="1"/>
  <c r="J15" i="4" s="1"/>
  <c r="L12" i="4"/>
  <c r="L14" i="4" s="1"/>
  <c r="L15" i="4" s="1"/>
  <c r="L18" i="4"/>
  <c r="L20" i="4" s="1"/>
  <c r="L21" i="4" s="1"/>
  <c r="J20" i="4"/>
  <c r="J21" i="4" s="1"/>
  <c r="V15" i="3"/>
  <c r="F50" i="6"/>
  <c r="H46" i="6"/>
  <c r="J46" i="6"/>
  <c r="F74" i="5"/>
  <c r="F76" i="5" s="1"/>
  <c r="P16" i="3" l="1"/>
  <c r="P17" i="3" s="1"/>
  <c r="V14" i="3"/>
  <c r="V16" i="3" s="1"/>
  <c r="V17" i="3" s="1"/>
  <c r="R16" i="3"/>
  <c r="R17" i="3" s="1"/>
  <c r="H88" i="1"/>
  <c r="H89" i="1" l="1"/>
  <c r="J88" i="1"/>
  <c r="J89" i="1" s="1"/>
  <c r="D60" i="1" l="1"/>
  <c r="F88" i="1" l="1"/>
  <c r="F89" i="1" s="1"/>
  <c r="D21" i="6" l="1"/>
  <c r="D27" i="6" l="1"/>
  <c r="D29" i="6" l="1"/>
  <c r="D46" i="6" l="1"/>
  <c r="D39" i="5" l="1"/>
  <c r="P21" i="3"/>
  <c r="R21" i="3" s="1"/>
  <c r="V21" i="3" s="1"/>
  <c r="D50" i="6"/>
  <c r="D74" i="5" l="1"/>
  <c r="D76" i="5" s="1"/>
  <c r="D81" i="5" s="1"/>
  <c r="V20" i="3"/>
  <c r="V22" i="3" s="1"/>
  <c r="V23" i="3" s="1"/>
  <c r="P22" i="3"/>
  <c r="P23" i="3" s="1"/>
  <c r="D88" i="1" l="1"/>
  <c r="D89" i="1" s="1"/>
  <c r="R22" i="3"/>
  <c r="R23" i="3" s="1"/>
</calcChain>
</file>

<file path=xl/sharedStrings.xml><?xml version="1.0" encoding="utf-8"?>
<sst xmlns="http://schemas.openxmlformats.org/spreadsheetml/2006/main" count="301" uniqueCount="198">
  <si>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</si>
  <si>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</si>
  <si>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</si>
  <si>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</si>
  <si>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</si>
  <si>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</si>
  <si>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</si>
  <si>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</si>
  <si>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</si>
  <si>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</si>
  <si>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</si>
  <si>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</si>
  <si>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</si>
  <si>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</si>
  <si>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</si>
  <si>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</si>
  <si>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</si>
  <si>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</si>
  <si>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</si>
  <si>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</si>
  <si>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</si>
  <si>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</si>
  <si>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</si>
  <si>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</si>
  <si>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</si>
  <si>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</si>
  <si>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</si>
  <si>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</si>
  <si>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</si>
  <si>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</si>
  <si>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</si>
  <si>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</si>
  <si>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</si>
  <si>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</si>
  <si>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</si>
  <si>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</si>
  <si>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</si>
  <si>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</si>
  <si>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</si>
  <si>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</si>
  <si>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</si>
  <si>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</si>
  <si>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</si>
  <si>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</si>
  <si>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</si>
  <si>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</si>
  <si>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</si>
  <si>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</si>
  <si>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</si>
  <si>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for the period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</si>
  <si>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</si>
  <si>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</si>
  <si>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</si>
  <si>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</si>
  <si>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</si>
  <si>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</si>
  <si>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</si>
  <si>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</si>
  <si>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</si>
  <si>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</si>
  <si>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</si>
  <si>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</si>
  <si>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</si>
  <si>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</si>
  <si>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</si>
  <si>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</si>
  <si>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</si>
  <si>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Total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</si>
  <si>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</si>
  <si>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</si>
  <si>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</si>
  <si>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</si>
  <si>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</si>
  <si>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</si>
  <si>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</si>
  <si>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</si>
  <si>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</si>
  <si>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</si>
  <si>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</si>
  <si>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</si>
  <si>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</si>
  <si>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</si>
  <si>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</si>
  <si>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</si>
  <si>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</si>
  <si>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</si>
  <si>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</si>
  <si>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</si>
  <si>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</si>
  <si>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</si>
  <si>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</si>
  <si>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</si>
  <si>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</si>
  <si>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</si>
  <si>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</si>
  <si>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</si>
  <si>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</si>
  <si>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</si>
  <si>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</si>
  <si>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</si>
  <si>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</si>
  <si>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</si>
  <si>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</si>
  <si>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</si>
  <si>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</si>
  <si>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</si>
  <si>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</si>
  <si>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</si>
  <si>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</si>
  <si>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</si>
  <si>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</si>
  <si>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</si>
  <si>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</si>
  <si>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</si>
  <si>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</si>
  <si>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</si>
  <si>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</si>
  <si>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9</t>
  </si>
  <si>
    <t>10</t>
  </si>
  <si>
    <t>12</t>
  </si>
  <si>
    <t>14</t>
  </si>
  <si>
    <t>15</t>
  </si>
  <si>
    <t>20</t>
  </si>
  <si>
    <t xml:space="preserve">    Revenues from cancellation of contracts</t>
  </si>
  <si>
    <t>(Audited )</t>
  </si>
  <si>
    <t>Investments in subsidiary</t>
  </si>
  <si>
    <t>Retained earnings (deficit)</t>
  </si>
  <si>
    <t>Deposits for land acquisition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</si>
  <si>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</si>
  <si>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</si>
  <si>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</si>
  <si>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</si>
  <si>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</si>
  <si>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</si>
  <si>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>Balance as at December 31, 2021</t>
  </si>
  <si>
    <t>Balance as at March 31, 2022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</si>
  <si>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</si>
  <si>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</si>
  <si>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</si>
  <si>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</si>
  <si>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Amounts deposit and advance received from customers</t>
  </si>
  <si>
    <t>Proceeds from long-term borrowings from related parties</t>
  </si>
  <si>
    <t>Proceeds from short-term borrowings from related parties</t>
  </si>
  <si>
    <t xml:space="preserve">Proceeds from long-term borrowings from financial institution </t>
  </si>
  <si>
    <t>Dividend paid</t>
  </si>
  <si>
    <t>Dividend received</t>
  </si>
  <si>
    <t>Amortized cost to obtain contracts as expenses</t>
  </si>
  <si>
    <t>Assets from costs obtained from contracts</t>
  </si>
  <si>
    <t>Payments for long-term borrowings from financial institution</t>
  </si>
  <si>
    <t>AS AT MARCH 31, 2023</t>
  </si>
  <si>
    <t>March 31, 2023</t>
  </si>
  <si>
    <t>December 31, 2022</t>
  </si>
  <si>
    <t>4</t>
  </si>
  <si>
    <t>11.1</t>
  </si>
  <si>
    <t>Bank overdrafts and short-term borrowings</t>
  </si>
  <si>
    <t xml:space="preserve">      from financial institutions</t>
  </si>
  <si>
    <t>11.2</t>
  </si>
  <si>
    <t>Debentures</t>
  </si>
  <si>
    <t xml:space="preserve">Difference from changing investment </t>
  </si>
  <si>
    <t xml:space="preserve">   proportion in subsidiary</t>
  </si>
  <si>
    <t>FOR THE THREE-MONTH PERIODS ENDED MARCH  31, 2023</t>
  </si>
  <si>
    <t>Owners of the Company</t>
  </si>
  <si>
    <t>Profit (loss) attributable to:-</t>
  </si>
  <si>
    <t>Total shareholders</t>
  </si>
  <si>
    <t>of the Company</t>
  </si>
  <si>
    <t>Balance as at December 31, 2022</t>
  </si>
  <si>
    <t>Balance as at March 31, 2023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</si>
  <si>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</si>
  <si>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</si>
  <si>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</si>
  <si>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</si>
  <si>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</si>
  <si>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 xml:space="preserve">Decrease (Increase) in deposits at financial institutions </t>
  </si>
  <si>
    <t xml:space="preserve">      with obligations</t>
  </si>
  <si>
    <t>Proceeds from the sale of assets</t>
  </si>
  <si>
    <t>Payments for acquire of intangible assets</t>
  </si>
  <si>
    <t xml:space="preserve">     from financial institutions</t>
  </si>
  <si>
    <t>Costs obtained from contracts with customers</t>
  </si>
  <si>
    <t>Deposits at financial institutions with obligations</t>
  </si>
  <si>
    <t>Plant and equipment</t>
  </si>
  <si>
    <t>Short-term borrowings from related parties</t>
  </si>
  <si>
    <t>Profit (loss) from operating activities</t>
  </si>
  <si>
    <t>Profit (loss) before income tax expenses</t>
  </si>
  <si>
    <t>Income tax revenue (expenses)</t>
  </si>
  <si>
    <t>Total comprehensive income (loss) attributable to:-</t>
  </si>
  <si>
    <t>Adjustment to profit (loss) net cash provided by</t>
  </si>
  <si>
    <t xml:space="preserve">   (used in) from operating activities </t>
  </si>
  <si>
    <t>Deposits for land and projects acquisition</t>
  </si>
  <si>
    <t>Payments for short-term borrowings from related parties</t>
  </si>
  <si>
    <t>Short-term loans to related parties</t>
  </si>
  <si>
    <t>Short-term borrowings from other parties</t>
  </si>
  <si>
    <t xml:space="preserve">    Management income</t>
  </si>
  <si>
    <t>Proceeds from short-term borrowings from other parties</t>
  </si>
  <si>
    <t>Payments for short-term borrowings from other parties</t>
  </si>
  <si>
    <t>Loss (gains) on sales of assets</t>
  </si>
  <si>
    <t>Loss on write-off equipment</t>
  </si>
  <si>
    <t>Finance income received</t>
  </si>
  <si>
    <t xml:space="preserve">Tax expense (income)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</si>
</sst>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0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indexed="8"/>
      <name val="Times New Roman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64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69" fontId="2" fillId="0" borderId="0" applyFont="0" applyFill="0" applyBorder="0" applyAlignment="0" applyProtection="0"/>
    <xf numFmtId="167" fontId="7" fillId="0" borderId="0" applyNumberFormat="0" applyBorder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186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7" fillId="0" borderId="0"/>
    <xf numFmtId="187" fontId="5" fillId="0" borderId="0"/>
    <xf numFmtId="187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188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190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91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196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179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2">
    <xf numFmtId="0" fontId="0" fillId="0" borderId="0" xfId="0"/>
    <xf numFmtId="0" fontId="72" fillId="0" borderId="0" xfId="0" applyFont="1" applyAlignment="1">
      <alignment horizontal="center"/>
    </xf>
    <xf numFmtId="49" fontId="71" fillId="0" borderId="0" xfId="0" applyNumberFormat="1" applyFont="1" applyAlignment="1">
      <alignment horizontal="center"/>
    </xf>
    <xf numFmtId="172" fontId="73" fillId="0" borderId="0" xfId="0" applyNumberFormat="1" applyFont="1" applyAlignment="1">
      <alignment horizontal="center"/>
    </xf>
    <xf numFmtId="0" fontId="71" fillId="0" borderId="0" xfId="0" applyFont="1"/>
    <xf numFmtId="171" fontId="71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172" fontId="71" fillId="0" borderId="20" xfId="0" applyNumberFormat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169" fontId="71" fillId="0" borderId="0" xfId="106" applyFont="1" applyFill="1" applyBorder="1"/>
    <xf numFmtId="171" fontId="71" fillId="0" borderId="0" xfId="0" applyNumberFormat="1" applyFont="1"/>
    <xf numFmtId="192" fontId="71" fillId="0" borderId="0" xfId="106" applyNumberFormat="1" applyFont="1" applyFill="1" applyBorder="1"/>
    <xf numFmtId="49" fontId="73" fillId="0" borderId="0" xfId="0" quotePrefix="1" applyNumberFormat="1" applyFont="1" applyAlignment="1">
      <alignment horizontal="center"/>
    </xf>
    <xf numFmtId="192" fontId="71" fillId="0" borderId="0" xfId="106" applyNumberFormat="1" applyFont="1" applyFill="1" applyBorder="1" applyAlignment="1">
      <alignment horizontal="center"/>
    </xf>
    <xf numFmtId="192" fontId="71" fillId="0" borderId="0" xfId="106" applyNumberFormat="1" applyFont="1" applyFill="1" applyBorder="1" applyProtection="1"/>
    <xf numFmtId="49" fontId="71" fillId="0" borderId="0" xfId="0" applyNumberFormat="1" applyFont="1" applyAlignment="1">
      <alignment horizontal="left"/>
    </xf>
    <xf numFmtId="49" fontId="73" fillId="0" borderId="0" xfId="0" applyNumberFormat="1" applyFont="1" applyAlignment="1">
      <alignment horizontal="center"/>
    </xf>
    <xf numFmtId="192" fontId="71" fillId="0" borderId="6" xfId="106" applyNumberFormat="1" applyFont="1" applyFill="1" applyBorder="1"/>
    <xf numFmtId="192" fontId="71" fillId="0" borderId="0" xfId="106" applyNumberFormat="1" applyFont="1" applyFill="1" applyAlignment="1">
      <alignment horizontal="center"/>
    </xf>
    <xf numFmtId="192" fontId="71" fillId="0" borderId="0" xfId="106" applyNumberFormat="1" applyFont="1" applyFill="1" applyBorder="1" applyAlignment="1" applyProtection="1">
      <alignment horizontal="center"/>
    </xf>
    <xf numFmtId="192" fontId="71" fillId="0" borderId="0" xfId="106" applyNumberFormat="1" applyFont="1" applyFill="1" applyBorder="1" applyAlignment="1">
      <alignment horizontal="right"/>
    </xf>
    <xf numFmtId="192" fontId="71" fillId="0" borderId="20" xfId="106" applyNumberFormat="1" applyFont="1" applyFill="1" applyBorder="1"/>
    <xf numFmtId="169" fontId="71" fillId="0" borderId="0" xfId="106" applyFont="1" applyFill="1" applyBorder="1" applyProtection="1"/>
    <xf numFmtId="172" fontId="73" fillId="0" borderId="0" xfId="0" applyNumberFormat="1" applyFont="1"/>
    <xf numFmtId="172" fontId="71" fillId="0" borderId="0" xfId="0" applyNumberFormat="1" applyFont="1"/>
    <xf numFmtId="169" fontId="71" fillId="0" borderId="0" xfId="106" applyFont="1" applyFill="1"/>
    <xf numFmtId="192" fontId="71" fillId="0" borderId="0" xfId="106" applyNumberFormat="1" applyFont="1" applyFill="1"/>
    <xf numFmtId="192" fontId="71" fillId="0" borderId="0" xfId="106" applyNumberFormat="1" applyFont="1" applyFill="1" applyAlignment="1">
      <alignment horizontal="right"/>
    </xf>
    <xf numFmtId="192" fontId="71" fillId="0" borderId="21" xfId="106" applyNumberFormat="1" applyFont="1" applyFill="1" applyBorder="1"/>
    <xf numFmtId="172" fontId="71" fillId="0" borderId="0" xfId="0" applyNumberFormat="1" applyFont="1" applyAlignment="1">
      <alignment horizontal="center"/>
    </xf>
    <xf numFmtId="169" fontId="71" fillId="0" borderId="0" xfId="106" applyFont="1" applyFill="1" applyAlignment="1"/>
    <xf numFmtId="169" fontId="71" fillId="0" borderId="0" xfId="106" applyFont="1" applyFill="1" applyBorder="1" applyAlignment="1"/>
    <xf numFmtId="192" fontId="71" fillId="0" borderId="0" xfId="106" applyNumberFormat="1" applyFont="1" applyFill="1" applyAlignment="1"/>
    <xf numFmtId="172" fontId="72" fillId="0" borderId="0" xfId="0" applyNumberFormat="1" applyFont="1" applyAlignment="1">
      <alignment horizontal="center"/>
    </xf>
    <xf numFmtId="0" fontId="72" fillId="0" borderId="0" xfId="0" applyFont="1"/>
    <xf numFmtId="171" fontId="72" fillId="0" borderId="0" xfId="0" applyNumberFormat="1" applyFont="1" applyAlignment="1">
      <alignment horizontal="center"/>
    </xf>
    <xf numFmtId="172" fontId="74" fillId="0" borderId="0" xfId="0" applyNumberFormat="1" applyFont="1" applyAlignment="1">
      <alignment horizontal="center"/>
    </xf>
    <xf numFmtId="0" fontId="73" fillId="0" borderId="0" xfId="0" applyFont="1"/>
    <xf numFmtId="169" fontId="71" fillId="0" borderId="0" xfId="106" applyFont="1" applyFill="1" applyBorder="1" applyAlignment="1">
      <alignment horizontal="center"/>
    </xf>
    <xf numFmtId="169" fontId="72" fillId="0" borderId="0" xfId="106" applyFont="1" applyFill="1" applyAlignment="1" applyProtection="1">
      <alignment horizontal="center"/>
    </xf>
    <xf numFmtId="172" fontId="76" fillId="0" borderId="0" xfId="0" applyNumberFormat="1" applyFont="1" applyAlignment="1">
      <alignment horizontal="center"/>
    </xf>
    <xf numFmtId="1" fontId="71" fillId="0" borderId="6" xfId="0" quotePrefix="1" applyNumberFormat="1" applyFont="1" applyBorder="1" applyAlignment="1">
      <alignment horizontal="center"/>
    </xf>
    <xf numFmtId="1" fontId="71" fillId="0" borderId="0" xfId="0" applyNumberFormat="1" applyFont="1" applyAlignment="1">
      <alignment horizontal="center"/>
    </xf>
    <xf numFmtId="1" fontId="76" fillId="0" borderId="0" xfId="106" applyNumberFormat="1" applyFont="1" applyFill="1" applyAlignment="1">
      <alignment horizontal="center"/>
    </xf>
    <xf numFmtId="169" fontId="71" fillId="0" borderId="0" xfId="106" quotePrefix="1" applyFont="1" applyFill="1" applyBorder="1" applyAlignment="1" applyProtection="1">
      <alignment horizontal="center" vertical="center" wrapText="1"/>
    </xf>
    <xf numFmtId="172" fontId="77" fillId="0" borderId="0" xfId="0" applyNumberFormat="1" applyFont="1" applyAlignment="1">
      <alignment horizontal="center"/>
    </xf>
    <xf numFmtId="169" fontId="71" fillId="0" borderId="0" xfId="106" quotePrefix="1" applyFont="1" applyFill="1" applyBorder="1" applyAlignment="1" applyProtection="1">
      <alignment horizontal="center"/>
    </xf>
    <xf numFmtId="169" fontId="71" fillId="0" borderId="0" xfId="106" applyFont="1" applyFill="1" applyBorder="1" applyAlignment="1" applyProtection="1">
      <alignment horizontal="center"/>
    </xf>
    <xf numFmtId="169" fontId="76" fillId="0" borderId="0" xfId="106" applyFont="1" applyFill="1" applyAlignment="1">
      <alignment horizontal="center"/>
    </xf>
    <xf numFmtId="192" fontId="71" fillId="0" borderId="0" xfId="106" quotePrefix="1" applyNumberFormat="1" applyFont="1" applyFill="1" applyBorder="1" applyAlignment="1" applyProtection="1">
      <alignment horizontal="center"/>
    </xf>
    <xf numFmtId="192" fontId="76" fillId="0" borderId="0" xfId="106" applyNumberFormat="1" applyFont="1" applyFill="1" applyAlignment="1">
      <alignment horizontal="center"/>
    </xf>
    <xf numFmtId="173" fontId="73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left"/>
    </xf>
    <xf numFmtId="192" fontId="71" fillId="0" borderId="0" xfId="0" applyNumberFormat="1" applyFont="1"/>
    <xf numFmtId="171" fontId="71" fillId="0" borderId="0" xfId="0" applyNumberFormat="1" applyFont="1" applyAlignment="1">
      <alignment horizontal="left"/>
    </xf>
    <xf numFmtId="0" fontId="73" fillId="0" borderId="0" xfId="0" applyFont="1" applyAlignment="1">
      <alignment horizontal="center"/>
    </xf>
    <xf numFmtId="173" fontId="71" fillId="0" borderId="0" xfId="0" applyNumberFormat="1" applyFont="1" applyAlignment="1">
      <alignment horizontal="center"/>
    </xf>
    <xf numFmtId="171" fontId="72" fillId="0" borderId="0" xfId="0" applyNumberFormat="1" applyFont="1" applyAlignment="1">
      <alignment horizontal="left"/>
    </xf>
    <xf numFmtId="175" fontId="71" fillId="0" borderId="0" xfId="106" applyNumberFormat="1" applyFont="1" applyFill="1" applyBorder="1"/>
    <xf numFmtId="175" fontId="71" fillId="0" borderId="0" xfId="106" applyNumberFormat="1" applyFont="1" applyFill="1"/>
    <xf numFmtId="175" fontId="71" fillId="0" borderId="0" xfId="106" applyNumberFormat="1" applyFont="1" applyFill="1" applyBorder="1" applyProtection="1"/>
    <xf numFmtId="171" fontId="72" fillId="0" borderId="0" xfId="0" applyNumberFormat="1" applyFont="1"/>
    <xf numFmtId="172" fontId="71" fillId="0" borderId="0" xfId="0" quotePrefix="1" applyNumberFormat="1" applyFont="1" applyAlignment="1">
      <alignment horizontal="center"/>
    </xf>
    <xf numFmtId="199" fontId="71" fillId="0" borderId="0" xfId="106" applyNumberFormat="1" applyFont="1" applyFill="1" applyBorder="1"/>
    <xf numFmtId="174" fontId="73" fillId="0" borderId="0" xfId="0" applyNumberFormat="1" applyFont="1" applyAlignment="1">
      <alignment horizontal="right"/>
    </xf>
    <xf numFmtId="174" fontId="73" fillId="0" borderId="0" xfId="0" quotePrefix="1" applyNumberFormat="1" applyFont="1" applyAlignment="1">
      <alignment horizontal="left"/>
    </xf>
    <xf numFmtId="174" fontId="73" fillId="0" borderId="0" xfId="0" applyNumberFormat="1" applyFont="1" applyAlignment="1">
      <alignment horizontal="left"/>
    </xf>
    <xf numFmtId="174" fontId="71" fillId="0" borderId="0" xfId="347" applyNumberFormat="1" applyFont="1" applyAlignment="1">
      <alignment horizontal="left"/>
    </xf>
    <xf numFmtId="174" fontId="71" fillId="0" borderId="0" xfId="0" applyNumberFormat="1" applyFont="1" applyAlignment="1">
      <alignment horizontal="left"/>
    </xf>
    <xf numFmtId="49" fontId="71" fillId="0" borderId="0" xfId="0" quotePrefix="1" applyNumberFormat="1" applyFont="1" applyAlignment="1">
      <alignment horizontal="center"/>
    </xf>
    <xf numFmtId="169" fontId="72" fillId="0" borderId="0" xfId="106" applyFont="1" applyFill="1" applyBorder="1" applyAlignment="1">
      <alignment horizontal="center"/>
    </xf>
    <xf numFmtId="0" fontId="71" fillId="0" borderId="20" xfId="0" quotePrefix="1" applyFont="1" applyBorder="1" applyAlignment="1">
      <alignment horizontal="center"/>
    </xf>
    <xf numFmtId="169" fontId="71" fillId="0" borderId="0" xfId="106" quotePrefix="1" applyFont="1" applyFill="1" applyBorder="1" applyAlignment="1">
      <alignment horizontal="center"/>
    </xf>
    <xf numFmtId="169" fontId="76" fillId="0" borderId="0" xfId="106" applyFont="1" applyFill="1" applyBorder="1" applyAlignment="1">
      <alignment horizontal="center"/>
    </xf>
    <xf numFmtId="174" fontId="74" fillId="0" borderId="0" xfId="0" applyNumberFormat="1" applyFont="1" applyAlignment="1">
      <alignment horizontal="left"/>
    </xf>
    <xf numFmtId="0" fontId="78" fillId="0" borderId="0" xfId="0" applyFont="1" applyAlignment="1">
      <alignment horizontal="center"/>
    </xf>
    <xf numFmtId="172" fontId="72" fillId="0" borderId="0" xfId="0" applyNumberFormat="1" applyFont="1"/>
    <xf numFmtId="169" fontId="71" fillId="0" borderId="0" xfId="106" applyFont="1" applyFill="1" applyBorder="1" applyAlignment="1">
      <alignment horizontal="center" wrapText="1" shrinkToFit="1"/>
    </xf>
    <xf numFmtId="0" fontId="71" fillId="0" borderId="0" xfId="0" applyFont="1" applyAlignment="1">
      <alignment horizontal="center" wrapText="1" shrinkToFit="1"/>
    </xf>
    <xf numFmtId="0" fontId="71" fillId="0" borderId="0" xfId="0" applyFont="1" applyAlignment="1">
      <alignment horizontal="right"/>
    </xf>
    <xf numFmtId="169" fontId="71" fillId="0" borderId="20" xfId="106" applyFont="1" applyFill="1" applyBorder="1" applyAlignment="1">
      <alignment horizontal="center" wrapText="1" shrinkToFit="1"/>
    </xf>
    <xf numFmtId="0" fontId="71" fillId="0" borderId="20" xfId="0" applyFont="1" applyBorder="1" applyAlignment="1">
      <alignment horizontal="center"/>
    </xf>
    <xf numFmtId="169" fontId="71" fillId="0" borderId="20" xfId="106" applyFont="1" applyFill="1" applyBorder="1" applyAlignment="1">
      <alignment horizontal="center"/>
    </xf>
    <xf numFmtId="192" fontId="71" fillId="0" borderId="0" xfId="106" applyNumberFormat="1" applyFont="1" applyFill="1" applyBorder="1" applyAlignment="1">
      <alignment horizontal="center" wrapText="1" shrinkToFit="1"/>
    </xf>
    <xf numFmtId="192" fontId="71" fillId="0" borderId="0" xfId="106" applyNumberFormat="1" applyFont="1" applyFill="1" applyBorder="1" applyAlignment="1">
      <alignment horizontal="center" vertical="center"/>
    </xf>
    <xf numFmtId="192" fontId="71" fillId="0" borderId="23" xfId="106" applyNumberFormat="1" applyFont="1" applyFill="1" applyBorder="1"/>
    <xf numFmtId="192" fontId="71" fillId="0" borderId="24" xfId="106" applyNumberFormat="1" applyFont="1" applyFill="1" applyBorder="1"/>
    <xf numFmtId="201" fontId="71" fillId="0" borderId="0" xfId="106" applyNumberFormat="1" applyFont="1" applyFill="1" applyBorder="1"/>
    <xf numFmtId="192" fontId="71" fillId="0" borderId="23" xfId="106" applyNumberFormat="1" applyFont="1" applyFill="1" applyBorder="1" applyAlignment="1">
      <alignment horizontal="right"/>
    </xf>
    <xf numFmtId="192" fontId="71" fillId="0" borderId="24" xfId="106" applyNumberFormat="1" applyFont="1" applyFill="1" applyBorder="1" applyAlignment="1">
      <alignment horizontal="right"/>
    </xf>
    <xf numFmtId="200" fontId="71" fillId="0" borderId="0" xfId="313" applyNumberFormat="1" applyFont="1"/>
    <xf numFmtId="177" fontId="71" fillId="0" borderId="0" xfId="331" applyNumberFormat="1" applyFont="1"/>
    <xf numFmtId="169" fontId="71" fillId="0" borderId="0" xfId="106" applyFont="1" applyFill="1" applyBorder="1" applyAlignment="1">
      <alignment horizontal="center" shrinkToFit="1"/>
    </xf>
    <xf numFmtId="169" fontId="71" fillId="0" borderId="20" xfId="106" applyFont="1" applyFill="1" applyBorder="1" applyAlignment="1">
      <alignment horizontal="center" shrinkToFit="1"/>
    </xf>
    <xf numFmtId="192" fontId="71" fillId="0" borderId="25" xfId="106" applyNumberFormat="1" applyFont="1" applyFill="1" applyBorder="1"/>
    <xf numFmtId="169" fontId="71" fillId="0" borderId="25" xfId="106" applyFont="1" applyFill="1" applyBorder="1" applyAlignment="1">
      <alignment horizontal="center" wrapText="1" shrinkToFit="1"/>
    </xf>
    <xf numFmtId="192" fontId="71" fillId="0" borderId="23" xfId="106" applyNumberFormat="1" applyFont="1" applyBorder="1"/>
    <xf numFmtId="192" fontId="71" fillId="0" borderId="24" xfId="106" applyNumberFormat="1" applyFont="1" applyBorder="1"/>
    <xf numFmtId="192" fontId="71" fillId="0" borderId="26" xfId="106" applyNumberFormat="1" applyFont="1" applyFill="1" applyBorder="1"/>
    <xf numFmtId="173" fontId="73" fillId="0" borderId="0" xfId="0" quotePrefix="1" applyNumberFormat="1" applyFont="1" applyAlignment="1">
      <alignment horizontal="center"/>
    </xf>
    <xf numFmtId="174" fontId="72" fillId="0" borderId="0" xfId="0" quotePrefix="1" applyNumberFormat="1" applyFont="1" applyAlignment="1">
      <alignment horizontal="left"/>
    </xf>
    <xf numFmtId="49" fontId="72" fillId="0" borderId="0" xfId="0" applyNumberFormat="1" applyFont="1" applyAlignment="1">
      <alignment horizontal="center"/>
    </xf>
    <xf numFmtId="199" fontId="71" fillId="0" borderId="22" xfId="106" applyNumberFormat="1" applyFont="1" applyFill="1" applyBorder="1"/>
    <xf numFmtId="174" fontId="71" fillId="0" borderId="0" xfId="0" applyNumberFormat="1" applyFont="1"/>
    <xf numFmtId="174" fontId="74" fillId="0" borderId="0" xfId="0" applyNumberFormat="1" applyFont="1"/>
    <xf numFmtId="177" fontId="71" fillId="0" borderId="0" xfId="0" applyNumberFormat="1" applyFont="1"/>
    <xf numFmtId="192" fontId="71" fillId="0" borderId="0" xfId="106" applyNumberFormat="1" applyFont="1" applyFill="1" applyBorder="1" applyAlignment="1"/>
    <xf numFmtId="174" fontId="73" fillId="0" borderId="0" xfId="0" applyNumberFormat="1" applyFont="1"/>
    <xf numFmtId="174" fontId="72" fillId="0" borderId="0" xfId="0" applyNumberFormat="1" applyFont="1"/>
    <xf numFmtId="0" fontId="71" fillId="0" borderId="6" xfId="0" quotePrefix="1" applyFont="1" applyBorder="1" applyAlignment="1">
      <alignment horizontal="center"/>
    </xf>
    <xf numFmtId="0" fontId="76" fillId="0" borderId="0" xfId="0" applyFont="1" applyAlignment="1">
      <alignment horizontal="centerContinuous"/>
    </xf>
    <xf numFmtId="169" fontId="73" fillId="0" borderId="0" xfId="106" applyFont="1" applyFill="1" applyAlignment="1">
      <alignment horizontal="center"/>
    </xf>
    <xf numFmtId="38" fontId="72" fillId="0" borderId="0" xfId="0" applyNumberFormat="1" applyFont="1" applyAlignment="1">
      <alignment horizontal="center"/>
    </xf>
    <xf numFmtId="43" fontId="72" fillId="0" borderId="0" xfId="0" applyNumberFormat="1" applyFont="1" applyAlignment="1">
      <alignment horizontal="center"/>
    </xf>
    <xf numFmtId="0" fontId="71" fillId="0" borderId="0" xfId="0" applyFont="1" applyAlignment="1">
      <alignment horizontal="center" vertical="center"/>
    </xf>
    <xf numFmtId="169" fontId="71" fillId="0" borderId="0" xfId="106" applyFont="1" applyFill="1" applyBorder="1" applyAlignment="1">
      <alignment horizontal="center" vertical="center"/>
    </xf>
    <xf numFmtId="169" fontId="71" fillId="0" borderId="20" xfId="106" applyFont="1" applyFill="1" applyBorder="1" applyAlignment="1">
      <alignment horizontal="center" vertical="center"/>
    </xf>
    <xf numFmtId="43" fontId="71" fillId="0" borderId="0" xfId="0" applyNumberFormat="1" applyFont="1"/>
    <xf numFmtId="169" fontId="75" fillId="0" borderId="0" xfId="0" applyNumberFormat="1" applyFont="1"/>
    <xf numFmtId="0" fontId="71" fillId="0" borderId="20" xfId="0" applyFont="1" applyBorder="1"/>
    <xf numFmtId="192" fontId="72" fillId="0" borderId="0" xfId="0" applyNumberFormat="1" applyFont="1" applyAlignment="1">
      <alignment horizontal="center"/>
    </xf>
    <xf numFmtId="172" fontId="71" fillId="0" borderId="20" xfId="0" quotePrefix="1" applyNumberFormat="1" applyFont="1" applyBorder="1" applyAlignment="1">
      <alignment horizontal="center"/>
    </xf>
    <xf numFmtId="49" fontId="72" fillId="0" borderId="0" xfId="0" applyNumberFormat="1" applyFont="1" applyAlignment="1">
      <alignment horizontal="left"/>
    </xf>
    <xf numFmtId="49" fontId="71" fillId="0" borderId="0" xfId="0" applyNumberFormat="1" applyFont="1"/>
    <xf numFmtId="192" fontId="71" fillId="0" borderId="0" xfId="106" applyNumberFormat="1" applyFont="1" applyFill="1" applyBorder="1" applyAlignment="1" applyProtection="1">
      <alignment horizontal="right"/>
    </xf>
    <xf numFmtId="49" fontId="72" fillId="0" borderId="0" xfId="0" applyNumberFormat="1" applyFont="1"/>
    <xf numFmtId="192" fontId="73" fillId="0" borderId="0" xfId="106" applyNumberFormat="1" applyFont="1" applyFill="1" applyBorder="1" applyAlignment="1">
      <alignment horizontal="center"/>
    </xf>
    <xf numFmtId="192" fontId="71" fillId="0" borderId="20" xfId="106" applyNumberFormat="1" applyFont="1" applyFill="1" applyBorder="1" applyAlignment="1">
      <alignment horizontal="right"/>
    </xf>
    <xf numFmtId="192" fontId="71" fillId="0" borderId="22" xfId="106" applyNumberFormat="1" applyFont="1" applyFill="1" applyBorder="1"/>
    <xf numFmtId="192" fontId="71" fillId="0" borderId="22" xfId="106" applyNumberFormat="1" applyFont="1" applyFill="1" applyBorder="1" applyProtection="1"/>
    <xf numFmtId="49" fontId="71" fillId="0" borderId="0" xfId="1434" applyNumberFormat="1" applyFont="1" applyAlignment="1">
      <alignment horizontal="left"/>
    </xf>
    <xf numFmtId="169" fontId="71" fillId="0" borderId="0" xfId="106" applyFont="1" applyFill="1" applyProtection="1"/>
    <xf numFmtId="49" fontId="71" fillId="0" borderId="0" xfId="0" quotePrefix="1" applyNumberFormat="1" applyFont="1" applyAlignment="1">
      <alignment horizontal="left"/>
    </xf>
    <xf numFmtId="49" fontId="71" fillId="0" borderId="0" xfId="0" quotePrefix="1" applyNumberFormat="1" applyFont="1"/>
    <xf numFmtId="49" fontId="74" fillId="0" borderId="0" xfId="0" applyNumberFormat="1" applyFont="1" applyAlignment="1">
      <alignment horizontal="left"/>
    </xf>
    <xf numFmtId="192" fontId="73" fillId="0" borderId="0" xfId="106" applyNumberFormat="1" applyFont="1" applyFill="1" applyAlignment="1">
      <alignment horizontal="center"/>
    </xf>
    <xf numFmtId="172" fontId="73" fillId="0" borderId="0" xfId="0" quotePrefix="1" applyNumberFormat="1" applyFont="1" applyAlignment="1">
      <alignment horizontal="center"/>
    </xf>
    <xf numFmtId="192" fontId="71" fillId="0" borderId="0" xfId="106" applyNumberFormat="1" applyFont="1" applyFill="1" applyProtection="1"/>
    <xf numFmtId="192" fontId="73" fillId="0" borderId="0" xfId="106" quotePrefix="1" applyNumberFormat="1" applyFont="1" applyFill="1" applyBorder="1" applyAlignment="1">
      <alignment horizontal="center"/>
    </xf>
    <xf numFmtId="192" fontId="71" fillId="0" borderId="22" xfId="106" applyNumberFormat="1" applyFont="1" applyFill="1" applyBorder="1" applyAlignment="1">
      <alignment horizontal="center"/>
    </xf>
    <xf numFmtId="192" fontId="71" fillId="0" borderId="1" xfId="106" applyNumberFormat="1" applyFont="1" applyFill="1" applyBorder="1"/>
    <xf numFmtId="49" fontId="72" fillId="0" borderId="0" xfId="0" quotePrefix="1" applyNumberFormat="1" applyFont="1" applyAlignment="1">
      <alignment horizontal="left"/>
    </xf>
    <xf numFmtId="169" fontId="71" fillId="0" borderId="0" xfId="106" applyFont="1" applyFill="1" applyAlignment="1">
      <alignment horizontal="center"/>
    </xf>
    <xf numFmtId="175" fontId="71" fillId="0" borderId="0" xfId="106" applyNumberFormat="1" applyFont="1" applyFill="1" applyAlignment="1"/>
    <xf numFmtId="175" fontId="71" fillId="0" borderId="0" xfId="0" applyNumberFormat="1" applyFont="1" applyAlignment="1">
      <alignment horizontal="center"/>
    </xf>
    <xf numFmtId="175" fontId="71" fillId="0" borderId="0" xfId="106" applyNumberFormat="1" applyFont="1" applyFill="1" applyBorder="1" applyAlignment="1"/>
    <xf numFmtId="49" fontId="73" fillId="0" borderId="0" xfId="0" applyNumberFormat="1" applyFont="1"/>
    <xf numFmtId="175" fontId="73" fillId="0" borderId="0" xfId="106" applyNumberFormat="1" applyFont="1" applyFill="1"/>
    <xf numFmtId="192" fontId="73" fillId="0" borderId="0" xfId="106" applyNumberFormat="1" applyFont="1" applyFill="1"/>
    <xf numFmtId="175" fontId="73" fillId="0" borderId="0" xfId="106" applyNumberFormat="1" applyFont="1" applyFill="1" applyBorder="1"/>
    <xf numFmtId="171" fontId="73" fillId="0" borderId="0" xfId="0" applyNumberFormat="1" applyFont="1"/>
    <xf numFmtId="169" fontId="71" fillId="0" borderId="0" xfId="106" applyFont="1" applyFill="1" applyAlignment="1">
      <alignment horizontal="right"/>
    </xf>
    <xf numFmtId="192" fontId="71" fillId="0" borderId="25" xfId="106" applyNumberFormat="1" applyFont="1" applyFill="1" applyBorder="1" applyAlignment="1">
      <alignment horizontal="right"/>
    </xf>
    <xf numFmtId="192" fontId="71" fillId="0" borderId="1" xfId="106" applyNumberFormat="1" applyFont="1" applyFill="1" applyBorder="1" applyAlignment="1"/>
    <xf numFmtId="192" fontId="71" fillId="0" borderId="6" xfId="106" applyNumberFormat="1" applyFont="1" applyFill="1" applyBorder="1" applyAlignment="1"/>
    <xf numFmtId="192" fontId="71" fillId="0" borderId="21" xfId="106" applyNumberFormat="1" applyFont="1" applyFill="1" applyBorder="1" applyAlignment="1"/>
    <xf numFmtId="0" fontId="72" fillId="0" borderId="0" xfId="0" applyFont="1" applyAlignment="1">
      <alignment horizontal="center"/>
    </xf>
    <xf numFmtId="0" fontId="72" fillId="0" borderId="20" xfId="0" applyFont="1" applyBorder="1" applyAlignment="1">
      <alignment horizontal="center"/>
    </xf>
    <xf numFmtId="49" fontId="72" fillId="0" borderId="0" xfId="0" applyNumberFormat="1" applyFont="1" applyAlignment="1">
      <alignment horizontal="center"/>
    </xf>
    <xf numFmtId="0" fontId="71" fillId="0" borderId="25" xfId="0" applyFont="1" applyBorder="1" applyAlignment="1">
      <alignment horizontal="center"/>
    </xf>
    <xf numFmtId="0" fontId="72" fillId="0" borderId="25" xfId="0" applyFont="1" applyBorder="1" applyAlignment="1">
      <alignment horizontal="center"/>
    </xf>
    <xf numFmtId="0" fontId="71" fillId="0" borderId="27" xfId="0" applyFont="1" applyBorder="1" applyAlignment="1">
      <alignment horizontal="center" vertic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[0.00] 2" xfId="1464" xr:uid="{C233ADF4-783A-4C03-87DE-F8A59D06932D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4 2" xfId="1465" xr:uid="{79C5C03C-18DD-4292-AA6E-2115AE0CDB79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2 3" xfId="1467" xr:uid="{F2AD8B16-2342-4173-B82F-CB50E8F6EB1E}"/>
    <cellStyle name="Comma 15 3" xfId="116" xr:uid="{00000000-0005-0000-0000-000073000000}"/>
    <cellStyle name="Comma 15 3 2" xfId="117" xr:uid="{00000000-0005-0000-0000-000074000000}"/>
    <cellStyle name="Comma 15 3 2 2" xfId="1469" xr:uid="{DEBF1CDD-1112-40C9-ABD1-85C2D2023604}"/>
    <cellStyle name="Comma 15 3 3" xfId="1468" xr:uid="{13498087-DF7C-44BD-9A33-81156775C61B}"/>
    <cellStyle name="Comma 15 4" xfId="1466" xr:uid="{D44A20CB-1338-48A1-99A8-E1ACF0B312EF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6 2 2" xfId="1471" xr:uid="{5AD77FA5-76BE-487E-8399-ED4F0FEC68BC}"/>
    <cellStyle name="Comma 16 3" xfId="1470" xr:uid="{88AE9F2F-5AB9-4761-A0AD-6405D7464FBA}"/>
    <cellStyle name="Comma 17" xfId="121" xr:uid="{00000000-0005-0000-0000-000078000000}"/>
    <cellStyle name="Comma 17 2" xfId="122" xr:uid="{00000000-0005-0000-0000-000079000000}"/>
    <cellStyle name="Comma 17 2 2" xfId="1473" xr:uid="{849FEE17-40CD-428C-8D9A-7FB85EC54AB7}"/>
    <cellStyle name="Comma 17 3" xfId="1472" xr:uid="{647F4E1B-A957-42DF-8232-9301DAE99F78}"/>
    <cellStyle name="Comma 18" xfId="123" xr:uid="{00000000-0005-0000-0000-00007A000000}"/>
    <cellStyle name="Comma 18 2" xfId="1474" xr:uid="{558EF6B7-BF0A-4456-934B-58ACE8810737}"/>
    <cellStyle name="Comma 19" xfId="124" xr:uid="{00000000-0005-0000-0000-00007B000000}"/>
    <cellStyle name="Comma 19 2" xfId="125" xr:uid="{00000000-0005-0000-0000-00007C000000}"/>
    <cellStyle name="Comma 19 2 2" xfId="1476" xr:uid="{1305C0F0-38F1-4818-B11E-1221D6D0B3AB}"/>
    <cellStyle name="Comma 19 3" xfId="1475" xr:uid="{03D18AD1-18AB-43D8-AAAA-3B91CD270D99}"/>
    <cellStyle name="Comma 2" xfId="126" xr:uid="{00000000-0005-0000-0000-00007D000000}"/>
    <cellStyle name="Comma 2 10" xfId="127" xr:uid="{00000000-0005-0000-0000-00007E000000}"/>
    <cellStyle name="Comma 2 10 2" xfId="1478" xr:uid="{8FCF979E-76A4-4D06-B948-1B7646CC44CD}"/>
    <cellStyle name="Comma 2 11" xfId="128" xr:uid="{00000000-0005-0000-0000-00007F000000}"/>
    <cellStyle name="Comma 2 11 2" xfId="1479" xr:uid="{8928CC6C-ED90-44ED-B053-58F7B97944D7}"/>
    <cellStyle name="Comma 2 12" xfId="129" xr:uid="{00000000-0005-0000-0000-000080000000}"/>
    <cellStyle name="Comma 2 12 2" xfId="1480" xr:uid="{A04DDE92-7BE2-44ED-B82D-53EC1C76265C}"/>
    <cellStyle name="Comma 2 13" xfId="130" xr:uid="{00000000-0005-0000-0000-000081000000}"/>
    <cellStyle name="Comma 2 13 2" xfId="1481" xr:uid="{4AEDFE95-A8A0-4864-BCF3-88DB10E5B725}"/>
    <cellStyle name="Comma 2 14" xfId="131" xr:uid="{00000000-0005-0000-0000-000082000000}"/>
    <cellStyle name="Comma 2 14 2" xfId="1482" xr:uid="{55FC5812-4480-4E43-B42F-604510F2CB38}"/>
    <cellStyle name="Comma 2 15" xfId="132" xr:uid="{00000000-0005-0000-0000-000083000000}"/>
    <cellStyle name="Comma 2 15 2" xfId="1483" xr:uid="{736460B3-E3D6-465B-8A7B-9028886561DD}"/>
    <cellStyle name="Comma 2 16" xfId="133" xr:uid="{00000000-0005-0000-0000-000084000000}"/>
    <cellStyle name="Comma 2 16 2" xfId="1484" xr:uid="{2302CFA0-5360-4166-AD82-CF2C656BFA6C}"/>
    <cellStyle name="Comma 2 17" xfId="134" xr:uid="{00000000-0005-0000-0000-000085000000}"/>
    <cellStyle name="Comma 2 18" xfId="135" xr:uid="{00000000-0005-0000-0000-000086000000}"/>
    <cellStyle name="Comma 2 18 2" xfId="1485" xr:uid="{B177ACD2-51CD-4877-BC17-A5210B01B8A7}"/>
    <cellStyle name="Comma 2 19" xfId="136" xr:uid="{00000000-0005-0000-0000-000087000000}"/>
    <cellStyle name="Comma 2 19 2" xfId="1486" xr:uid="{4E86F919-4E0D-463B-8D48-5979E453C646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 4 3" xfId="1487" xr:uid="{9B625096-D8A2-4882-8C42-CCD921DE213B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20 2" xfId="1488" xr:uid="{B4D45783-7300-49EA-8A74-225B427FF8BF}"/>
    <cellStyle name="Comma 2 21" xfId="1477" xr:uid="{58D4D10D-138B-42A5-92C1-A7A293E4C100}"/>
    <cellStyle name="Comma 2 3" xfId="146" xr:uid="{00000000-0005-0000-0000-000091000000}"/>
    <cellStyle name="Comma 2 4" xfId="147" xr:uid="{00000000-0005-0000-0000-000092000000}"/>
    <cellStyle name="Comma 2 4 2" xfId="1489" xr:uid="{76585595-842E-473E-97AE-35078148F7F1}"/>
    <cellStyle name="Comma 2 5" xfId="148" xr:uid="{00000000-0005-0000-0000-000093000000}"/>
    <cellStyle name="Comma 2 5 2" xfId="1490" xr:uid="{8C633A82-97A4-4127-A279-4D8CFF92AA7E}"/>
    <cellStyle name="Comma 2 6" xfId="149" xr:uid="{00000000-0005-0000-0000-000094000000}"/>
    <cellStyle name="Comma 2 6 2" xfId="1491" xr:uid="{82687002-DE5A-4A8F-9DB1-63E566E69C2F}"/>
    <cellStyle name="Comma 2 7" xfId="150" xr:uid="{00000000-0005-0000-0000-000095000000}"/>
    <cellStyle name="Comma 2 7 2" xfId="151" xr:uid="{00000000-0005-0000-0000-000096000000}"/>
    <cellStyle name="Comma 2 7 2 2" xfId="1493" xr:uid="{77914A3B-CC72-4D7D-B4DE-2D877EEAB763}"/>
    <cellStyle name="Comma 2 7 3" xfId="1492" xr:uid="{7B6A33A4-6B8E-4C67-AFA4-CC77B5C33A49}"/>
    <cellStyle name="Comma 2 8" xfId="152" xr:uid="{00000000-0005-0000-0000-000097000000}"/>
    <cellStyle name="Comma 2 8 2" xfId="1494" xr:uid="{327681DD-09DE-4412-BA3F-B9D4C6F0424B}"/>
    <cellStyle name="Comma 2 9" xfId="153" xr:uid="{00000000-0005-0000-0000-000098000000}"/>
    <cellStyle name="Comma 2 9 2" xfId="1495" xr:uid="{D68ACA5E-4695-40D9-AA39-7DA10D774C3B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0 2 2" xfId="1496" xr:uid="{2441A7A2-90C5-408A-A95C-C70327901CA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2 2 2" xfId="1498" xr:uid="{D28D0251-2180-4087-B73E-342C3C0B55C4}"/>
    <cellStyle name="Comma 3 2 3" xfId="1497" xr:uid="{57EA5964-B8C8-47F0-A288-0DF58F71EB93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1 2" xfId="1499" xr:uid="{3E5CD755-58F2-4158-9B38-0F077D97DCE4}"/>
    <cellStyle name="Comma 32" xfId="175" xr:uid="{00000000-0005-0000-0000-0000AE000000}"/>
    <cellStyle name="Comma 32 2" xfId="1500" xr:uid="{33BD4BF7-61B8-4C1F-9416-5122CD2607A1}"/>
    <cellStyle name="Comma 33" xfId="176" xr:uid="{00000000-0005-0000-0000-0000AF000000}"/>
    <cellStyle name="Comma 33 2" xfId="1501" xr:uid="{7E2C9B50-F633-4E7D-A129-099DB4364A95}"/>
    <cellStyle name="Comma 34" xfId="177" xr:uid="{00000000-0005-0000-0000-0000B0000000}"/>
    <cellStyle name="Comma 34 2" xfId="1502" xr:uid="{6AF6330F-7536-4E8C-8697-978802DA8D92}"/>
    <cellStyle name="Comma 4" xfId="178" xr:uid="{00000000-0005-0000-0000-0000B1000000}"/>
    <cellStyle name="Comma 4 2" xfId="179" xr:uid="{00000000-0005-0000-0000-0000B2000000}"/>
    <cellStyle name="Comma 4 2 2" xfId="1503" xr:uid="{96F6399E-31DD-4D19-AB6B-947BBCEF0ADF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 2 2" xfId="1504" xr:uid="{3E424D7C-2E65-47B0-9384-99ED5443EBFA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6 4 2" xfId="1505" xr:uid="{798FBF83-AAB2-44B0-87FF-5F8FEE6CE944}"/>
    <cellStyle name="Comma 7" xfId="192" xr:uid="{00000000-0005-0000-0000-0000BF000000}"/>
    <cellStyle name="Comma 7 2" xfId="193" xr:uid="{00000000-0005-0000-0000-0000C0000000}"/>
    <cellStyle name="Comma 7 2 2" xfId="1506" xr:uid="{670F6FC4-15B9-4B85-8A63-307D7D037BC1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8 2 2" xfId="1507" xr:uid="{83035E14-048E-4C1D-8AE6-6937FBFDED2C}"/>
    <cellStyle name="Comma 9" xfId="197" xr:uid="{00000000-0005-0000-0000-0000C4000000}"/>
    <cellStyle name="Comma 9 2" xfId="198" xr:uid="{00000000-0005-0000-0000-0000C5000000}"/>
    <cellStyle name="Comma 9 2 2" xfId="1508" xr:uid="{7B39CB5B-834F-426B-A255-0891279B732A}"/>
    <cellStyle name="Comma 9 3" xfId="199" xr:uid="{00000000-0005-0000-0000-0000C6000000}"/>
    <cellStyle name="Comma 9 3 2" xfId="1509" xr:uid="{79698896-EC3A-4BB4-B1CF-56204BBFF039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17 2" xfId="1510" xr:uid="{8DCECC7C-42EC-44D5-9D96-8AF63AF19E48}"/>
    <cellStyle name="Currency 2" xfId="211" xr:uid="{00000000-0005-0000-0000-0000D2000000}"/>
    <cellStyle name="Currency 2 2" xfId="212" xr:uid="{00000000-0005-0000-0000-0000D3000000}"/>
    <cellStyle name="Currency 2 2 2" xfId="1511" xr:uid="{AA5C96E8-69E9-4845-969D-10699470B90C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er2 2" xfId="1448" xr:uid="{8025CB88-96F5-4B5F-905D-ACE8092CF8FA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6 3" xfId="1512" xr:uid="{FB9F0D90-CD77-49E5-AAA6-BF74EC22685A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19 2" xfId="1513" xr:uid="{54CCDCE9-8CAC-4271-AEB6-3CEC81B65EF3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49" xr:uid="{D02ACC28-5724-44C5-A1D6-38415518620F}"/>
    <cellStyle name="Normal 22" xfId="326" xr:uid="{00000000-0005-0000-0000-000046010000}"/>
    <cellStyle name="Normal 23" xfId="327" xr:uid="{00000000-0005-0000-0000-000047010000}"/>
    <cellStyle name="Normal 23 2" xfId="1515" xr:uid="{F9108EBD-3C89-404D-B0F6-F828D9507240}"/>
    <cellStyle name="Normal 24" xfId="328" xr:uid="{00000000-0005-0000-0000-000048010000}"/>
    <cellStyle name="Normal 25" xfId="329" xr:uid="{00000000-0005-0000-0000-000049010000}"/>
    <cellStyle name="Normal 25 2" xfId="1516" xr:uid="{2FE7D817-FF15-4A28-93DE-89DD547B606B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4 4" xfId="1517" xr:uid="{88D85082-DB4D-4357-B2E4-5829B8176FDC}"/>
    <cellStyle name="Normal 5" xfId="338" xr:uid="{00000000-0005-0000-0000-000052010000}"/>
    <cellStyle name="Normal 5 2" xfId="339" xr:uid="{00000000-0005-0000-0000-000053010000}"/>
    <cellStyle name="Normal 5 3" xfId="1518" xr:uid="{C3CBE7B5-1A68-4DDB-B98C-0D61C847ECA4}"/>
    <cellStyle name="Normal 6" xfId="340" xr:uid="{00000000-0005-0000-0000-000054010000}"/>
    <cellStyle name="Normal 6 2" xfId="1519" xr:uid="{6064CF40-F8AF-4AB4-8475-0EF213BD03B5}"/>
    <cellStyle name="Normal 7" xfId="341" xr:uid="{00000000-0005-0000-0000-000055010000}"/>
    <cellStyle name="Normal 7 2" xfId="1520" xr:uid="{6A11685A-C036-44CB-9150-E649381C1ACB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8 3 2" xfId="1450" xr:uid="{6A792A0C-B451-4669-837C-C5F6D11AAC04}"/>
    <cellStyle name="Normal 8 4" xfId="1521" xr:uid="{1803D3B0-FDDD-4592-946C-F37660545E72}"/>
    <cellStyle name="Normal 9" xfId="345" xr:uid="{00000000-0005-0000-0000-000059010000}"/>
    <cellStyle name="Normal 9 2" xfId="346" xr:uid="{00000000-0005-0000-0000-00005A010000}"/>
    <cellStyle name="Normal 9 3" xfId="1522" xr:uid="{D30A7E93-DFEC-4B10-808E-E0AF82DACA67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2 2" xfId="1451" xr:uid="{1F9B4AE6-0DBA-481C-A126-769F52126076}"/>
    <cellStyle name="Note 3" xfId="350" xr:uid="{00000000-0005-0000-0000-00005E010000}"/>
    <cellStyle name="Note 3 2" xfId="1452" xr:uid="{89EE239D-6D99-4B6D-91B6-CCA3D7D47FDB}"/>
    <cellStyle name="Note 4" xfId="351" xr:uid="{00000000-0005-0000-0000-00005F010000}"/>
    <cellStyle name="Note 4 2" xfId="1453" xr:uid="{C2C0E501-EC7E-4D64-859F-D6105B14CD47}"/>
    <cellStyle name="Output 2" xfId="352" xr:uid="{00000000-0005-0000-0000-000060010000}"/>
    <cellStyle name="Output 2 2" xfId="1454" xr:uid="{11CD0238-782E-49F4-A5DF-42241D17C96F}"/>
    <cellStyle name="Output 3" xfId="353" xr:uid="{00000000-0005-0000-0000-000061010000}"/>
    <cellStyle name="Output 3 2" xfId="1455" xr:uid="{B5048DF0-D231-4BB6-93DA-4AAB89375EEC}"/>
    <cellStyle name="Output 4" xfId="354" xr:uid="{00000000-0005-0000-0000-000062010000}"/>
    <cellStyle name="Output 4 2" xfId="1456" xr:uid="{D878DF38-CB0C-4BF3-A9C5-24FAAFEC3652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2 2" xfId="1457" xr:uid="{0A34D2E3-58ED-48FA-B78A-AE0AFAE704B3}"/>
    <cellStyle name="Total 3" xfId="420" xr:uid="{00000000-0005-0000-0000-0000A4010000}"/>
    <cellStyle name="Total 3 2" xfId="1458" xr:uid="{BFEB2CDB-67CE-41A9-8B97-CEBB5F2420E0}"/>
    <cellStyle name="Total 4" xfId="421" xr:uid="{00000000-0005-0000-0000-0000A5010000}"/>
    <cellStyle name="Total 4 2" xfId="1459" xr:uid="{BA5E9C0E-C236-4576-975A-68300857F763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8 2" xfId="1524" xr:uid="{60A6ACE2-087B-4B98-BE58-4FD854BB4FC6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2 2" xfId="1526" xr:uid="{DB0F65EE-7984-472B-AE75-A550B1599EDB}"/>
    <cellStyle name="เครื่องหมายจุลภาค 2 3" xfId="445" xr:uid="{00000000-0005-0000-0000-0000BC010000}"/>
    <cellStyle name="เครื่องหมายจุลภาค 2 4" xfId="1525" xr:uid="{AB3D62A7-AAAD-48BA-ADE7-3C4FAF8029D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1 2" xfId="1527" xr:uid="{FB498BE2-7FF6-4213-8A6E-45F316CD40B5}"/>
    <cellStyle name="เครื่องหมายจุลภาค 22" xfId="448" xr:uid="{00000000-0005-0000-0000-0000BF010000}"/>
    <cellStyle name="เครื่องหมายจุลภาค 22 2" xfId="1528" xr:uid="{7FE56D45-9564-43D5-AB59-1E7FE26706D7}"/>
    <cellStyle name="เครื่องหมายจุลภาค 23" xfId="449" xr:uid="{00000000-0005-0000-0000-0000C0010000}"/>
    <cellStyle name="เครื่องหมายจุลภาค 23 2" xfId="1529" xr:uid="{81975FF7-DD27-4A64-8E5E-D3B27663EA76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29 2" xfId="1530" xr:uid="{0482F318-55A1-485C-9658-79BD9E7CE837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 2 2" xfId="1532" xr:uid="{CF261334-B3B1-4227-87D2-9AD78737128C}"/>
    <cellStyle name="เครื่องหมายจุลภาค 3 3" xfId="1531" xr:uid="{08F5C622-5307-4A28-A4E9-D32AC2742227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5 2" xfId="1533" xr:uid="{D2560DCC-3F75-4879-A5ED-E13683C153F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6 3" xfId="1534" xr:uid="{C397C81B-EF30-4E02-97F2-8EC0A6647A0F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จุลภาค" xfId="106" builtinId="3"/>
    <cellStyle name="จุลภาค 2" xfId="1463" xr:uid="{64C2A0C6-C3A7-4FFD-BD81-213DF5B13B0E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" xfId="0" builtinId="0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18 2" xfId="1460" xr:uid="{690BA2D7-E4B2-4C1A-B923-B06DBA56B88C}"/>
    <cellStyle name="ปกติ 19" xfId="1462" xr:uid="{B455D0BB-7FB4-48F3-86A9-DC21496C5AD3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20" xfId="1536" xr:uid="{540B3549-88DF-4DD6-BCB7-A05DDE1CD759}"/>
    <cellStyle name="ปกติ 21" xfId="1556" xr:uid="{D4DCC438-4809-463D-B289-4932AD8D9568}"/>
    <cellStyle name="ปกติ 22" xfId="1523" xr:uid="{3256E664-6E68-44AF-8C9C-FDA1B8048969}"/>
    <cellStyle name="ปกติ 23" xfId="1555" xr:uid="{3E2BF623-E26E-49B9-ACF1-2ECAB48BB2E1}"/>
    <cellStyle name="ปกติ 24" xfId="1548" xr:uid="{3A855929-E851-4683-9439-C5E548586CD9}"/>
    <cellStyle name="ปกติ 25" xfId="1559" xr:uid="{19D3FA91-C43A-4A68-9727-2E56E5E3E804}"/>
    <cellStyle name="ปกติ 26" xfId="1514" xr:uid="{04F52C05-9C0A-4A4A-A7D5-C09AAC45C965}"/>
    <cellStyle name="ปกติ 27" xfId="1561" xr:uid="{CF374B9F-05DA-4ABA-ADE2-74CC6761A46B}"/>
    <cellStyle name="ปกติ 28" xfId="1538" xr:uid="{1181F7E1-A0A0-414B-BFF5-9188992B6671}"/>
    <cellStyle name="ปกติ 29" xfId="1560" xr:uid="{33D23BB9-D5CA-4A38-B353-09DC1881585D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30" xfId="1539" xr:uid="{73232934-0C16-4B7F-8580-ECEE0D852230}"/>
    <cellStyle name="ปกติ 31" xfId="1558" xr:uid="{9D17CB28-73FA-4DA7-ADB9-DA93BBFC65C3}"/>
    <cellStyle name="ปกติ 32" xfId="1540" xr:uid="{96F58F87-BDFF-40B8-B124-74BE1A226B72}"/>
    <cellStyle name="ปกติ 33" xfId="1557" xr:uid="{49B628CD-68A5-44B5-AF37-77659BC9F307}"/>
    <cellStyle name="ปกติ 34" xfId="1562" xr:uid="{193CDF45-7B05-4FF1-A4D0-0F1238C3D298}"/>
    <cellStyle name="ปกติ 35" xfId="1543" xr:uid="{FF69C56C-51D3-47C5-8343-43501F0F2052}"/>
    <cellStyle name="ปกติ 36" xfId="1541" xr:uid="{49F430C3-826F-4A93-978C-03E5C0130ED3}"/>
    <cellStyle name="ปกติ 37" xfId="1563" xr:uid="{126B2E79-38C8-49EE-8D27-05B3A023A238}"/>
    <cellStyle name="ปกติ 38" xfId="1549" xr:uid="{6F8FAF3C-3137-4983-9760-4373BF610BF7}"/>
    <cellStyle name="ปกติ 39" xfId="1566" xr:uid="{0DD3B148-40C4-417B-9445-2C9502ACBE6C}"/>
    <cellStyle name="ปกติ 4" xfId="1051" xr:uid="{00000000-0005-0000-0000-000018040000}"/>
    <cellStyle name="ปกติ 4 2" xfId="1052" xr:uid="{00000000-0005-0000-0000-000019040000}"/>
    <cellStyle name="ปกติ 4 2 2" xfId="1535" xr:uid="{9B1F3A0E-F17F-4C32-8F5D-70850B5D379D}"/>
    <cellStyle name="ปกติ 40" xfId="1550" xr:uid="{234774C9-8593-4B24-9D59-1F807A9C818B}"/>
    <cellStyle name="ปกติ 41" xfId="1565" xr:uid="{FE8D7B82-4186-45B3-94AE-A5C243C2A5B2}"/>
    <cellStyle name="ปกติ 42" xfId="1551" xr:uid="{E5B4C307-D0B6-4259-A1D4-C5F8173B5720}"/>
    <cellStyle name="ปกติ 43" xfId="1564" xr:uid="{B8733808-88C1-4E1F-A437-A2037205615F}"/>
    <cellStyle name="ปกติ 44" xfId="1569" xr:uid="{682CE6C8-D8AC-4C77-A5C5-15097AB67443}"/>
    <cellStyle name="ปกติ 45" xfId="1546" xr:uid="{C7118C20-9D35-4FCC-B866-F3D375CB1887}"/>
    <cellStyle name="ปกติ 46" xfId="1572" xr:uid="{CBF7E614-FA9A-4BC4-A544-491A5434BA89}"/>
    <cellStyle name="ปกติ 47" xfId="1544" xr:uid="{88CE57C4-0AE9-4A0C-B4F0-814440F7F933}"/>
    <cellStyle name="ปกติ 48" xfId="1573" xr:uid="{995097DA-7860-40B2-95C3-41C2E78ACA9C}"/>
    <cellStyle name="ปกติ 49" xfId="1542" xr:uid="{03D9BA66-4694-41D1-9961-369247ACD30C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50" xfId="1571" xr:uid="{255E2986-4020-43F5-8490-E671FB24C442}"/>
    <cellStyle name="ปกติ 51" xfId="1576" xr:uid="{BA985533-E811-434F-95A8-A9E34333A4D9}"/>
    <cellStyle name="ปกติ 52" xfId="1570" xr:uid="{E6BEC94E-2E53-4E65-9E75-46CE56145B4D}"/>
    <cellStyle name="ปกติ 53" xfId="1575" xr:uid="{80087B23-9164-4BC8-B769-75E65F22D6A5}"/>
    <cellStyle name="ปกติ 54" xfId="1553" xr:uid="{DC7F6B86-E59D-41FA-8E01-0D571185AB0C}"/>
    <cellStyle name="ปกติ 55" xfId="1578" xr:uid="{F0C82B99-5048-4E32-B90F-68F35DD828AC}"/>
    <cellStyle name="ปกติ 56" xfId="1554" xr:uid="{EB2711A4-AD73-4FD0-9304-F3AB35356C2F}"/>
    <cellStyle name="ปกติ 57" xfId="1577" xr:uid="{42E27ADA-0A6C-4603-A2FA-03FE0DDAEA7F}"/>
    <cellStyle name="ปกติ 58" xfId="1568" xr:uid="{2822FB52-22C2-44AA-A211-38E37BA84EED}"/>
    <cellStyle name="ปกติ 59" xfId="1580" xr:uid="{981D19EC-E147-4AEC-97A9-1419CE544C54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60" xfId="1567" xr:uid="{5139D662-1DAA-40B4-82F8-7AFA6D9BAF33}"/>
    <cellStyle name="ปกติ 61" xfId="1579" xr:uid="{D94CCAB0-3167-4519-889B-4A48B96AFB14}"/>
    <cellStyle name="ปกติ 62" xfId="1583" xr:uid="{07BAE74C-9219-47EA-987E-0E3CFEF1C1F7}"/>
    <cellStyle name="ปกติ 63" xfId="1574" xr:uid="{ACEC4E8E-CDCC-4C35-B924-458D9A6351FE}"/>
    <cellStyle name="ปกติ 64" xfId="1582" xr:uid="{629A955A-2099-4F74-B69D-AA7CE310DC37}"/>
    <cellStyle name="ปกติ 65" xfId="1581" xr:uid="{2814D342-C68F-493E-937C-C5A608FAEAA1}"/>
    <cellStyle name="ปกติ 66" xfId="1585" xr:uid="{EF0F80D4-074A-40EA-83C3-C069DA61A3A1}"/>
    <cellStyle name="ปกติ 67" xfId="1545" xr:uid="{C3117522-AD7F-47E0-AC57-3555BDB4D7A4}"/>
    <cellStyle name="ปกติ 68" xfId="1552" xr:uid="{F1874A46-3235-4A31-8BD8-F1BCB862B300}"/>
    <cellStyle name="ปกติ 69" xfId="1587" xr:uid="{60199C9F-850D-4CA9-8B05-6E15D021D58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70" xfId="1586" xr:uid="{5E52FDD1-08BA-4C59-87F2-29EC1359C2FC}"/>
    <cellStyle name="ปกติ 71" xfId="1589" xr:uid="{D0AEEFF1-F522-4C05-B07E-C4C360AD7561}"/>
    <cellStyle name="ปกติ 72" xfId="1547" xr:uid="{E060261E-0532-494D-A0A2-A05DDC443CA4}"/>
    <cellStyle name="ปกติ 73" xfId="1588" xr:uid="{87BC4D42-22F6-4D57-BCEE-5EE5B32818FF}"/>
    <cellStyle name="ปกติ 74" xfId="1584" xr:uid="{D95560A4-F68D-404D-AB70-7E36A4E745E0}"/>
    <cellStyle name="ปกติ 75" xfId="1461" xr:uid="{A9A6054A-EFEF-498D-8A6C-46426CC67D86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เปอร์เซ็นต์ 5" xfId="1537" xr:uid="{12810038-5426-4C60-B511-AA2CDEB707AA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6"/>
  <sheetViews>
    <sheetView tabSelected="1" view="pageBreakPreview" topLeftCell="A13" zoomScaleNormal="92" zoomScaleSheetLayoutView="100" workbookViewId="0">
      <selection activeCell="A66" sqref="A66"/>
    </sheetView>
  </sheetViews>
  <sheetFormatPr defaultColWidth="13.75" defaultRowHeight="21" customHeight="1"/>
  <cols>
    <col min="1" max="1" width="43" style="123" customWidth="1"/>
    <col min="2" max="2" width="6.75" style="23" customWidth="1"/>
    <col min="3" max="3" width="1.75" style="23" customWidth="1"/>
    <col min="4" max="4" width="16.875" style="23" customWidth="1"/>
    <col min="5" max="5" width="1.25" style="24" customWidth="1"/>
    <col min="6" max="6" width="16.875" style="25" customWidth="1"/>
    <col min="7" max="7" width="1.25" style="9" customWidth="1"/>
    <col min="8" max="8" width="16.875" style="26" customWidth="1"/>
    <col min="9" max="9" width="1.25" style="25" customWidth="1"/>
    <col min="10" max="10" width="16.875" style="25" customWidth="1"/>
    <col min="11" max="11" width="1.25" style="10" customWidth="1"/>
    <col min="12" max="16384" width="13.75" style="10"/>
  </cols>
  <sheetData>
    <row r="1" spans="1:10" s="35" customFormat="1" ht="21" customHeight="1">
      <c r="A1" s="156" t="s">
        <v>87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35" customFormat="1" ht="21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35" customFormat="1" ht="21" customHeight="1">
      <c r="A3" s="156" t="s">
        <v>149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35" customFormat="1" ht="21" customHeight="1">
      <c r="A4" s="1"/>
      <c r="B4" s="1"/>
      <c r="C4" s="1"/>
      <c r="D4" s="1"/>
      <c r="E4" s="1"/>
      <c r="F4" s="1"/>
      <c r="G4" s="1"/>
      <c r="H4" s="120"/>
      <c r="I4" s="1"/>
      <c r="J4" s="1"/>
    </row>
    <row r="5" spans="1:10" s="5" customFormat="1" ht="21" customHeight="1">
      <c r="A5" s="2"/>
      <c r="B5" s="3"/>
      <c r="C5" s="3"/>
      <c r="D5" s="3"/>
      <c r="E5" s="29"/>
      <c r="F5" s="4"/>
      <c r="G5" s="4"/>
      <c r="H5" s="53"/>
      <c r="I5" s="4"/>
      <c r="J5" s="79" t="s">
        <v>3</v>
      </c>
    </row>
    <row r="6" spans="1:10" s="5" customFormat="1" ht="21" customHeight="1">
      <c r="A6" s="2"/>
      <c r="D6" s="157" t="s">
        <v>1</v>
      </c>
      <c r="E6" s="157"/>
      <c r="F6" s="157"/>
      <c r="G6" s="6"/>
      <c r="H6" s="157" t="s">
        <v>2</v>
      </c>
      <c r="I6" s="157"/>
      <c r="J6" s="157"/>
    </row>
    <row r="7" spans="1:10" s="5" customFormat="1" ht="21" customHeight="1">
      <c r="A7" s="35" t="s">
        <v>4</v>
      </c>
      <c r="B7" s="7" t="s">
        <v>5</v>
      </c>
      <c r="C7" s="29"/>
      <c r="D7" s="121" t="s">
        <v>150</v>
      </c>
      <c r="E7" s="29"/>
      <c r="F7" s="71" t="s">
        <v>151</v>
      </c>
      <c r="G7" s="8"/>
      <c r="H7" s="121" t="s">
        <v>150</v>
      </c>
      <c r="I7" s="29"/>
      <c r="J7" s="121" t="s">
        <v>151</v>
      </c>
    </row>
    <row r="8" spans="1:10" s="5" customFormat="1" ht="21" customHeight="1">
      <c r="A8" s="35"/>
      <c r="B8" s="29"/>
      <c r="C8" s="29"/>
      <c r="D8" s="29" t="s">
        <v>6</v>
      </c>
      <c r="E8" s="29"/>
      <c r="F8" s="8" t="s">
        <v>124</v>
      </c>
      <c r="G8" s="8"/>
      <c r="H8" s="29" t="s">
        <v>6</v>
      </c>
      <c r="I8" s="29"/>
      <c r="J8" s="8" t="s">
        <v>124</v>
      </c>
    </row>
    <row r="9" spans="1:10" s="5" customFormat="1" ht="21" customHeight="1">
      <c r="A9" s="35"/>
      <c r="B9" s="29"/>
      <c r="C9" s="29"/>
      <c r="D9" s="29" t="s">
        <v>7</v>
      </c>
      <c r="E9" s="24"/>
      <c r="F9" s="10"/>
      <c r="G9" s="9"/>
      <c r="H9" s="29" t="s">
        <v>7</v>
      </c>
      <c r="I9" s="9"/>
      <c r="J9" s="9"/>
    </row>
    <row r="10" spans="1:10" ht="21" customHeight="1">
      <c r="A10" s="122" t="s">
        <v>8</v>
      </c>
      <c r="F10" s="10"/>
      <c r="H10" s="11"/>
      <c r="I10" s="9"/>
      <c r="J10" s="9"/>
    </row>
    <row r="11" spans="1:10" ht="21" customHeight="1">
      <c r="A11" s="123" t="s">
        <v>9</v>
      </c>
      <c r="B11" s="12"/>
      <c r="C11" s="12"/>
      <c r="D11" s="11">
        <v>312837098</v>
      </c>
      <c r="E11" s="13"/>
      <c r="F11" s="11">
        <v>289290376</v>
      </c>
      <c r="G11" s="11"/>
      <c r="H11" s="11">
        <v>216732863</v>
      </c>
      <c r="I11" s="14"/>
      <c r="J11" s="11">
        <v>254653084</v>
      </c>
    </row>
    <row r="12" spans="1:10" ht="21" customHeight="1">
      <c r="A12" s="15" t="s">
        <v>10</v>
      </c>
      <c r="B12" s="12" t="s">
        <v>114</v>
      </c>
      <c r="C12" s="12"/>
      <c r="D12" s="11">
        <v>62447490</v>
      </c>
      <c r="E12" s="13"/>
      <c r="F12" s="11">
        <v>66907827</v>
      </c>
      <c r="G12" s="11"/>
      <c r="H12" s="11">
        <v>44627162</v>
      </c>
      <c r="I12" s="14"/>
      <c r="J12" s="124">
        <v>44026366</v>
      </c>
    </row>
    <row r="13" spans="1:10" ht="21" customHeight="1">
      <c r="A13" s="15" t="s">
        <v>189</v>
      </c>
      <c r="B13" s="12" t="s">
        <v>152</v>
      </c>
      <c r="C13" s="12"/>
      <c r="D13" s="11">
        <v>4488750</v>
      </c>
      <c r="E13" s="13"/>
      <c r="F13" s="11">
        <v>4488750</v>
      </c>
      <c r="G13" s="11"/>
      <c r="H13" s="11">
        <v>4488750</v>
      </c>
      <c r="I13" s="14"/>
      <c r="J13" s="124">
        <v>4488750</v>
      </c>
    </row>
    <row r="14" spans="1:10" ht="21" customHeight="1">
      <c r="A14" s="15" t="s">
        <v>177</v>
      </c>
      <c r="B14" s="12"/>
      <c r="C14" s="12"/>
      <c r="D14" s="11">
        <v>951218</v>
      </c>
      <c r="E14" s="13"/>
      <c r="F14" s="11">
        <v>1028796</v>
      </c>
      <c r="G14" s="11"/>
      <c r="H14" s="124">
        <v>951218</v>
      </c>
      <c r="I14" s="14"/>
      <c r="J14" s="124">
        <v>1028796</v>
      </c>
    </row>
    <row r="15" spans="1:10" ht="21" customHeight="1">
      <c r="A15" s="123" t="s">
        <v>91</v>
      </c>
      <c r="B15" s="12" t="s">
        <v>113</v>
      </c>
      <c r="C15" s="12"/>
      <c r="D15" s="11">
        <v>1548263404</v>
      </c>
      <c r="E15" s="13"/>
      <c r="F15" s="11">
        <v>1463772794</v>
      </c>
      <c r="G15" s="11"/>
      <c r="H15" s="124">
        <v>901745063</v>
      </c>
      <c r="I15" s="14"/>
      <c r="J15" s="124">
        <v>929147719</v>
      </c>
    </row>
    <row r="16" spans="1:10" ht="21" customHeight="1">
      <c r="A16" s="123" t="s">
        <v>127</v>
      </c>
      <c r="B16" s="12" t="s">
        <v>115</v>
      </c>
      <c r="C16" s="12"/>
      <c r="D16" s="11">
        <v>140626425</v>
      </c>
      <c r="E16" s="13"/>
      <c r="F16" s="11">
        <v>198080929</v>
      </c>
      <c r="G16" s="11"/>
      <c r="H16" s="124">
        <v>0</v>
      </c>
      <c r="I16" s="14"/>
      <c r="J16" s="124">
        <v>0</v>
      </c>
    </row>
    <row r="17" spans="1:10" ht="21" customHeight="1">
      <c r="A17" s="125" t="s">
        <v>11</v>
      </c>
      <c r="B17" s="16"/>
      <c r="C17" s="16"/>
      <c r="D17" s="17">
        <f>SUM(D11:D16)</f>
        <v>2069614385</v>
      </c>
      <c r="E17" s="13"/>
      <c r="F17" s="17">
        <f>SUM(F11:F16)</f>
        <v>2023569472</v>
      </c>
      <c r="G17" s="11"/>
      <c r="H17" s="17">
        <f>SUM(H11:H16)</f>
        <v>1168545056</v>
      </c>
      <c r="I17" s="11"/>
      <c r="J17" s="17">
        <f>SUM(J11:J16)</f>
        <v>1233344715</v>
      </c>
    </row>
    <row r="18" spans="1:10" ht="21" customHeight="1">
      <c r="A18" s="15"/>
      <c r="B18" s="16"/>
      <c r="C18" s="16"/>
      <c r="D18" s="126"/>
      <c r="E18" s="13"/>
      <c r="F18" s="13"/>
      <c r="G18" s="11"/>
      <c r="H18" s="11"/>
      <c r="I18" s="11"/>
      <c r="J18" s="11"/>
    </row>
    <row r="19" spans="1:10" ht="21" customHeight="1">
      <c r="A19" s="122" t="s">
        <v>12</v>
      </c>
      <c r="B19" s="16"/>
      <c r="C19" s="16"/>
      <c r="D19" s="126"/>
      <c r="E19" s="13"/>
      <c r="F19" s="11"/>
      <c r="G19" s="11"/>
      <c r="H19" s="11"/>
      <c r="I19" s="11"/>
      <c r="J19" s="11"/>
    </row>
    <row r="20" spans="1:10" ht="21" customHeight="1">
      <c r="A20" s="15" t="s">
        <v>178</v>
      </c>
      <c r="B20" s="12"/>
      <c r="C20" s="16"/>
      <c r="D20" s="13">
        <v>15200174</v>
      </c>
      <c r="E20" s="13"/>
      <c r="F20" s="13">
        <v>22354594</v>
      </c>
      <c r="G20" s="11"/>
      <c r="H20" s="11">
        <v>0</v>
      </c>
      <c r="I20" s="11"/>
      <c r="J20" s="11">
        <v>0</v>
      </c>
    </row>
    <row r="21" spans="1:10" ht="21" customHeight="1">
      <c r="A21" s="15" t="s">
        <v>104</v>
      </c>
      <c r="B21" s="12" t="s">
        <v>116</v>
      </c>
      <c r="C21" s="16"/>
      <c r="D21" s="13">
        <v>211521452</v>
      </c>
      <c r="E21" s="13"/>
      <c r="F21" s="13">
        <v>212879803</v>
      </c>
      <c r="G21" s="11"/>
      <c r="H21" s="11">
        <v>220000000</v>
      </c>
      <c r="I21" s="11"/>
      <c r="J21" s="11">
        <v>220000000</v>
      </c>
    </row>
    <row r="22" spans="1:10" ht="21" customHeight="1">
      <c r="A22" s="15" t="s">
        <v>125</v>
      </c>
      <c r="B22" s="12" t="s">
        <v>117</v>
      </c>
      <c r="C22" s="12"/>
      <c r="D22" s="11">
        <v>0</v>
      </c>
      <c r="E22" s="13"/>
      <c r="F22" s="11">
        <v>0</v>
      </c>
      <c r="G22" s="11"/>
      <c r="H22" s="18">
        <v>330041961</v>
      </c>
      <c r="I22" s="11"/>
      <c r="J22" s="18">
        <v>330041961</v>
      </c>
    </row>
    <row r="23" spans="1:10" ht="21" customHeight="1">
      <c r="A23" s="15" t="s">
        <v>13</v>
      </c>
      <c r="B23" s="12"/>
      <c r="C23" s="16"/>
      <c r="D23" s="11">
        <v>182629121</v>
      </c>
      <c r="E23" s="13"/>
      <c r="F23" s="11">
        <v>182629121</v>
      </c>
      <c r="G23" s="11"/>
      <c r="H23" s="11">
        <v>0</v>
      </c>
      <c r="I23" s="11"/>
      <c r="J23" s="11">
        <v>0</v>
      </c>
    </row>
    <row r="24" spans="1:10" ht="21" customHeight="1">
      <c r="A24" s="15" t="s">
        <v>179</v>
      </c>
      <c r="B24" s="12" t="s">
        <v>118</v>
      </c>
      <c r="C24" s="12"/>
      <c r="D24" s="11">
        <v>4601401</v>
      </c>
      <c r="E24" s="19"/>
      <c r="F24" s="11">
        <v>4420742</v>
      </c>
      <c r="G24" s="11"/>
      <c r="H24" s="11">
        <v>736027</v>
      </c>
      <c r="I24" s="14"/>
      <c r="J24" s="20">
        <v>766676</v>
      </c>
    </row>
    <row r="25" spans="1:10" ht="21" customHeight="1">
      <c r="A25" s="123" t="s">
        <v>88</v>
      </c>
      <c r="B25" s="12" t="s">
        <v>153</v>
      </c>
      <c r="C25" s="12"/>
      <c r="D25" s="11">
        <v>2707555</v>
      </c>
      <c r="E25" s="19"/>
      <c r="F25" s="11">
        <v>2237826</v>
      </c>
      <c r="G25" s="11"/>
      <c r="H25" s="20">
        <v>0</v>
      </c>
      <c r="I25" s="14"/>
      <c r="J25" s="20">
        <v>0</v>
      </c>
    </row>
    <row r="26" spans="1:10" ht="21" customHeight="1">
      <c r="A26" s="123" t="s">
        <v>14</v>
      </c>
      <c r="B26" s="12"/>
      <c r="C26" s="12"/>
      <c r="D26" s="11">
        <v>172168</v>
      </c>
      <c r="E26" s="19"/>
      <c r="F26" s="11">
        <v>164284</v>
      </c>
      <c r="G26" s="11"/>
      <c r="H26" s="11">
        <v>17126</v>
      </c>
      <c r="I26" s="14"/>
      <c r="J26" s="20">
        <v>17880</v>
      </c>
    </row>
    <row r="27" spans="1:10" ht="21" customHeight="1">
      <c r="A27" s="123" t="s">
        <v>15</v>
      </c>
      <c r="B27" s="12" t="s">
        <v>119</v>
      </c>
      <c r="C27" s="12"/>
      <c r="D27" s="11">
        <v>20482770</v>
      </c>
      <c r="E27" s="19"/>
      <c r="F27" s="11">
        <v>42868361</v>
      </c>
      <c r="G27" s="11"/>
      <c r="H27" s="20">
        <v>10938572</v>
      </c>
      <c r="I27" s="14"/>
      <c r="J27" s="20">
        <v>35651671</v>
      </c>
    </row>
    <row r="28" spans="1:10" ht="21" customHeight="1">
      <c r="A28" s="15" t="s">
        <v>16</v>
      </c>
      <c r="B28" s="16"/>
      <c r="C28" s="16"/>
      <c r="D28" s="21">
        <v>459169</v>
      </c>
      <c r="E28" s="19"/>
      <c r="F28" s="21">
        <v>549191</v>
      </c>
      <c r="G28" s="11"/>
      <c r="H28" s="127">
        <v>0</v>
      </c>
      <c r="I28" s="14"/>
      <c r="J28" s="127">
        <v>0</v>
      </c>
    </row>
    <row r="29" spans="1:10" ht="21" customHeight="1">
      <c r="A29" s="122" t="s">
        <v>17</v>
      </c>
      <c r="B29" s="16"/>
      <c r="C29" s="16"/>
      <c r="D29" s="21">
        <f>SUM(D20:D28)</f>
        <v>437773810</v>
      </c>
      <c r="E29" s="19"/>
      <c r="F29" s="21">
        <f>SUM(F20:F28)</f>
        <v>468103922</v>
      </c>
      <c r="G29" s="11"/>
      <c r="H29" s="21">
        <f>SUM(H20:H28)</f>
        <v>561733686</v>
      </c>
      <c r="I29" s="11"/>
      <c r="J29" s="21">
        <f>SUM(J20:J28)</f>
        <v>586478188</v>
      </c>
    </row>
    <row r="30" spans="1:10" ht="21" customHeight="1" thickBot="1">
      <c r="A30" s="125" t="s">
        <v>18</v>
      </c>
      <c r="B30" s="16"/>
      <c r="C30" s="16"/>
      <c r="D30" s="128">
        <f>+D17+D29</f>
        <v>2507388195</v>
      </c>
      <c r="E30" s="13"/>
      <c r="F30" s="128">
        <f>+F17+F29</f>
        <v>2491673394</v>
      </c>
      <c r="G30" s="11"/>
      <c r="H30" s="129">
        <f>+H17+H29</f>
        <v>1730278742</v>
      </c>
      <c r="I30" s="14"/>
      <c r="J30" s="129">
        <f>+J17+J29</f>
        <v>1819822903</v>
      </c>
    </row>
    <row r="31" spans="1:10" ht="21" customHeight="1" thickTop="1">
      <c r="A31" s="125"/>
      <c r="B31" s="16"/>
      <c r="C31" s="16"/>
      <c r="D31" s="16"/>
      <c r="E31" s="29"/>
      <c r="F31" s="9"/>
      <c r="H31" s="14"/>
      <c r="I31" s="22"/>
      <c r="J31" s="22"/>
    </row>
    <row r="32" spans="1:10" s="4" customFormat="1" ht="21" customHeight="1">
      <c r="A32" s="130"/>
      <c r="H32" s="53"/>
    </row>
    <row r="33" spans="1:10" s="35" customFormat="1" ht="21" customHeight="1">
      <c r="A33" s="156" t="str">
        <f>+A1</f>
        <v>ASSET FIVE GROUP PUBLIC COMPANY LIMITED AND SUBSIDIARIES</v>
      </c>
      <c r="B33" s="156"/>
      <c r="C33" s="156"/>
      <c r="D33" s="156"/>
      <c r="E33" s="156"/>
      <c r="F33" s="156"/>
      <c r="G33" s="156"/>
      <c r="H33" s="156"/>
      <c r="I33" s="156"/>
      <c r="J33" s="156"/>
    </row>
    <row r="34" spans="1:10" s="35" customFormat="1" ht="21" customHeight="1">
      <c r="A34" s="156" t="s">
        <v>19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35" customFormat="1" ht="21" customHeight="1">
      <c r="A35" s="156" t="str">
        <f>A3</f>
        <v>AS AT MARCH 31, 2023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35" customFormat="1" ht="21" customHeight="1">
      <c r="A36" s="1"/>
      <c r="B36" s="1"/>
      <c r="C36" s="1"/>
      <c r="D36" s="1"/>
      <c r="E36" s="1"/>
      <c r="F36" s="1"/>
      <c r="G36" s="1"/>
      <c r="H36" s="120"/>
      <c r="I36" s="1"/>
      <c r="J36" s="1"/>
    </row>
    <row r="37" spans="1:10" s="5" customFormat="1" ht="21" customHeight="1">
      <c r="A37" s="2"/>
      <c r="B37" s="3"/>
      <c r="C37" s="3"/>
      <c r="D37" s="3"/>
      <c r="E37" s="29"/>
      <c r="F37" s="4"/>
      <c r="G37" s="4"/>
      <c r="H37" s="53"/>
      <c r="I37" s="4"/>
      <c r="J37" s="79" t="s">
        <v>3</v>
      </c>
    </row>
    <row r="38" spans="1:10" s="5" customFormat="1" ht="21" customHeight="1">
      <c r="A38" s="2"/>
      <c r="D38" s="157" t="s">
        <v>1</v>
      </c>
      <c r="E38" s="157"/>
      <c r="F38" s="157"/>
      <c r="G38" s="6"/>
      <c r="H38" s="157" t="s">
        <v>2</v>
      </c>
      <c r="I38" s="157"/>
      <c r="J38" s="157"/>
    </row>
    <row r="39" spans="1:10" s="5" customFormat="1" ht="21" customHeight="1">
      <c r="A39" s="1" t="s">
        <v>20</v>
      </c>
      <c r="B39" s="7" t="s">
        <v>5</v>
      </c>
      <c r="C39" s="3"/>
      <c r="D39" s="121" t="s">
        <v>150</v>
      </c>
      <c r="E39" s="29"/>
      <c r="F39" s="71" t="s">
        <v>151</v>
      </c>
      <c r="G39" s="8"/>
      <c r="H39" s="121" t="s">
        <v>150</v>
      </c>
      <c r="I39" s="29"/>
      <c r="J39" s="71" t="s">
        <v>151</v>
      </c>
    </row>
    <row r="40" spans="1:10" s="5" customFormat="1" ht="21" customHeight="1">
      <c r="A40" s="1"/>
      <c r="B40" s="29"/>
      <c r="C40" s="3"/>
      <c r="D40" s="29" t="s">
        <v>6</v>
      </c>
      <c r="E40" s="29"/>
      <c r="F40" s="8" t="s">
        <v>124</v>
      </c>
      <c r="G40" s="8"/>
      <c r="H40" s="29" t="s">
        <v>6</v>
      </c>
      <c r="I40" s="29"/>
      <c r="J40" s="8" t="s">
        <v>124</v>
      </c>
    </row>
    <row r="41" spans="1:10" s="5" customFormat="1" ht="21" customHeight="1">
      <c r="A41" s="1"/>
      <c r="B41" s="29"/>
      <c r="C41" s="3"/>
      <c r="D41" s="29" t="s">
        <v>7</v>
      </c>
      <c r="E41" s="24"/>
      <c r="F41" s="10"/>
      <c r="G41" s="9"/>
      <c r="H41" s="29" t="s">
        <v>7</v>
      </c>
      <c r="I41" s="9"/>
      <c r="J41" s="9"/>
    </row>
    <row r="42" spans="1:10" ht="21" customHeight="1">
      <c r="A42" s="125" t="s">
        <v>21</v>
      </c>
      <c r="B42" s="3"/>
      <c r="I42" s="131"/>
    </row>
    <row r="43" spans="1:10" ht="21" customHeight="1">
      <c r="A43" s="132" t="s">
        <v>154</v>
      </c>
      <c r="B43" s="3"/>
      <c r="I43" s="131"/>
    </row>
    <row r="44" spans="1:10" ht="21" customHeight="1">
      <c r="A44" s="132" t="s">
        <v>155</v>
      </c>
      <c r="B44" s="3">
        <v>13</v>
      </c>
      <c r="D44" s="11">
        <v>262000000</v>
      </c>
      <c r="E44" s="18"/>
      <c r="F44" s="11">
        <v>261665251</v>
      </c>
      <c r="G44" s="11"/>
      <c r="H44" s="11">
        <v>0</v>
      </c>
      <c r="I44" s="14"/>
      <c r="J44" s="27">
        <v>0</v>
      </c>
    </row>
    <row r="45" spans="1:10" ht="21.75" customHeight="1">
      <c r="A45" s="132" t="s">
        <v>22</v>
      </c>
      <c r="B45" s="12" t="s">
        <v>120</v>
      </c>
      <c r="C45" s="12"/>
      <c r="D45" s="11">
        <v>120273260</v>
      </c>
      <c r="E45" s="18"/>
      <c r="F45" s="11">
        <v>85818785</v>
      </c>
      <c r="G45" s="11"/>
      <c r="H45" s="11">
        <v>83101120</v>
      </c>
      <c r="I45" s="14"/>
      <c r="J45" s="27">
        <v>47016475</v>
      </c>
    </row>
    <row r="46" spans="1:10" ht="21" customHeight="1">
      <c r="A46" s="132" t="s">
        <v>89</v>
      </c>
      <c r="B46" s="12" t="s">
        <v>156</v>
      </c>
      <c r="C46" s="12"/>
      <c r="D46" s="11">
        <v>2050938</v>
      </c>
      <c r="E46" s="18"/>
      <c r="F46" s="11">
        <v>1855048</v>
      </c>
      <c r="G46" s="11"/>
      <c r="H46" s="27">
        <v>0</v>
      </c>
      <c r="I46" s="14"/>
      <c r="J46" s="27">
        <v>0</v>
      </c>
    </row>
    <row r="47" spans="1:10" ht="21" customHeight="1">
      <c r="A47" s="132" t="s">
        <v>190</v>
      </c>
      <c r="B47" s="12" t="s">
        <v>121</v>
      </c>
      <c r="C47" s="12"/>
      <c r="D47" s="11">
        <v>17275462</v>
      </c>
      <c r="E47" s="18"/>
      <c r="F47" s="11">
        <v>0</v>
      </c>
      <c r="G47" s="11"/>
      <c r="H47" s="27">
        <v>0</v>
      </c>
      <c r="I47" s="14"/>
      <c r="J47" s="27">
        <v>0</v>
      </c>
    </row>
    <row r="48" spans="1:10" ht="21" customHeight="1">
      <c r="A48" s="133" t="s">
        <v>180</v>
      </c>
      <c r="B48" s="12" t="s">
        <v>152</v>
      </c>
      <c r="C48" s="12"/>
      <c r="D48" s="11">
        <v>0</v>
      </c>
      <c r="E48" s="18"/>
      <c r="F48" s="11">
        <v>0</v>
      </c>
      <c r="G48" s="11"/>
      <c r="H48" s="27">
        <v>51970505</v>
      </c>
      <c r="I48" s="14"/>
      <c r="J48" s="27">
        <v>100970505</v>
      </c>
    </row>
    <row r="49" spans="1:10" ht="21" customHeight="1">
      <c r="A49" s="132" t="s">
        <v>110</v>
      </c>
      <c r="B49" s="12"/>
      <c r="C49" s="12"/>
      <c r="D49" s="11">
        <v>250050493</v>
      </c>
      <c r="E49" s="18"/>
      <c r="F49" s="11">
        <v>199039935</v>
      </c>
      <c r="G49" s="11"/>
      <c r="H49" s="27">
        <v>245753493</v>
      </c>
      <c r="I49" s="14"/>
      <c r="J49" s="27">
        <v>197889935</v>
      </c>
    </row>
    <row r="50" spans="1:10" ht="21" customHeight="1">
      <c r="A50" s="133" t="s">
        <v>37</v>
      </c>
      <c r="B50" s="12"/>
      <c r="C50" s="12"/>
      <c r="D50" s="11">
        <v>15501351</v>
      </c>
      <c r="E50" s="18"/>
      <c r="F50" s="11">
        <v>15501351</v>
      </c>
      <c r="G50" s="11"/>
      <c r="H50" s="26">
        <v>0</v>
      </c>
      <c r="I50" s="14"/>
      <c r="J50" s="26">
        <v>0</v>
      </c>
    </row>
    <row r="51" spans="1:10" ht="21" customHeight="1">
      <c r="A51" s="122" t="s">
        <v>23</v>
      </c>
      <c r="B51" s="3"/>
      <c r="C51" s="3"/>
      <c r="D51" s="17">
        <f>SUM(D44:D50)</f>
        <v>667151504</v>
      </c>
      <c r="E51" s="18"/>
      <c r="F51" s="17">
        <f>SUM(F44:F50)</f>
        <v>563880370</v>
      </c>
      <c r="G51" s="11"/>
      <c r="H51" s="17">
        <f>SUM(H44:H50)</f>
        <v>380825118</v>
      </c>
      <c r="I51" s="14"/>
      <c r="J51" s="17">
        <f>SUM(J44:J50)</f>
        <v>345876915</v>
      </c>
    </row>
    <row r="52" spans="1:10" ht="21" customHeight="1">
      <c r="A52" s="134"/>
      <c r="B52" s="3"/>
      <c r="C52" s="3"/>
      <c r="D52" s="135"/>
      <c r="E52" s="18"/>
      <c r="F52" s="11"/>
      <c r="G52" s="11"/>
      <c r="H52" s="11"/>
      <c r="I52" s="14"/>
      <c r="J52" s="11"/>
    </row>
    <row r="53" spans="1:10" ht="21" customHeight="1">
      <c r="A53" s="125" t="s">
        <v>24</v>
      </c>
      <c r="B53" s="3"/>
      <c r="C53" s="3"/>
      <c r="D53" s="135"/>
      <c r="E53" s="18"/>
      <c r="F53" s="26"/>
      <c r="G53" s="11"/>
      <c r="H53" s="11"/>
      <c r="I53" s="14"/>
      <c r="J53" s="14"/>
    </row>
    <row r="54" spans="1:10" ht="21" customHeight="1">
      <c r="A54" s="123" t="s">
        <v>92</v>
      </c>
      <c r="B54" s="3">
        <v>16</v>
      </c>
      <c r="C54" s="3"/>
      <c r="D54" s="11">
        <v>377767928</v>
      </c>
      <c r="E54" s="18"/>
      <c r="F54" s="27">
        <v>553503272</v>
      </c>
      <c r="G54" s="11"/>
      <c r="H54" s="11">
        <v>115568612</v>
      </c>
      <c r="I54" s="14"/>
      <c r="J54" s="11">
        <v>339830593</v>
      </c>
    </row>
    <row r="55" spans="1:10" ht="21" customHeight="1">
      <c r="A55" s="123" t="s">
        <v>157</v>
      </c>
      <c r="B55" s="3">
        <v>17</v>
      </c>
      <c r="C55" s="3"/>
      <c r="D55" s="11">
        <v>477898650</v>
      </c>
      <c r="E55" s="18"/>
      <c r="F55" s="27">
        <v>476894358</v>
      </c>
      <c r="G55" s="11"/>
      <c r="H55" s="11">
        <v>477898650</v>
      </c>
      <c r="I55" s="14"/>
      <c r="J55" s="11">
        <v>476894358</v>
      </c>
    </row>
    <row r="56" spans="1:10" ht="21" customHeight="1">
      <c r="A56" s="123" t="s">
        <v>90</v>
      </c>
      <c r="B56" s="99">
        <v>11.2</v>
      </c>
      <c r="C56" s="3"/>
      <c r="D56" s="11">
        <v>755420</v>
      </c>
      <c r="E56" s="18"/>
      <c r="F56" s="27">
        <v>482593</v>
      </c>
      <c r="G56" s="11"/>
      <c r="H56" s="11">
        <v>0</v>
      </c>
      <c r="I56" s="14"/>
      <c r="J56" s="11">
        <v>0</v>
      </c>
    </row>
    <row r="57" spans="1:10" ht="21" customHeight="1">
      <c r="A57" s="10" t="s">
        <v>25</v>
      </c>
      <c r="B57" s="3">
        <v>18</v>
      </c>
      <c r="C57" s="12"/>
      <c r="D57" s="11">
        <v>1444664</v>
      </c>
      <c r="E57" s="11"/>
      <c r="F57" s="20">
        <v>1324332</v>
      </c>
      <c r="G57" s="11"/>
      <c r="H57" s="20">
        <v>4485</v>
      </c>
      <c r="I57" s="14"/>
      <c r="J57" s="20">
        <v>3815</v>
      </c>
    </row>
    <row r="58" spans="1:10" ht="21" customHeight="1">
      <c r="A58" s="10" t="s">
        <v>85</v>
      </c>
      <c r="B58" s="12" t="s">
        <v>119</v>
      </c>
      <c r="C58" s="12"/>
      <c r="D58" s="21">
        <v>190244</v>
      </c>
      <c r="E58" s="11"/>
      <c r="F58" s="127">
        <v>205759</v>
      </c>
      <c r="G58" s="11"/>
      <c r="H58" s="127">
        <v>190244</v>
      </c>
      <c r="I58" s="14"/>
      <c r="J58" s="127">
        <v>205759</v>
      </c>
    </row>
    <row r="59" spans="1:10" ht="21" customHeight="1">
      <c r="A59" s="122" t="s">
        <v>26</v>
      </c>
      <c r="B59" s="136"/>
      <c r="C59" s="136"/>
      <c r="D59" s="27">
        <f>SUM(D54:D58)</f>
        <v>858056906</v>
      </c>
      <c r="E59" s="11"/>
      <c r="F59" s="27">
        <f>SUM(F54:F58)</f>
        <v>1032410314</v>
      </c>
      <c r="G59" s="11"/>
      <c r="H59" s="27">
        <f>SUM(H54:H58)</f>
        <v>593661991</v>
      </c>
      <c r="I59" s="137"/>
      <c r="J59" s="27">
        <f>SUM(J54:J58)</f>
        <v>816934525</v>
      </c>
    </row>
    <row r="60" spans="1:10" ht="21" customHeight="1">
      <c r="A60" s="125" t="s">
        <v>27</v>
      </c>
      <c r="D60" s="17">
        <f>D59+D51</f>
        <v>1525208410</v>
      </c>
      <c r="E60" s="18"/>
      <c r="F60" s="17">
        <f>F59+F51</f>
        <v>1596290684</v>
      </c>
      <c r="G60" s="11"/>
      <c r="H60" s="17">
        <f>H59+H51</f>
        <v>974487109</v>
      </c>
      <c r="I60" s="137"/>
      <c r="J60" s="17">
        <f>J59+J51</f>
        <v>1162811440</v>
      </c>
    </row>
    <row r="61" spans="1:10" ht="21" customHeight="1">
      <c r="A61" s="125"/>
      <c r="D61" s="11"/>
      <c r="E61" s="18"/>
      <c r="F61" s="11"/>
      <c r="G61" s="11"/>
      <c r="H61" s="11"/>
      <c r="I61" s="137"/>
      <c r="J61" s="11"/>
    </row>
    <row r="62" spans="1:10" s="35" customFormat="1" ht="21" customHeight="1">
      <c r="A62" s="156" t="str">
        <f>A33</f>
        <v>ASSET FIVE GROUP PUBLIC COMPANY LIMITED AND SUBSIDIARIES</v>
      </c>
      <c r="B62" s="156"/>
      <c r="C62" s="156"/>
      <c r="D62" s="156"/>
      <c r="E62" s="156"/>
      <c r="F62" s="156"/>
      <c r="G62" s="156"/>
      <c r="H62" s="156"/>
      <c r="I62" s="156"/>
      <c r="J62" s="156"/>
    </row>
    <row r="63" spans="1:10" s="35" customFormat="1" ht="21" customHeight="1">
      <c r="A63" s="156" t="s">
        <v>19</v>
      </c>
      <c r="B63" s="156"/>
      <c r="C63" s="156"/>
      <c r="D63" s="156"/>
      <c r="E63" s="156"/>
      <c r="F63" s="156"/>
      <c r="G63" s="156"/>
      <c r="H63" s="156"/>
      <c r="I63" s="156"/>
      <c r="J63" s="156"/>
    </row>
    <row r="64" spans="1:10" s="35" customFormat="1" ht="21" customHeight="1">
      <c r="A64" s="156" t="str">
        <f>A35</f>
        <v>AS AT MARCH 31, 2023</v>
      </c>
      <c r="B64" s="156"/>
      <c r="C64" s="156"/>
      <c r="D64" s="156"/>
      <c r="E64" s="156"/>
      <c r="F64" s="156"/>
      <c r="G64" s="156"/>
      <c r="H64" s="156"/>
      <c r="I64" s="156"/>
      <c r="J64" s="156"/>
    </row>
    <row r="65" spans="1:10" s="35" customFormat="1" ht="21" customHeight="1">
      <c r="A65" s="1"/>
      <c r="B65" s="1"/>
      <c r="C65" s="1"/>
      <c r="D65" s="1"/>
      <c r="E65" s="1"/>
      <c r="F65" s="1"/>
      <c r="G65" s="1"/>
      <c r="H65" s="120"/>
      <c r="I65" s="1"/>
      <c r="J65" s="1"/>
    </row>
    <row r="66" spans="1:10" s="5" customFormat="1" ht="21" customHeight="1">
      <c r="A66" s="2"/>
      <c r="B66" s="3"/>
      <c r="C66" s="3"/>
      <c r="D66" s="3"/>
      <c r="E66" s="29"/>
      <c r="F66" s="4"/>
      <c r="G66" s="4"/>
      <c r="H66" s="53"/>
      <c r="I66" s="4"/>
      <c r="J66" s="79" t="s">
        <v>3</v>
      </c>
    </row>
    <row r="67" spans="1:10" s="5" customFormat="1" ht="21" customHeight="1">
      <c r="A67" s="2"/>
      <c r="D67" s="157" t="s">
        <v>1</v>
      </c>
      <c r="E67" s="157"/>
      <c r="F67" s="157"/>
      <c r="G67" s="6"/>
      <c r="H67" s="157" t="s">
        <v>2</v>
      </c>
      <c r="I67" s="157"/>
      <c r="J67" s="157"/>
    </row>
    <row r="68" spans="1:10" s="5" customFormat="1" ht="21" customHeight="1">
      <c r="A68" s="1" t="s">
        <v>20</v>
      </c>
      <c r="B68" s="7" t="s">
        <v>5</v>
      </c>
      <c r="D68" s="121" t="s">
        <v>150</v>
      </c>
      <c r="E68" s="29"/>
      <c r="F68" s="71" t="s">
        <v>151</v>
      </c>
      <c r="G68" s="8"/>
      <c r="H68" s="121" t="s">
        <v>150</v>
      </c>
      <c r="I68" s="29"/>
      <c r="J68" s="71" t="s">
        <v>151</v>
      </c>
    </row>
    <row r="69" spans="1:10" s="5" customFormat="1" ht="21" customHeight="1">
      <c r="A69" s="2"/>
      <c r="D69" s="29" t="s">
        <v>6</v>
      </c>
      <c r="E69" s="29"/>
      <c r="F69" s="8" t="s">
        <v>124</v>
      </c>
      <c r="G69" s="8"/>
      <c r="H69" s="29" t="s">
        <v>6</v>
      </c>
      <c r="I69" s="29"/>
      <c r="J69" s="8" t="s">
        <v>124</v>
      </c>
    </row>
    <row r="70" spans="1:10" s="5" customFormat="1" ht="21" customHeight="1">
      <c r="C70" s="3"/>
      <c r="D70" s="29" t="s">
        <v>7</v>
      </c>
      <c r="E70" s="24"/>
      <c r="F70" s="10"/>
      <c r="G70" s="9"/>
      <c r="H70" s="29" t="s">
        <v>7</v>
      </c>
      <c r="I70" s="9"/>
      <c r="J70" s="9"/>
    </row>
    <row r="71" spans="1:10" ht="21" customHeight="1">
      <c r="A71" s="122" t="s">
        <v>28</v>
      </c>
      <c r="B71" s="3"/>
      <c r="C71" s="3"/>
      <c r="D71" s="135"/>
      <c r="E71" s="18"/>
      <c r="F71" s="18"/>
      <c r="G71" s="11"/>
      <c r="I71" s="137"/>
      <c r="J71" s="137"/>
    </row>
    <row r="72" spans="1:10" ht="21" customHeight="1">
      <c r="A72" s="15" t="s">
        <v>29</v>
      </c>
      <c r="B72" s="12"/>
      <c r="C72" s="12"/>
      <c r="D72" s="138"/>
      <c r="E72" s="18"/>
      <c r="F72" s="18"/>
      <c r="G72" s="11"/>
      <c r="I72" s="137"/>
      <c r="J72" s="137"/>
    </row>
    <row r="73" spans="1:10" ht="21" customHeight="1">
      <c r="A73" s="15" t="s">
        <v>30</v>
      </c>
      <c r="B73" s="3"/>
      <c r="C73" s="3"/>
      <c r="D73" s="135"/>
      <c r="E73" s="18"/>
      <c r="F73" s="18"/>
      <c r="G73" s="11"/>
      <c r="I73" s="137"/>
      <c r="J73" s="137"/>
    </row>
    <row r="74" spans="1:10" ht="21" customHeight="1" thickBot="1">
      <c r="A74" s="15" t="s">
        <v>93</v>
      </c>
      <c r="B74" s="3"/>
      <c r="C74" s="3"/>
      <c r="D74" s="139">
        <v>661500000</v>
      </c>
      <c r="E74" s="18"/>
      <c r="F74" s="139">
        <v>661500000</v>
      </c>
      <c r="G74" s="11"/>
      <c r="H74" s="139">
        <v>661500000</v>
      </c>
      <c r="I74" s="137"/>
      <c r="J74" s="139">
        <v>661500000</v>
      </c>
    </row>
    <row r="75" spans="1:10" ht="21" customHeight="1" thickTop="1">
      <c r="A75" s="15" t="s">
        <v>31</v>
      </c>
      <c r="D75" s="26"/>
      <c r="E75" s="18"/>
      <c r="F75" s="26"/>
      <c r="G75" s="11"/>
      <c r="H75" s="11"/>
      <c r="I75" s="11"/>
      <c r="J75" s="11"/>
    </row>
    <row r="76" spans="1:10" ht="21" customHeight="1">
      <c r="A76" s="15" t="s">
        <v>94</v>
      </c>
      <c r="D76" s="26">
        <v>604692308</v>
      </c>
      <c r="E76" s="18"/>
      <c r="F76" s="26">
        <v>604692308</v>
      </c>
      <c r="G76" s="11"/>
      <c r="H76" s="11">
        <v>604692308</v>
      </c>
      <c r="I76" s="11"/>
      <c r="J76" s="11">
        <v>604692308</v>
      </c>
    </row>
    <row r="77" spans="1:10" ht="21" customHeight="1">
      <c r="A77" s="15" t="s">
        <v>128</v>
      </c>
      <c r="B77" s="12"/>
      <c r="C77" s="12"/>
      <c r="D77" s="26">
        <v>3414546</v>
      </c>
      <c r="E77" s="18"/>
      <c r="F77" s="26">
        <v>3414546</v>
      </c>
      <c r="G77" s="11"/>
      <c r="H77" s="26">
        <v>3414546</v>
      </c>
      <c r="I77" s="26"/>
      <c r="J77" s="26">
        <v>3414546</v>
      </c>
    </row>
    <row r="78" spans="1:10" ht="21" customHeight="1">
      <c r="A78" s="15" t="s">
        <v>32</v>
      </c>
      <c r="B78" s="12"/>
      <c r="C78" s="12"/>
      <c r="D78" s="26">
        <v>231446218</v>
      </c>
      <c r="E78" s="18"/>
      <c r="F78" s="26">
        <v>231446218</v>
      </c>
      <c r="G78" s="11"/>
      <c r="H78" s="26">
        <v>0</v>
      </c>
      <c r="I78" s="26"/>
      <c r="J78" s="26">
        <v>0</v>
      </c>
    </row>
    <row r="79" spans="1:10" ht="21" customHeight="1">
      <c r="A79" s="15" t="s">
        <v>98</v>
      </c>
      <c r="B79" s="12"/>
      <c r="C79" s="12"/>
      <c r="D79" s="26">
        <v>9166765</v>
      </c>
      <c r="E79" s="18"/>
      <c r="F79" s="26">
        <v>9166765</v>
      </c>
      <c r="G79" s="11"/>
      <c r="H79" s="26">
        <v>0</v>
      </c>
      <c r="I79" s="26"/>
      <c r="J79" s="26">
        <v>0</v>
      </c>
    </row>
    <row r="80" spans="1:10" ht="21" customHeight="1">
      <c r="A80" s="15" t="s">
        <v>158</v>
      </c>
      <c r="B80" s="12"/>
      <c r="C80" s="12"/>
      <c r="D80" s="26"/>
      <c r="E80" s="18"/>
      <c r="F80" s="26"/>
      <c r="G80" s="11"/>
      <c r="I80" s="26"/>
      <c r="J80" s="26"/>
    </row>
    <row r="81" spans="1:10" ht="21" customHeight="1">
      <c r="A81" s="15" t="s">
        <v>159</v>
      </c>
      <c r="B81" s="12"/>
      <c r="C81" s="12"/>
      <c r="D81" s="26">
        <v>-2805007</v>
      </c>
      <c r="E81" s="18"/>
      <c r="F81" s="26">
        <v>-2805007</v>
      </c>
      <c r="G81" s="11"/>
      <c r="H81" s="26">
        <v>0</v>
      </c>
      <c r="I81" s="26"/>
      <c r="J81" s="26">
        <v>0</v>
      </c>
    </row>
    <row r="82" spans="1:10" ht="21" customHeight="1">
      <c r="A82" s="15"/>
      <c r="B82" s="12"/>
      <c r="C82" s="12"/>
      <c r="D82" s="26"/>
      <c r="E82" s="18"/>
      <c r="F82" s="26"/>
      <c r="G82" s="11"/>
      <c r="I82" s="26"/>
      <c r="J82" s="26"/>
    </row>
    <row r="83" spans="1:10" ht="21" customHeight="1">
      <c r="A83" s="15" t="s">
        <v>126</v>
      </c>
      <c r="B83" s="12"/>
      <c r="C83" s="12"/>
      <c r="D83" s="26"/>
      <c r="E83" s="18"/>
      <c r="F83" s="26"/>
      <c r="G83" s="11"/>
      <c r="I83" s="26"/>
      <c r="J83" s="26"/>
    </row>
    <row r="84" spans="1:10" ht="21" customHeight="1">
      <c r="A84" s="15" t="s">
        <v>129</v>
      </c>
      <c r="B84" s="12"/>
      <c r="C84" s="12"/>
      <c r="D84" s="26">
        <v>6575000</v>
      </c>
      <c r="E84" s="18"/>
      <c r="F84" s="26">
        <v>6575000</v>
      </c>
      <c r="G84" s="11"/>
      <c r="H84" s="26">
        <v>3050000</v>
      </c>
      <c r="I84" s="26"/>
      <c r="J84" s="26">
        <v>3050000</v>
      </c>
    </row>
    <row r="85" spans="1:10" ht="21" customHeight="1">
      <c r="A85" s="15" t="s">
        <v>130</v>
      </c>
      <c r="B85" s="12"/>
      <c r="C85" s="12"/>
      <c r="D85" s="26">
        <v>129689955</v>
      </c>
      <c r="E85" s="18"/>
      <c r="F85" s="26">
        <v>42892880</v>
      </c>
      <c r="G85" s="11"/>
      <c r="H85" s="21">
        <v>144634779</v>
      </c>
      <c r="I85" s="11"/>
      <c r="J85" s="21">
        <v>45854609</v>
      </c>
    </row>
    <row r="86" spans="1:10" ht="21" customHeight="1">
      <c r="A86" s="122" t="s">
        <v>33</v>
      </c>
      <c r="B86" s="3"/>
      <c r="C86" s="3"/>
      <c r="D86" s="140">
        <f>SUM(D76:D85)</f>
        <v>982179785</v>
      </c>
      <c r="E86" s="13"/>
      <c r="F86" s="140">
        <f>SUM(F76:F85)</f>
        <v>895382710</v>
      </c>
      <c r="G86" s="11"/>
      <c r="H86" s="140">
        <f>SUM(H76:H85)</f>
        <v>755791633</v>
      </c>
      <c r="I86" s="11"/>
      <c r="J86" s="140">
        <f>SUM(J76:J85)</f>
        <v>657011463</v>
      </c>
    </row>
    <row r="87" spans="1:10" ht="21" customHeight="1">
      <c r="A87" s="15" t="s">
        <v>34</v>
      </c>
      <c r="B87" s="3"/>
      <c r="C87" s="3"/>
      <c r="D87" s="21">
        <v>0</v>
      </c>
      <c r="E87" s="13"/>
      <c r="F87" s="21">
        <v>0</v>
      </c>
      <c r="G87" s="11"/>
      <c r="H87" s="21">
        <v>0</v>
      </c>
      <c r="I87" s="11"/>
      <c r="J87" s="21">
        <v>0</v>
      </c>
    </row>
    <row r="88" spans="1:10" ht="21" customHeight="1">
      <c r="A88" s="122" t="s">
        <v>35</v>
      </c>
      <c r="B88" s="3"/>
      <c r="C88" s="3"/>
      <c r="D88" s="11">
        <f>SUM(D86:D87)</f>
        <v>982179785</v>
      </c>
      <c r="E88" s="18"/>
      <c r="F88" s="11">
        <f>SUM(F86:F87)</f>
        <v>895382710</v>
      </c>
      <c r="G88" s="11"/>
      <c r="H88" s="17">
        <f>SUM(H86:H87)</f>
        <v>755791633</v>
      </c>
      <c r="I88" s="11"/>
      <c r="J88" s="17">
        <f>SUM(J86:J87)</f>
        <v>657011463</v>
      </c>
    </row>
    <row r="89" spans="1:10" ht="21" customHeight="1" thickBot="1">
      <c r="A89" s="141" t="s">
        <v>36</v>
      </c>
      <c r="B89" s="3"/>
      <c r="C89" s="3"/>
      <c r="D89" s="28">
        <f>D60+D88</f>
        <v>2507388195</v>
      </c>
      <c r="E89" s="18"/>
      <c r="F89" s="28">
        <f>F60+F88</f>
        <v>2491673394</v>
      </c>
      <c r="G89" s="11"/>
      <c r="H89" s="128">
        <f>+H60+H88</f>
        <v>1730278742</v>
      </c>
      <c r="I89" s="11"/>
      <c r="J89" s="128">
        <f>+J60+J88</f>
        <v>1819822903</v>
      </c>
    </row>
    <row r="90" spans="1:10" ht="21" customHeight="1" thickTop="1">
      <c r="A90" s="141"/>
      <c r="B90" s="3"/>
      <c r="C90" s="3"/>
      <c r="D90" s="3"/>
      <c r="E90" s="29"/>
      <c r="F90" s="9"/>
      <c r="G90" s="11"/>
      <c r="H90" s="11"/>
      <c r="I90" s="9"/>
      <c r="J90" s="9"/>
    </row>
    <row r="91" spans="1:10" ht="21" customHeight="1">
      <c r="B91" s="3"/>
      <c r="C91" s="3"/>
      <c r="D91" s="142"/>
      <c r="E91" s="29"/>
      <c r="F91" s="142"/>
      <c r="H91" s="25"/>
      <c r="I91" s="131"/>
    </row>
    <row r="92" spans="1:10" ht="21" customHeight="1">
      <c r="A92" s="15"/>
      <c r="B92" s="3"/>
      <c r="C92" s="3"/>
      <c r="D92" s="143"/>
      <c r="E92" s="144"/>
      <c r="F92" s="143"/>
      <c r="H92" s="143"/>
      <c r="I92" s="143"/>
      <c r="J92" s="143"/>
    </row>
    <row r="93" spans="1:10" ht="21" customHeight="1">
      <c r="A93" s="15"/>
      <c r="B93" s="3"/>
      <c r="C93" s="3"/>
      <c r="D93" s="3"/>
      <c r="E93" s="29"/>
      <c r="F93" s="30"/>
      <c r="G93" s="145"/>
      <c r="H93" s="32"/>
      <c r="I93" s="30"/>
      <c r="J93" s="30"/>
    </row>
    <row r="94" spans="1:10" ht="21" customHeight="1">
      <c r="A94" s="146"/>
      <c r="B94" s="3"/>
      <c r="C94" s="3"/>
      <c r="E94" s="23"/>
      <c r="F94" s="147"/>
      <c r="G94" s="31"/>
      <c r="H94" s="148"/>
      <c r="I94" s="147"/>
      <c r="J94" s="147"/>
    </row>
    <row r="95" spans="1:10" s="150" customFormat="1" ht="21" customHeight="1">
      <c r="A95" s="123"/>
      <c r="B95" s="23"/>
      <c r="C95" s="23"/>
      <c r="D95" s="23"/>
      <c r="E95" s="24"/>
      <c r="F95" s="25"/>
      <c r="G95" s="149"/>
      <c r="H95" s="26"/>
      <c r="I95" s="25"/>
      <c r="J95" s="25"/>
    </row>
    <row r="96" spans="1:10" ht="21" customHeight="1">
      <c r="G96" s="25"/>
    </row>
  </sheetData>
  <mergeCells count="15"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A62:J62"/>
    <mergeCell ref="A63:J63"/>
    <mergeCell ref="A64:J64"/>
    <mergeCell ref="D67:F67"/>
    <mergeCell ref="H67:J67"/>
  </mergeCells>
  <phoneticPr fontId="79" type="noConversion"/>
  <pageMargins left="0.74803149606299213" right="0.39370078740157483" top="0.70866141732283472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3"/>
  <sheetViews>
    <sheetView tabSelected="1" view="pageBreakPreview" topLeftCell="A51" zoomScaleNormal="90" zoomScaleSheetLayoutView="100" workbookViewId="0">
      <selection activeCell="A66" sqref="A66"/>
    </sheetView>
  </sheetViews>
  <sheetFormatPr defaultColWidth="13" defaultRowHeight="21" customHeight="1"/>
  <cols>
    <col min="1" max="1" width="51.25" style="4" customWidth="1"/>
    <col min="2" max="2" width="6.625" style="37" customWidth="1"/>
    <col min="3" max="3" width="1.75" style="4" customWidth="1"/>
    <col min="4" max="4" width="14.75" style="25" customWidth="1"/>
    <col min="5" max="5" width="1.75" style="25" customWidth="1"/>
    <col min="6" max="6" width="14.75" style="25" customWidth="1"/>
    <col min="7" max="7" width="1.75" style="25" customWidth="1"/>
    <col min="8" max="8" width="14.75" style="25" customWidth="1"/>
    <col min="9" max="9" width="1.75" style="25" customWidth="1"/>
    <col min="10" max="10" width="14.75" style="25" customWidth="1"/>
    <col min="11" max="11" width="1.25" style="9" customWidth="1"/>
    <col min="12" max="16384" width="13" style="4"/>
  </cols>
  <sheetData>
    <row r="1" spans="1:11" s="1" customFormat="1" ht="21.75" customHeight="1">
      <c r="A1" s="156" t="str">
        <f>BS!A1</f>
        <v>ASSET FIVE GROUP PUBLIC COMPANY LIMITED AND SUBSIDIARIES</v>
      </c>
      <c r="B1" s="156"/>
      <c r="C1" s="156"/>
      <c r="D1" s="156"/>
      <c r="E1" s="156"/>
      <c r="F1" s="156"/>
      <c r="G1" s="156"/>
      <c r="H1" s="156"/>
      <c r="I1" s="156"/>
      <c r="J1" s="156"/>
      <c r="K1" s="33"/>
    </row>
    <row r="2" spans="1:11" s="1" customFormat="1" ht="21.75" customHeight="1">
      <c r="A2" s="156" t="s">
        <v>38</v>
      </c>
      <c r="B2" s="156"/>
      <c r="C2" s="156"/>
      <c r="D2" s="156"/>
      <c r="E2" s="156"/>
      <c r="F2" s="156"/>
      <c r="G2" s="156"/>
      <c r="H2" s="156"/>
      <c r="I2" s="156"/>
      <c r="J2" s="156"/>
      <c r="K2" s="33"/>
    </row>
    <row r="3" spans="1:11" s="1" customFormat="1" ht="21.75" customHeight="1">
      <c r="A3" s="156" t="s">
        <v>160</v>
      </c>
      <c r="B3" s="156"/>
      <c r="C3" s="156"/>
      <c r="D3" s="156"/>
      <c r="E3" s="156"/>
      <c r="F3" s="156"/>
      <c r="G3" s="156"/>
      <c r="H3" s="156"/>
      <c r="I3" s="156"/>
      <c r="J3" s="156"/>
      <c r="K3" s="33"/>
    </row>
    <row r="4" spans="1:11" ht="21.75" customHeight="1">
      <c r="A4" s="156" t="s">
        <v>54</v>
      </c>
      <c r="B4" s="156"/>
      <c r="C4" s="156"/>
      <c r="D4" s="156"/>
      <c r="E4" s="156"/>
      <c r="F4" s="156"/>
      <c r="G4" s="156"/>
      <c r="H4" s="156"/>
      <c r="I4" s="156"/>
      <c r="J4" s="156"/>
      <c r="K4" s="33"/>
    </row>
    <row r="5" spans="1:11" ht="21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3"/>
    </row>
    <row r="6" spans="1:11" s="6" customFormat="1" ht="21.75" customHeight="1">
      <c r="A6" s="35"/>
      <c r="B6" s="36"/>
      <c r="C6" s="33"/>
      <c r="D6" s="37"/>
      <c r="E6" s="37"/>
      <c r="F6" s="37"/>
      <c r="G6" s="37"/>
      <c r="H6" s="37"/>
      <c r="I6" s="37"/>
      <c r="J6" s="79" t="s">
        <v>3</v>
      </c>
      <c r="K6" s="38"/>
    </row>
    <row r="7" spans="1:11" s="6" customFormat="1" ht="21.75" customHeight="1">
      <c r="A7" s="35"/>
      <c r="B7" s="36"/>
      <c r="C7" s="33"/>
      <c r="D7" s="157" t="s">
        <v>1</v>
      </c>
      <c r="E7" s="157"/>
      <c r="F7" s="157"/>
      <c r="G7" s="39"/>
      <c r="H7" s="157" t="s">
        <v>2</v>
      </c>
      <c r="I7" s="157"/>
      <c r="J7" s="157"/>
      <c r="K7" s="38"/>
    </row>
    <row r="8" spans="1:11" s="6" customFormat="1" ht="21.75" customHeight="1">
      <c r="A8" s="5"/>
      <c r="B8" s="7" t="s">
        <v>5</v>
      </c>
      <c r="C8" s="40"/>
      <c r="D8" s="41">
        <v>2023</v>
      </c>
      <c r="E8" s="42"/>
      <c r="F8" s="41">
        <v>2022</v>
      </c>
      <c r="G8" s="43"/>
      <c r="H8" s="41">
        <v>2023</v>
      </c>
      <c r="I8" s="42"/>
      <c r="J8" s="41">
        <v>2022</v>
      </c>
      <c r="K8" s="44"/>
    </row>
    <row r="9" spans="1:11" ht="21.75" customHeight="1">
      <c r="A9" s="61" t="s">
        <v>39</v>
      </c>
      <c r="B9" s="45"/>
      <c r="C9" s="40"/>
      <c r="D9" s="46"/>
      <c r="E9" s="47"/>
      <c r="F9" s="46"/>
      <c r="G9" s="48"/>
      <c r="H9" s="46"/>
      <c r="I9" s="47"/>
      <c r="J9" s="46"/>
      <c r="K9" s="44"/>
    </row>
    <row r="10" spans="1:11" ht="21.75" customHeight="1">
      <c r="A10" s="10" t="s">
        <v>40</v>
      </c>
      <c r="B10" s="3"/>
      <c r="C10" s="40"/>
      <c r="D10" s="19">
        <v>337014475</v>
      </c>
      <c r="E10" s="19"/>
      <c r="F10" s="49">
        <v>319709489</v>
      </c>
      <c r="G10" s="50"/>
      <c r="H10" s="49">
        <v>305539364</v>
      </c>
      <c r="I10" s="19"/>
      <c r="J10" s="49">
        <v>0</v>
      </c>
      <c r="K10" s="44"/>
    </row>
    <row r="11" spans="1:11" ht="21.75" customHeight="1">
      <c r="A11" s="4" t="s">
        <v>41</v>
      </c>
      <c r="B11" s="51"/>
      <c r="C11" s="24"/>
      <c r="D11" s="19"/>
      <c r="E11" s="11"/>
      <c r="F11" s="49"/>
      <c r="G11" s="11"/>
      <c r="H11" s="49"/>
      <c r="I11" s="13"/>
      <c r="J11" s="11"/>
      <c r="K11" s="38"/>
    </row>
    <row r="12" spans="1:11" ht="21.75" customHeight="1">
      <c r="A12" s="4" t="s">
        <v>123</v>
      </c>
      <c r="B12" s="99"/>
      <c r="C12" s="24"/>
      <c r="D12" s="19">
        <v>0</v>
      </c>
      <c r="E12" s="11"/>
      <c r="F12" s="49">
        <v>1420475</v>
      </c>
      <c r="G12" s="11"/>
      <c r="H12" s="49">
        <v>0</v>
      </c>
      <c r="I12" s="13"/>
      <c r="J12" s="11">
        <v>0</v>
      </c>
      <c r="K12" s="38"/>
    </row>
    <row r="13" spans="1:11" ht="21.75" customHeight="1">
      <c r="A13" s="4" t="s">
        <v>191</v>
      </c>
      <c r="B13" s="51"/>
      <c r="C13" s="24"/>
      <c r="D13" s="19">
        <v>870000</v>
      </c>
      <c r="E13" s="11"/>
      <c r="F13" s="49">
        <v>255000</v>
      </c>
      <c r="G13" s="11"/>
      <c r="H13" s="49">
        <v>615000</v>
      </c>
      <c r="I13" s="13">
        <v>0</v>
      </c>
      <c r="J13" s="11">
        <v>0</v>
      </c>
      <c r="K13" s="38"/>
    </row>
    <row r="14" spans="1:11" ht="21.75" customHeight="1">
      <c r="A14" s="4" t="s">
        <v>111</v>
      </c>
      <c r="B14" s="51"/>
      <c r="C14" s="24"/>
      <c r="D14" s="19">
        <v>633949</v>
      </c>
      <c r="E14" s="11"/>
      <c r="F14" s="49">
        <v>652257</v>
      </c>
      <c r="G14" s="11"/>
      <c r="H14" s="49">
        <v>320119</v>
      </c>
      <c r="I14" s="13"/>
      <c r="J14" s="11">
        <v>37602</v>
      </c>
      <c r="K14" s="38"/>
    </row>
    <row r="15" spans="1:11" ht="21.75" customHeight="1">
      <c r="A15" s="52" t="s">
        <v>42</v>
      </c>
      <c r="B15" s="51"/>
      <c r="C15" s="24"/>
      <c r="D15" s="17">
        <f>SUM(D10:D14)</f>
        <v>338518424</v>
      </c>
      <c r="E15" s="11"/>
      <c r="F15" s="17">
        <f>SUM(F10:F14)</f>
        <v>322037221</v>
      </c>
      <c r="G15" s="11"/>
      <c r="H15" s="17">
        <f>SUM(H10:H14)</f>
        <v>306474483</v>
      </c>
      <c r="I15" s="13"/>
      <c r="J15" s="17">
        <f>SUM(J10:J14)</f>
        <v>37602</v>
      </c>
      <c r="K15" s="38"/>
    </row>
    <row r="16" spans="1:11" ht="12" customHeight="1">
      <c r="A16" s="52"/>
      <c r="B16" s="51"/>
      <c r="C16" s="24"/>
      <c r="D16" s="11"/>
      <c r="E16" s="11"/>
      <c r="F16" s="11"/>
      <c r="G16" s="11"/>
      <c r="H16" s="11"/>
      <c r="I16" s="13"/>
      <c r="J16" s="11"/>
      <c r="K16" s="38"/>
    </row>
    <row r="17" spans="1:13" ht="21.75" customHeight="1">
      <c r="A17" s="61" t="s">
        <v>43</v>
      </c>
      <c r="B17" s="51"/>
      <c r="C17" s="24"/>
      <c r="D17" s="11"/>
      <c r="E17" s="11"/>
      <c r="F17" s="11"/>
      <c r="G17" s="11"/>
      <c r="H17" s="11"/>
      <c r="I17" s="13"/>
      <c r="J17" s="11"/>
      <c r="K17" s="38"/>
    </row>
    <row r="18" spans="1:13" ht="21.75" customHeight="1">
      <c r="A18" s="10" t="s">
        <v>44</v>
      </c>
      <c r="B18" s="51"/>
      <c r="C18" s="24"/>
      <c r="D18" s="11">
        <v>178823741</v>
      </c>
      <c r="E18" s="11"/>
      <c r="F18" s="11">
        <v>210986535</v>
      </c>
      <c r="G18" s="11"/>
      <c r="H18" s="11">
        <v>153984934</v>
      </c>
      <c r="I18" s="13"/>
      <c r="J18" s="11">
        <v>0</v>
      </c>
      <c r="K18" s="38"/>
      <c r="L18" s="53"/>
      <c r="M18" s="53"/>
    </row>
    <row r="19" spans="1:13" ht="21.75" customHeight="1">
      <c r="A19" s="10" t="s">
        <v>45</v>
      </c>
      <c r="B19" s="51"/>
      <c r="C19" s="24"/>
      <c r="D19" s="11">
        <v>20291432</v>
      </c>
      <c r="E19" s="11"/>
      <c r="F19" s="11">
        <v>25986768</v>
      </c>
      <c r="G19" s="11"/>
      <c r="H19" s="11">
        <v>16455752</v>
      </c>
      <c r="I19" s="13"/>
      <c r="J19" s="11">
        <v>0</v>
      </c>
      <c r="K19" s="38"/>
    </row>
    <row r="20" spans="1:13" ht="21.75" customHeight="1">
      <c r="A20" s="54" t="s">
        <v>46</v>
      </c>
      <c r="B20" s="55"/>
      <c r="C20" s="56"/>
      <c r="D20" s="11">
        <v>22794254</v>
      </c>
      <c r="E20" s="11"/>
      <c r="F20" s="11">
        <v>15071284</v>
      </c>
      <c r="G20" s="11"/>
      <c r="H20" s="11">
        <v>9224308</v>
      </c>
      <c r="I20" s="14"/>
      <c r="J20" s="11">
        <v>5461563</v>
      </c>
      <c r="K20" s="22"/>
    </row>
    <row r="21" spans="1:13" ht="21.75" customHeight="1">
      <c r="A21" s="34" t="s">
        <v>48</v>
      </c>
      <c r="B21" s="51"/>
      <c r="C21" s="24"/>
      <c r="D21" s="17">
        <f>SUM(D18:D20)</f>
        <v>221909427</v>
      </c>
      <c r="E21" s="26"/>
      <c r="F21" s="17">
        <f>SUM(F18:F20)</f>
        <v>252044587</v>
      </c>
      <c r="G21" s="26"/>
      <c r="H21" s="17">
        <f>SUM(H18:H20)</f>
        <v>179664994</v>
      </c>
      <c r="I21" s="14"/>
      <c r="J21" s="17">
        <f>SUM(J18:J20)</f>
        <v>5461563</v>
      </c>
      <c r="K21" s="38"/>
    </row>
    <row r="22" spans="1:13" ht="12" customHeight="1">
      <c r="A22" s="34"/>
      <c r="B22" s="51"/>
      <c r="C22" s="24"/>
      <c r="D22" s="11"/>
      <c r="E22" s="26"/>
      <c r="F22" s="11"/>
      <c r="G22" s="26"/>
      <c r="H22" s="11"/>
      <c r="I22" s="14"/>
      <c r="J22" s="11"/>
      <c r="K22" s="38"/>
    </row>
    <row r="23" spans="1:13" ht="21.75" customHeight="1">
      <c r="A23" s="34" t="s">
        <v>181</v>
      </c>
      <c r="B23" s="51"/>
      <c r="C23" s="24"/>
      <c r="D23" s="11">
        <v>116608997</v>
      </c>
      <c r="E23" s="26"/>
      <c r="F23" s="11">
        <v>69992634</v>
      </c>
      <c r="G23" s="26">
        <v>0</v>
      </c>
      <c r="H23" s="11">
        <v>126809489</v>
      </c>
      <c r="I23" s="14"/>
      <c r="J23" s="11">
        <v>-5423961</v>
      </c>
      <c r="K23" s="38"/>
    </row>
    <row r="24" spans="1:13" ht="21.75" customHeight="1">
      <c r="A24" s="4" t="s">
        <v>97</v>
      </c>
      <c r="B24" s="51"/>
      <c r="C24" s="24"/>
      <c r="D24" s="11">
        <v>104483</v>
      </c>
      <c r="E24" s="26"/>
      <c r="F24" s="11">
        <v>0</v>
      </c>
      <c r="G24" s="26"/>
      <c r="H24" s="11">
        <v>88545</v>
      </c>
      <c r="I24" s="14"/>
      <c r="J24" s="11">
        <v>0</v>
      </c>
      <c r="K24" s="38"/>
    </row>
    <row r="25" spans="1:13" ht="21.75" customHeight="1">
      <c r="A25" s="4" t="s">
        <v>47</v>
      </c>
      <c r="B25" s="51"/>
      <c r="C25" s="24"/>
      <c r="D25" s="11">
        <v>-6187978</v>
      </c>
      <c r="E25" s="26"/>
      <c r="F25" s="11">
        <v>-1787593</v>
      </c>
      <c r="G25" s="26"/>
      <c r="H25" s="11">
        <v>-3420280</v>
      </c>
      <c r="I25" s="14"/>
      <c r="J25" s="11">
        <v>-196106</v>
      </c>
      <c r="K25" s="38"/>
    </row>
    <row r="26" spans="1:13" ht="21.75" customHeight="1">
      <c r="A26" s="4" t="s">
        <v>96</v>
      </c>
      <c r="B26" s="55">
        <v>8</v>
      </c>
      <c r="C26" s="24"/>
      <c r="D26" s="94">
        <v>-1358351</v>
      </c>
      <c r="E26" s="26"/>
      <c r="F26" s="94">
        <v>-1343084</v>
      </c>
      <c r="G26" s="26"/>
      <c r="H26" s="94">
        <v>0</v>
      </c>
      <c r="I26" s="14"/>
      <c r="J26" s="94">
        <v>0</v>
      </c>
      <c r="K26" s="38"/>
    </row>
    <row r="27" spans="1:13" ht="21.75" customHeight="1">
      <c r="A27" s="34" t="s">
        <v>182</v>
      </c>
      <c r="B27" s="56"/>
      <c r="C27" s="24"/>
      <c r="D27" s="11">
        <f>SUM(D23:D26)</f>
        <v>109167151</v>
      </c>
      <c r="E27" s="26"/>
      <c r="F27" s="11">
        <f>SUM(F23:F26)</f>
        <v>66861957</v>
      </c>
      <c r="G27" s="26"/>
      <c r="H27" s="11">
        <f>SUM(H23:H26)</f>
        <v>123477754</v>
      </c>
      <c r="I27" s="14"/>
      <c r="J27" s="11">
        <f>SUM(J23:J26)</f>
        <v>-5620067</v>
      </c>
      <c r="K27" s="38"/>
    </row>
    <row r="28" spans="1:13" ht="21.75" customHeight="1">
      <c r="A28" s="4" t="s">
        <v>183</v>
      </c>
      <c r="B28" s="55">
        <v>12</v>
      </c>
      <c r="C28" s="24"/>
      <c r="D28" s="21">
        <v>-22370076</v>
      </c>
      <c r="E28" s="26"/>
      <c r="F28" s="21">
        <v>-14811092</v>
      </c>
      <c r="G28" s="26"/>
      <c r="H28" s="21">
        <v>-24697584</v>
      </c>
      <c r="I28" s="14"/>
      <c r="J28" s="21">
        <v>0</v>
      </c>
      <c r="K28" s="38"/>
    </row>
    <row r="29" spans="1:13" ht="21.75" customHeight="1">
      <c r="A29" s="34" t="s">
        <v>95</v>
      </c>
      <c r="B29" s="51"/>
      <c r="C29" s="24"/>
      <c r="D29" s="11">
        <f>D27+D28</f>
        <v>86797075</v>
      </c>
      <c r="E29" s="11"/>
      <c r="F29" s="11">
        <f>F27+F28</f>
        <v>52050865</v>
      </c>
      <c r="G29" s="11"/>
      <c r="H29" s="11">
        <f>H27+H28</f>
        <v>98780170</v>
      </c>
      <c r="I29" s="14"/>
      <c r="J29" s="11">
        <f>J27+J28</f>
        <v>-5620067</v>
      </c>
      <c r="K29" s="38"/>
    </row>
    <row r="30" spans="1:13" ht="12" customHeight="1">
      <c r="A30" s="34"/>
      <c r="B30" s="51"/>
      <c r="C30" s="24"/>
      <c r="D30" s="11"/>
      <c r="E30" s="11"/>
      <c r="F30" s="11"/>
      <c r="G30" s="11"/>
      <c r="H30" s="11"/>
      <c r="I30" s="14"/>
      <c r="J30" s="11"/>
      <c r="K30" s="38"/>
    </row>
    <row r="31" spans="1:13" ht="21.75" customHeight="1">
      <c r="A31" s="34" t="s">
        <v>50</v>
      </c>
      <c r="B31" s="23"/>
      <c r="C31" s="24"/>
      <c r="D31" s="11">
        <v>0</v>
      </c>
      <c r="E31" s="26"/>
      <c r="F31" s="11">
        <v>0</v>
      </c>
      <c r="G31" s="26"/>
      <c r="H31" s="11">
        <v>0</v>
      </c>
      <c r="I31" s="14"/>
      <c r="J31" s="11">
        <v>0</v>
      </c>
      <c r="K31" s="38"/>
    </row>
    <row r="32" spans="1:13" ht="21.75" customHeight="1" thickBot="1">
      <c r="A32" s="34" t="s">
        <v>51</v>
      </c>
      <c r="B32" s="23"/>
      <c r="C32" s="24"/>
      <c r="D32" s="28">
        <f>D29+D31</f>
        <v>86797075</v>
      </c>
      <c r="E32" s="26"/>
      <c r="F32" s="28">
        <f>F29+F31</f>
        <v>52050865</v>
      </c>
      <c r="G32" s="26"/>
      <c r="H32" s="28">
        <f>H29+H31</f>
        <v>98780170</v>
      </c>
      <c r="I32" s="14"/>
      <c r="J32" s="28">
        <f>J29+J31</f>
        <v>-5620067</v>
      </c>
    </row>
    <row r="33" spans="1:11" ht="21.75" customHeight="1" thickTop="1">
      <c r="A33" s="34"/>
      <c r="B33" s="23"/>
      <c r="C33" s="24"/>
      <c r="D33" s="11"/>
      <c r="E33" s="26"/>
      <c r="F33" s="11"/>
      <c r="G33" s="26"/>
      <c r="H33" s="11"/>
      <c r="I33" s="14"/>
      <c r="J33" s="11"/>
    </row>
    <row r="34" spans="1:11" ht="21.75" customHeight="1">
      <c r="A34" s="57"/>
      <c r="B34" s="4"/>
      <c r="C34" s="62"/>
      <c r="D34" s="63"/>
      <c r="E34" s="59"/>
      <c r="F34" s="63"/>
      <c r="G34" s="59"/>
      <c r="H34" s="63"/>
      <c r="I34" s="60"/>
      <c r="J34" s="63"/>
    </row>
    <row r="35" spans="1:11" ht="21.75" customHeight="1">
      <c r="A35" s="158" t="s">
        <v>87</v>
      </c>
      <c r="B35" s="158"/>
      <c r="C35" s="158"/>
      <c r="D35" s="158"/>
      <c r="E35" s="158"/>
      <c r="F35" s="158"/>
      <c r="G35" s="158"/>
      <c r="H35" s="158"/>
      <c r="I35" s="158"/>
      <c r="J35" s="158"/>
      <c r="K35" s="22"/>
    </row>
    <row r="36" spans="1:11" ht="21.75" customHeight="1">
      <c r="A36" s="156" t="s">
        <v>112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1" ht="21.75" customHeight="1">
      <c r="A37" s="156" t="str">
        <f>+A3</f>
        <v>FOR THE THREE-MONTH PERIODS ENDED MARCH  31, 2023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1" ht="21.75" customHeight="1">
      <c r="A38" s="156" t="s">
        <v>54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1" ht="21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1" ht="21.75" customHeight="1">
      <c r="A40" s="35"/>
      <c r="B40" s="36"/>
      <c r="C40" s="33"/>
      <c r="D40" s="37"/>
      <c r="E40" s="37"/>
      <c r="F40" s="37"/>
      <c r="G40" s="37"/>
      <c r="H40" s="37"/>
      <c r="I40" s="37"/>
      <c r="J40" s="79" t="s">
        <v>3</v>
      </c>
    </row>
    <row r="41" spans="1:11" ht="21.75" customHeight="1">
      <c r="A41" s="35"/>
      <c r="B41" s="36"/>
      <c r="C41" s="33"/>
      <c r="D41" s="157" t="s">
        <v>1</v>
      </c>
      <c r="E41" s="157"/>
      <c r="F41" s="157"/>
      <c r="G41" s="39"/>
      <c r="H41" s="157" t="s">
        <v>2</v>
      </c>
      <c r="I41" s="157"/>
      <c r="J41" s="157"/>
    </row>
    <row r="42" spans="1:11" ht="21.75" customHeight="1">
      <c r="A42" s="5"/>
      <c r="B42" s="7" t="s">
        <v>5</v>
      </c>
      <c r="C42" s="40"/>
      <c r="D42" s="41">
        <f>+D8</f>
        <v>2023</v>
      </c>
      <c r="E42" s="42"/>
      <c r="F42" s="41">
        <f>+F8</f>
        <v>2022</v>
      </c>
      <c r="G42" s="43"/>
      <c r="H42" s="41">
        <f>+H8</f>
        <v>2023</v>
      </c>
      <c r="I42" s="42"/>
      <c r="J42" s="41">
        <f>+J8</f>
        <v>2022</v>
      </c>
    </row>
    <row r="43" spans="1:11" ht="21.75" customHeight="1">
      <c r="A43" s="57" t="s">
        <v>162</v>
      </c>
      <c r="B43" s="23"/>
      <c r="C43" s="24"/>
      <c r="D43" s="58"/>
      <c r="E43" s="59"/>
      <c r="F43" s="58"/>
      <c r="G43" s="59"/>
      <c r="H43" s="58"/>
      <c r="I43" s="60"/>
      <c r="J43" s="58"/>
    </row>
    <row r="44" spans="1:11" ht="21.75" customHeight="1">
      <c r="A44" s="10" t="s">
        <v>161</v>
      </c>
      <c r="B44" s="23"/>
      <c r="C44" s="24"/>
      <c r="D44" s="11">
        <v>86797075</v>
      </c>
      <c r="E44" s="11"/>
      <c r="F44" s="11">
        <v>50075501</v>
      </c>
      <c r="G44" s="11"/>
      <c r="H44" s="11">
        <v>98780170</v>
      </c>
      <c r="I44" s="11"/>
      <c r="J44" s="11">
        <v>-5620067</v>
      </c>
    </row>
    <row r="45" spans="1:11" ht="21.75" customHeight="1">
      <c r="A45" s="10" t="s">
        <v>34</v>
      </c>
      <c r="B45" s="23"/>
      <c r="C45" s="24"/>
      <c r="D45" s="11">
        <v>0</v>
      </c>
      <c r="E45" s="11"/>
      <c r="F45" s="11">
        <v>1975364</v>
      </c>
      <c r="G45" s="11"/>
      <c r="H45" s="11">
        <v>0</v>
      </c>
      <c r="I45" s="11"/>
      <c r="J45" s="11">
        <v>0</v>
      </c>
    </row>
    <row r="46" spans="1:11" ht="21.75" customHeight="1" thickBot="1">
      <c r="A46" s="61"/>
      <c r="B46" s="23"/>
      <c r="C46" s="24"/>
      <c r="D46" s="28">
        <f>SUM(D44:D45)</f>
        <v>86797075</v>
      </c>
      <c r="E46" s="26"/>
      <c r="F46" s="28">
        <f>SUM(F44:F45)</f>
        <v>52050865</v>
      </c>
      <c r="G46" s="26"/>
      <c r="H46" s="28">
        <f>SUM(H44:H45)</f>
        <v>98780170</v>
      </c>
      <c r="I46" s="14"/>
      <c r="J46" s="28">
        <f>SUM(J44:J45)</f>
        <v>-5620067</v>
      </c>
    </row>
    <row r="47" spans="1:11" ht="21.75" customHeight="1" thickTop="1">
      <c r="A47" s="61" t="s">
        <v>184</v>
      </c>
      <c r="B47" s="23"/>
      <c r="C47" s="24"/>
      <c r="D47" s="11"/>
      <c r="E47" s="26"/>
      <c r="F47" s="11"/>
      <c r="G47" s="26"/>
      <c r="H47" s="11"/>
      <c r="I47" s="14"/>
      <c r="J47" s="11"/>
    </row>
    <row r="48" spans="1:11" ht="21.75" customHeight="1">
      <c r="A48" s="10" t="s">
        <v>161</v>
      </c>
      <c r="B48" s="23"/>
      <c r="C48" s="24"/>
      <c r="D48" s="11">
        <v>86797075</v>
      </c>
      <c r="E48" s="26"/>
      <c r="F48" s="11">
        <v>50075501</v>
      </c>
      <c r="G48" s="26"/>
      <c r="H48" s="11">
        <v>98780170</v>
      </c>
      <c r="I48" s="14"/>
      <c r="J48" s="11">
        <v>-5620067</v>
      </c>
    </row>
    <row r="49" spans="1:10" ht="21.75" customHeight="1">
      <c r="A49" s="10" t="s">
        <v>34</v>
      </c>
      <c r="B49" s="23"/>
      <c r="C49" s="24"/>
      <c r="D49" s="11">
        <v>0</v>
      </c>
      <c r="E49" s="26"/>
      <c r="F49" s="11">
        <v>1975364</v>
      </c>
      <c r="G49" s="26"/>
      <c r="H49" s="11">
        <v>0</v>
      </c>
      <c r="I49" s="14"/>
      <c r="J49" s="11">
        <v>0</v>
      </c>
    </row>
    <row r="50" spans="1:10" ht="21.75" customHeight="1" thickBot="1">
      <c r="A50" s="57"/>
      <c r="B50" s="23"/>
      <c r="C50" s="24"/>
      <c r="D50" s="28">
        <f>SUM(D48:D49)</f>
        <v>86797075</v>
      </c>
      <c r="E50" s="26"/>
      <c r="F50" s="28">
        <f>SUM(F48:F49)</f>
        <v>52050865</v>
      </c>
      <c r="G50" s="26"/>
      <c r="H50" s="28">
        <f>SUM(H48:H49)</f>
        <v>98780170</v>
      </c>
      <c r="I50" s="14"/>
      <c r="J50" s="28">
        <f>SUM(J48:J49)</f>
        <v>-5620067</v>
      </c>
    </row>
    <row r="51" spans="1:10" ht="21.75" customHeight="1" thickTop="1">
      <c r="B51" s="4"/>
      <c r="D51" s="9"/>
      <c r="F51" s="9"/>
      <c r="H51" s="9"/>
      <c r="I51" s="22"/>
      <c r="J51" s="9"/>
    </row>
    <row r="52" spans="1:10" ht="21.75" customHeight="1" thickBot="1">
      <c r="A52" s="57" t="s">
        <v>52</v>
      </c>
      <c r="B52" s="12" t="s">
        <v>122</v>
      </c>
      <c r="C52" s="25"/>
      <c r="D52" s="102">
        <v>7.1769620618168689E-2</v>
      </c>
      <c r="E52" s="63"/>
      <c r="F52" s="102">
        <v>4.1405769826168989E-2</v>
      </c>
      <c r="G52" s="63"/>
      <c r="H52" s="102">
        <v>8.1678044167942387E-2</v>
      </c>
      <c r="I52" s="63"/>
      <c r="J52" s="102">
        <v>-4.6470468784655409E-3</v>
      </c>
    </row>
    <row r="53" spans="1:10" ht="21.75" customHeight="1" thickTop="1"/>
  </sheetData>
  <mergeCells count="12">
    <mergeCell ref="A1:J1"/>
    <mergeCell ref="A2:J2"/>
    <mergeCell ref="A3:J3"/>
    <mergeCell ref="D7:F7"/>
    <mergeCell ref="H7:J7"/>
    <mergeCell ref="A4:J4"/>
    <mergeCell ref="A35:J35"/>
    <mergeCell ref="A36:J36"/>
    <mergeCell ref="A37:J37"/>
    <mergeCell ref="A38:J38"/>
    <mergeCell ref="D41:F41"/>
    <mergeCell ref="H41:J41"/>
  </mergeCells>
  <pageMargins left="0.74803149606299213" right="0.39370078740157483" top="0.70866141732283472" bottom="0.70866141732283472" header="0.31496062992125984" footer="0.39370078740157483"/>
  <pageSetup paperSize="9" scale="79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3"/>
  <sheetViews>
    <sheetView tabSelected="1" view="pageBreakPreview" topLeftCell="A22" zoomScale="80" zoomScaleNormal="80" zoomScaleSheetLayoutView="80" workbookViewId="0">
      <selection activeCell="A66" sqref="A66"/>
    </sheetView>
  </sheetViews>
  <sheetFormatPr defaultColWidth="13" defaultRowHeight="21.75" customHeight="1"/>
  <cols>
    <col min="1" max="1" width="44.75" style="4" customWidth="1"/>
    <col min="2" max="2" width="6.125" style="4" customWidth="1"/>
    <col min="3" max="3" width="1.25" style="4" customWidth="1"/>
    <col min="4" max="4" width="13.875" style="25" bestFit="1" customWidth="1"/>
    <col min="5" max="5" width="1" style="25" customWidth="1"/>
    <col min="6" max="6" width="14.75" style="25" bestFit="1" customWidth="1"/>
    <col min="7" max="7" width="1.25" style="25" customWidth="1"/>
    <col min="8" max="8" width="19.375" style="25" customWidth="1"/>
    <col min="9" max="9" width="1.25" style="4" customWidth="1"/>
    <col min="10" max="10" width="13.75" style="25" bestFit="1" customWidth="1"/>
    <col min="11" max="11" width="1.25" style="4" customWidth="1"/>
    <col min="12" max="12" width="17.625" style="25" customWidth="1"/>
    <col min="13" max="13" width="1.25" style="4" customWidth="1"/>
    <col min="14" max="14" width="14" style="25" customWidth="1"/>
    <col min="15" max="15" width="1" style="25" customWidth="1"/>
    <col min="16" max="16" width="14" style="25" customWidth="1"/>
    <col min="17" max="17" width="1" style="25" customWidth="1"/>
    <col min="18" max="18" width="17" style="25" bestFit="1" customWidth="1"/>
    <col min="19" max="19" width="1.25" style="25" customWidth="1"/>
    <col min="20" max="20" width="15.625" style="25" bestFit="1" customWidth="1"/>
    <col min="21" max="21" width="1.25" style="4" customWidth="1"/>
    <col min="22" max="22" width="14" style="25" customWidth="1"/>
    <col min="23" max="23" width="1.25" style="4" customWidth="1"/>
    <col min="24" max="24" width="15.25" style="4" customWidth="1"/>
    <col min="25" max="16384" width="13" style="4"/>
  </cols>
  <sheetData>
    <row r="1" spans="1:25" s="6" customFormat="1" ht="21.75" customHeight="1">
      <c r="A1" s="156" t="str">
        <f>+BS!A1:J1</f>
        <v>ASSET FIVE GROUP PUBLIC COMPANY LIMITED AND SUBSIDIARIES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75"/>
    </row>
    <row r="2" spans="1:25" s="6" customFormat="1" ht="21.75" customHeight="1">
      <c r="A2" s="156" t="s">
        <v>53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5" s="6" customFormat="1" ht="21.75" customHeight="1">
      <c r="A3" s="156" t="str">
        <f>+PL!A37</f>
        <v>FOR THE THREE-MONTH PERIODS ENDED MARCH  31, 2023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5" s="6" customFormat="1" ht="21.75" customHeight="1">
      <c r="A4" s="156" t="s">
        <v>54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5" ht="21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6"/>
      <c r="M5" s="34"/>
      <c r="N5" s="34"/>
      <c r="O5" s="34"/>
      <c r="P5" s="34"/>
      <c r="Q5" s="34"/>
      <c r="R5" s="34"/>
      <c r="S5" s="34"/>
      <c r="T5" s="34"/>
      <c r="U5" s="34"/>
      <c r="V5" s="34"/>
      <c r="W5" s="76"/>
    </row>
    <row r="6" spans="1:25" ht="21.75" customHeight="1">
      <c r="A6" s="1"/>
      <c r="B6" s="1"/>
      <c r="C6" s="1"/>
      <c r="D6" s="4"/>
      <c r="E6" s="4"/>
      <c r="F6" s="4"/>
      <c r="G6" s="4"/>
      <c r="H6" s="4"/>
      <c r="J6" s="4"/>
      <c r="L6" s="6"/>
      <c r="N6" s="4"/>
      <c r="O6" s="4"/>
      <c r="P6" s="4"/>
      <c r="Q6" s="4"/>
      <c r="R6" s="4"/>
      <c r="S6" s="4"/>
      <c r="T6" s="4"/>
      <c r="V6" s="79" t="s">
        <v>3</v>
      </c>
    </row>
    <row r="7" spans="1:25" ht="21.75" customHeight="1">
      <c r="A7" s="1"/>
      <c r="B7" s="1"/>
      <c r="C7" s="1"/>
      <c r="D7" s="157" t="s">
        <v>1</v>
      </c>
      <c r="E7" s="157"/>
      <c r="F7" s="157"/>
      <c r="G7" s="157"/>
      <c r="H7" s="157"/>
      <c r="I7" s="157"/>
      <c r="J7" s="160"/>
      <c r="K7" s="160"/>
      <c r="L7" s="160"/>
      <c r="M7" s="160"/>
      <c r="N7" s="160"/>
      <c r="O7" s="160"/>
      <c r="P7" s="157"/>
      <c r="Q7" s="157"/>
      <c r="R7" s="157"/>
      <c r="S7" s="157"/>
      <c r="T7" s="157"/>
      <c r="U7" s="157"/>
      <c r="V7" s="157"/>
    </row>
    <row r="8" spans="1:25" ht="21.75" customHeight="1">
      <c r="A8" s="1"/>
      <c r="B8" s="1"/>
      <c r="C8" s="1"/>
      <c r="D8" s="1"/>
      <c r="E8" s="1"/>
      <c r="F8" s="1"/>
      <c r="G8" s="1"/>
      <c r="H8" s="6" t="s">
        <v>105</v>
      </c>
      <c r="I8" s="1"/>
      <c r="J8" s="1"/>
      <c r="K8" s="1"/>
      <c r="L8" s="6" t="s">
        <v>58</v>
      </c>
      <c r="M8" s="1"/>
      <c r="N8" s="1"/>
      <c r="O8" s="1"/>
      <c r="P8" s="1"/>
      <c r="Q8" s="1"/>
      <c r="R8" s="6"/>
      <c r="S8" s="1"/>
      <c r="T8" s="1"/>
      <c r="U8" s="1"/>
      <c r="V8" s="1"/>
    </row>
    <row r="9" spans="1:25" ht="21.75" customHeight="1">
      <c r="D9" s="77" t="s">
        <v>55</v>
      </c>
      <c r="E9" s="77"/>
      <c r="F9" s="77" t="s">
        <v>99</v>
      </c>
      <c r="G9" s="77"/>
      <c r="H9" s="92" t="s">
        <v>106</v>
      </c>
      <c r="I9" s="78"/>
      <c r="J9" s="77" t="s">
        <v>100</v>
      </c>
      <c r="K9" s="78"/>
      <c r="L9" s="77" t="s">
        <v>59</v>
      </c>
      <c r="M9" s="78"/>
      <c r="N9" s="159" t="s">
        <v>126</v>
      </c>
      <c r="O9" s="159"/>
      <c r="P9" s="159"/>
      <c r="Q9" s="6"/>
      <c r="R9" s="6"/>
      <c r="S9" s="6"/>
      <c r="T9" s="6"/>
      <c r="U9" s="78"/>
      <c r="V9" s="38" t="s">
        <v>62</v>
      </c>
    </row>
    <row r="10" spans="1:25" ht="21.75" customHeight="1">
      <c r="D10" s="77" t="s">
        <v>56</v>
      </c>
      <c r="E10" s="77"/>
      <c r="F10" s="77" t="s">
        <v>168</v>
      </c>
      <c r="G10" s="77"/>
      <c r="H10" s="92" t="s">
        <v>107</v>
      </c>
      <c r="I10" s="78"/>
      <c r="J10" s="77" t="s">
        <v>101</v>
      </c>
      <c r="K10" s="78"/>
      <c r="L10" s="77" t="s">
        <v>60</v>
      </c>
      <c r="M10" s="78"/>
      <c r="N10" s="6" t="s">
        <v>131</v>
      </c>
      <c r="O10" s="6"/>
      <c r="P10" s="6"/>
      <c r="Q10" s="6"/>
      <c r="R10" s="6" t="s">
        <v>163</v>
      </c>
      <c r="S10" s="6"/>
      <c r="T10" s="6" t="s">
        <v>63</v>
      </c>
      <c r="U10" s="78"/>
      <c r="V10" s="38" t="s">
        <v>64</v>
      </c>
    </row>
    <row r="11" spans="1:25" ht="21.75" customHeight="1">
      <c r="D11" s="80" t="s">
        <v>57</v>
      </c>
      <c r="E11" s="77"/>
      <c r="F11" s="80" t="s">
        <v>167</v>
      </c>
      <c r="G11" s="77"/>
      <c r="H11" s="93" t="s">
        <v>108</v>
      </c>
      <c r="I11" s="78"/>
      <c r="J11" s="95" t="s">
        <v>102</v>
      </c>
      <c r="K11" s="78"/>
      <c r="L11" s="80" t="s">
        <v>61</v>
      </c>
      <c r="M11" s="78"/>
      <c r="N11" s="80" t="s">
        <v>132</v>
      </c>
      <c r="O11" s="6"/>
      <c r="P11" s="119" t="s">
        <v>133</v>
      </c>
      <c r="Q11" s="6"/>
      <c r="R11" s="81" t="s">
        <v>164</v>
      </c>
      <c r="S11" s="6"/>
      <c r="T11" s="81" t="s">
        <v>65</v>
      </c>
      <c r="U11" s="78"/>
      <c r="V11" s="82" t="s">
        <v>66</v>
      </c>
    </row>
    <row r="12" spans="1:25" ht="21.75" customHeight="1"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4"/>
      <c r="O12" s="84"/>
      <c r="P12" s="84"/>
      <c r="Q12" s="84"/>
      <c r="R12" s="84"/>
      <c r="S12" s="84"/>
      <c r="T12" s="84"/>
      <c r="U12" s="83"/>
      <c r="V12" s="84"/>
    </row>
    <row r="13" spans="1:25" ht="21.75" customHeight="1">
      <c r="A13" s="34" t="s">
        <v>134</v>
      </c>
      <c r="D13" s="26">
        <v>604692308</v>
      </c>
      <c r="E13" s="26"/>
      <c r="F13" s="26">
        <v>3414546</v>
      </c>
      <c r="G13" s="26"/>
      <c r="H13" s="26">
        <v>231446218</v>
      </c>
      <c r="I13" s="26"/>
      <c r="J13" s="26">
        <v>9166765</v>
      </c>
      <c r="K13" s="26"/>
      <c r="L13" s="26">
        <v>-2568517</v>
      </c>
      <c r="M13" s="26"/>
      <c r="N13" s="11">
        <v>2265000</v>
      </c>
      <c r="O13" s="26"/>
      <c r="P13" s="11">
        <v>-38781955.800000012</v>
      </c>
      <c r="Q13" s="26"/>
      <c r="R13" s="26">
        <v>809634364.20000005</v>
      </c>
      <c r="S13" s="26"/>
      <c r="T13" s="26">
        <v>17366573.800000001</v>
      </c>
      <c r="U13" s="26"/>
      <c r="V13" s="26">
        <v>827000938</v>
      </c>
    </row>
    <row r="14" spans="1:25" ht="21.75" customHeight="1">
      <c r="A14" s="4" t="s">
        <v>95</v>
      </c>
      <c r="D14" s="85">
        <v>0</v>
      </c>
      <c r="E14" s="26"/>
      <c r="F14" s="85">
        <v>0</v>
      </c>
      <c r="G14" s="11"/>
      <c r="H14" s="85">
        <v>0</v>
      </c>
      <c r="I14" s="11"/>
      <c r="J14" s="85">
        <v>0</v>
      </c>
      <c r="K14" s="26"/>
      <c r="L14" s="85">
        <v>0</v>
      </c>
      <c r="M14" s="26"/>
      <c r="N14" s="85">
        <v>0</v>
      </c>
      <c r="O14" s="26"/>
      <c r="P14" s="85">
        <f>+PL!F44</f>
        <v>50075501</v>
      </c>
      <c r="Q14" s="26"/>
      <c r="R14" s="98">
        <f>SUM(D14,F14,H14,J14,L14,N14,P14)</f>
        <v>50075501</v>
      </c>
      <c r="S14" s="26"/>
      <c r="T14" s="85">
        <f>+PL!F45</f>
        <v>1975364</v>
      </c>
      <c r="U14" s="26"/>
      <c r="V14" s="85">
        <f>SUM(R14,T14)</f>
        <v>52050865</v>
      </c>
    </row>
    <row r="15" spans="1:25" ht="21.75" customHeight="1">
      <c r="A15" s="4" t="s">
        <v>50</v>
      </c>
      <c r="D15" s="86">
        <v>0</v>
      </c>
      <c r="E15" s="26"/>
      <c r="F15" s="86">
        <v>0</v>
      </c>
      <c r="G15" s="11"/>
      <c r="H15" s="86">
        <v>0</v>
      </c>
      <c r="I15" s="11"/>
      <c r="J15" s="86">
        <v>0</v>
      </c>
      <c r="K15" s="26"/>
      <c r="L15" s="86">
        <v>0</v>
      </c>
      <c r="M15" s="26"/>
      <c r="N15" s="86">
        <v>0</v>
      </c>
      <c r="O15" s="26"/>
      <c r="P15" s="86">
        <v>0</v>
      </c>
      <c r="Q15" s="26"/>
      <c r="R15" s="86">
        <v>0</v>
      </c>
      <c r="S15" s="26"/>
      <c r="T15" s="86">
        <v>0</v>
      </c>
      <c r="U15" s="26"/>
      <c r="V15" s="86">
        <f>SUM(R15,T15)</f>
        <v>0</v>
      </c>
      <c r="Y15" s="53"/>
    </row>
    <row r="16" spans="1:25" ht="21.75" customHeight="1">
      <c r="A16" s="34" t="s">
        <v>51</v>
      </c>
      <c r="D16" s="13">
        <f>SUM(D14:D15)</f>
        <v>0</v>
      </c>
      <c r="E16" s="13"/>
      <c r="F16" s="13">
        <f>SUM(F14:F15)</f>
        <v>0</v>
      </c>
      <c r="G16" s="13"/>
      <c r="H16" s="13">
        <f>SUM(H14:H15)</f>
        <v>0</v>
      </c>
      <c r="I16" s="13"/>
      <c r="J16" s="13">
        <f>SUM(J14:J15)</f>
        <v>0</v>
      </c>
      <c r="K16" s="13"/>
      <c r="L16" s="106">
        <f>SUM(L14:L15)</f>
        <v>0</v>
      </c>
      <c r="M16" s="13"/>
      <c r="N16" s="106">
        <f>SUM(N14:N15)</f>
        <v>0</v>
      </c>
      <c r="O16" s="20"/>
      <c r="P16" s="106">
        <f>SUM(P14:P15)</f>
        <v>50075501</v>
      </c>
      <c r="Q16" s="20"/>
      <c r="R16" s="13">
        <f>SUM(R14:R15)</f>
        <v>50075501</v>
      </c>
      <c r="S16" s="20"/>
      <c r="T16" s="106">
        <f>SUM(T14:T15)</f>
        <v>1975364</v>
      </c>
      <c r="U16" s="13"/>
      <c r="V16" s="106">
        <f>SUM(V14:V15)</f>
        <v>52050865</v>
      </c>
    </row>
    <row r="17" spans="1:22" ht="21.75" customHeight="1" thickBot="1">
      <c r="A17" s="34" t="s">
        <v>135</v>
      </c>
      <c r="B17" s="34"/>
      <c r="C17" s="34"/>
      <c r="D17" s="28">
        <f>SUM(D13,D16)</f>
        <v>604692308</v>
      </c>
      <c r="E17" s="11"/>
      <c r="F17" s="28">
        <f>SUM(F13,F16)</f>
        <v>3414546</v>
      </c>
      <c r="G17" s="11"/>
      <c r="H17" s="28">
        <f>SUM(H13,H16)</f>
        <v>231446218</v>
      </c>
      <c r="I17" s="11"/>
      <c r="J17" s="28">
        <f>SUM(J13,J16)</f>
        <v>9166765</v>
      </c>
      <c r="K17" s="11"/>
      <c r="L17" s="28">
        <f>SUM(L13,L16)</f>
        <v>-2568517</v>
      </c>
      <c r="M17" s="11"/>
      <c r="N17" s="28">
        <f>SUM(N13,N16)</f>
        <v>2265000</v>
      </c>
      <c r="O17" s="11"/>
      <c r="P17" s="28">
        <f>SUM(P13,P16)</f>
        <v>11293545.199999988</v>
      </c>
      <c r="Q17" s="11"/>
      <c r="R17" s="28">
        <f>SUM(R13,R16)</f>
        <v>859709865.20000005</v>
      </c>
      <c r="S17" s="11"/>
      <c r="T17" s="28">
        <f>SUM(T13,T16)</f>
        <v>19341937.800000001</v>
      </c>
      <c r="U17" s="11"/>
      <c r="V17" s="28">
        <f>SUM(V13,V16)</f>
        <v>879051803</v>
      </c>
    </row>
    <row r="18" spans="1:22" ht="21.75" customHeight="1" thickTop="1"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ht="21.75" customHeight="1">
      <c r="A19" s="34" t="s">
        <v>165</v>
      </c>
      <c r="D19" s="26">
        <v>604692308</v>
      </c>
      <c r="E19" s="26"/>
      <c r="F19" s="26">
        <v>3414546</v>
      </c>
      <c r="G19" s="26"/>
      <c r="H19" s="26">
        <v>231446218</v>
      </c>
      <c r="I19" s="26"/>
      <c r="J19" s="26">
        <v>9166765</v>
      </c>
      <c r="K19" s="26"/>
      <c r="L19" s="26">
        <v>-2805007</v>
      </c>
      <c r="M19" s="26"/>
      <c r="N19" s="26">
        <v>6575000</v>
      </c>
      <c r="O19" s="27"/>
      <c r="P19" s="26">
        <v>42892880</v>
      </c>
      <c r="Q19" s="27"/>
      <c r="R19" s="26">
        <v>895382710</v>
      </c>
      <c r="S19" s="27"/>
      <c r="T19" s="26">
        <v>0</v>
      </c>
      <c r="U19" s="26"/>
      <c r="V19" s="26">
        <v>895382710</v>
      </c>
    </row>
    <row r="20" spans="1:22" ht="21.75" customHeight="1">
      <c r="A20" s="4" t="s">
        <v>95</v>
      </c>
      <c r="D20" s="85">
        <v>0</v>
      </c>
      <c r="E20" s="26"/>
      <c r="F20" s="85">
        <v>0</v>
      </c>
      <c r="G20" s="26"/>
      <c r="H20" s="85">
        <v>0</v>
      </c>
      <c r="I20" s="26"/>
      <c r="J20" s="96">
        <v>0</v>
      </c>
      <c r="K20" s="26"/>
      <c r="L20" s="85">
        <v>0</v>
      </c>
      <c r="M20" s="26"/>
      <c r="N20" s="88">
        <v>0</v>
      </c>
      <c r="O20" s="27"/>
      <c r="P20" s="88">
        <f>+PL!D44</f>
        <v>86797075</v>
      </c>
      <c r="Q20" s="27"/>
      <c r="R20" s="98">
        <f>SUM(D20,F20,H20,J20,L20,N20,P20)</f>
        <v>86797075</v>
      </c>
      <c r="S20" s="27"/>
      <c r="T20" s="85">
        <f>+PL!D45</f>
        <v>0</v>
      </c>
      <c r="U20" s="26"/>
      <c r="V20" s="85">
        <f>SUM(R20,T20)</f>
        <v>86797075</v>
      </c>
    </row>
    <row r="21" spans="1:22" ht="21.75" customHeight="1">
      <c r="A21" s="4" t="s">
        <v>50</v>
      </c>
      <c r="D21" s="86">
        <v>0</v>
      </c>
      <c r="E21" s="26"/>
      <c r="F21" s="86">
        <v>0</v>
      </c>
      <c r="G21" s="26"/>
      <c r="H21" s="86">
        <v>0</v>
      </c>
      <c r="I21" s="26"/>
      <c r="J21" s="97">
        <v>0</v>
      </c>
      <c r="K21" s="26"/>
      <c r="L21" s="86">
        <v>0</v>
      </c>
      <c r="M21" s="26"/>
      <c r="N21" s="89">
        <f>+PL!B48-PL!B44</f>
        <v>0</v>
      </c>
      <c r="O21" s="27"/>
      <c r="P21" s="89">
        <f>+PL!D48-PL!D44</f>
        <v>0</v>
      </c>
      <c r="Q21" s="27"/>
      <c r="R21" s="86">
        <f>SUM(D21,F21,H21,J21,L21,P21)</f>
        <v>0</v>
      </c>
      <c r="S21" s="27"/>
      <c r="T21" s="86">
        <f>+PL!D49-PL!D45</f>
        <v>0</v>
      </c>
      <c r="U21" s="26"/>
      <c r="V21" s="86">
        <f>SUM(R21,T21)</f>
        <v>0</v>
      </c>
    </row>
    <row r="22" spans="1:22" ht="21.75" customHeight="1">
      <c r="A22" s="34" t="s">
        <v>51</v>
      </c>
      <c r="D22" s="18">
        <f>SUM(D20:D21)</f>
        <v>0</v>
      </c>
      <c r="E22" s="18"/>
      <c r="F22" s="18">
        <f>SUM(F20:F21)</f>
        <v>0</v>
      </c>
      <c r="G22" s="18"/>
      <c r="H22" s="18">
        <f>SUM(H20:H21)</f>
        <v>0</v>
      </c>
      <c r="I22" s="13"/>
      <c r="J22" s="18">
        <f>SUM(J20:J21)</f>
        <v>0</v>
      </c>
      <c r="K22" s="13"/>
      <c r="L22" s="18">
        <f>SUM(L20:L21)</f>
        <v>0</v>
      </c>
      <c r="M22" s="13"/>
      <c r="N22" s="11">
        <f>SUM(N20:N21)</f>
        <v>0</v>
      </c>
      <c r="O22" s="11"/>
      <c r="P22" s="11">
        <f>SUM(P20:P21)</f>
        <v>86797075</v>
      </c>
      <c r="Q22" s="11"/>
      <c r="R22" s="27">
        <f>SUM(D22,F22,L22,H22,J22,P22)</f>
        <v>86797075</v>
      </c>
      <c r="S22" s="11"/>
      <c r="T22" s="11">
        <f>SUM(T20:T21)</f>
        <v>0</v>
      </c>
      <c r="U22" s="13"/>
      <c r="V22" s="27">
        <f>SUM(V20:V21)</f>
        <v>86797075</v>
      </c>
    </row>
    <row r="23" spans="1:22" ht="21.75" customHeight="1" thickBot="1">
      <c r="A23" s="34" t="s">
        <v>166</v>
      </c>
      <c r="B23" s="34"/>
      <c r="C23" s="34"/>
      <c r="D23" s="28">
        <f>+D19+D22</f>
        <v>604692308</v>
      </c>
      <c r="E23" s="11"/>
      <c r="F23" s="28">
        <f>+F19+F22</f>
        <v>3414546</v>
      </c>
      <c r="G23" s="11"/>
      <c r="H23" s="28">
        <f>+H19+H22</f>
        <v>231446218</v>
      </c>
      <c r="I23" s="11"/>
      <c r="J23" s="28">
        <f>+J19+J22</f>
        <v>9166765</v>
      </c>
      <c r="K23" s="11"/>
      <c r="L23" s="28">
        <f>+L19+L22</f>
        <v>-2805007</v>
      </c>
      <c r="M23" s="11"/>
      <c r="N23" s="28">
        <f>+N19+N22</f>
        <v>6575000</v>
      </c>
      <c r="O23" s="11"/>
      <c r="P23" s="28">
        <f>+P19+P22</f>
        <v>129689955</v>
      </c>
      <c r="Q23" s="11"/>
      <c r="R23" s="28">
        <f>+R19+R22</f>
        <v>982179785</v>
      </c>
      <c r="S23" s="11"/>
      <c r="T23" s="28">
        <f>+T19+T22</f>
        <v>0</v>
      </c>
      <c r="U23" s="11"/>
      <c r="V23" s="28">
        <f>+V19+V22</f>
        <v>982179785</v>
      </c>
    </row>
    <row r="24" spans="1:22" ht="21.75" customHeight="1" thickTop="1"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"/>
    </row>
    <row r="25" spans="1:22" ht="21.75" customHeight="1">
      <c r="D25" s="4"/>
      <c r="E25" s="4"/>
      <c r="F25" s="4"/>
      <c r="G25" s="4"/>
      <c r="H25" s="4"/>
      <c r="L25" s="4"/>
      <c r="N25" s="4"/>
      <c r="O25" s="4"/>
      <c r="P25" s="4"/>
      <c r="Q25" s="4"/>
      <c r="R25" s="4"/>
      <c r="S25" s="4"/>
      <c r="T25" s="4"/>
    </row>
    <row r="26" spans="1:22" ht="21.75" customHeight="1">
      <c r="A26" s="15"/>
      <c r="B26" s="54"/>
      <c r="C26" s="54"/>
      <c r="D26" s="4"/>
      <c r="E26" s="4"/>
      <c r="F26" s="4"/>
      <c r="G26" s="4"/>
      <c r="H26" s="4"/>
      <c r="L26" s="4"/>
      <c r="N26" s="4"/>
      <c r="O26" s="4"/>
      <c r="P26" s="4"/>
      <c r="Q26" s="4"/>
      <c r="R26" s="4"/>
      <c r="S26" s="4"/>
      <c r="T26" s="4"/>
      <c r="V26" s="4"/>
    </row>
    <row r="27" spans="1:22" ht="21.75" customHeight="1">
      <c r="D27" s="4"/>
      <c r="E27" s="4"/>
      <c r="F27" s="4"/>
      <c r="G27" s="4"/>
      <c r="H27" s="4"/>
      <c r="L27" s="4"/>
      <c r="N27" s="4"/>
      <c r="O27" s="4"/>
      <c r="P27" s="4"/>
      <c r="Q27" s="4"/>
      <c r="R27" s="4"/>
      <c r="S27" s="4"/>
      <c r="T27" s="4"/>
      <c r="V27" s="53"/>
    </row>
    <row r="28" spans="1:22" ht="21.75" customHeight="1">
      <c r="V28" s="53"/>
    </row>
    <row r="29" spans="1:22" s="90" customFormat="1" ht="21.75" customHeight="1">
      <c r="A29" s="91"/>
      <c r="B29" s="91"/>
      <c r="C29" s="91"/>
      <c r="D29" s="25"/>
      <c r="E29" s="25"/>
      <c r="F29" s="25"/>
      <c r="G29" s="25"/>
      <c r="H29" s="25"/>
      <c r="I29" s="4"/>
      <c r="J29" s="25"/>
      <c r="K29" s="4"/>
      <c r="L29" s="25"/>
      <c r="M29" s="4"/>
      <c r="N29" s="25"/>
      <c r="O29" s="25"/>
      <c r="P29" s="25"/>
      <c r="Q29" s="25"/>
      <c r="R29" s="25"/>
      <c r="S29" s="25"/>
      <c r="T29" s="25"/>
      <c r="U29" s="4"/>
    </row>
    <row r="30" spans="1:22" s="90" customFormat="1" ht="21.75" customHeight="1">
      <c r="A30" s="91"/>
      <c r="B30" s="91"/>
      <c r="C30" s="91"/>
      <c r="D30" s="25"/>
      <c r="E30" s="25"/>
      <c r="F30" s="25"/>
      <c r="G30" s="25"/>
      <c r="H30" s="25"/>
      <c r="I30" s="4"/>
      <c r="J30" s="53"/>
      <c r="K30" s="4"/>
      <c r="L30" s="25"/>
      <c r="M30" s="4"/>
      <c r="N30" s="25"/>
      <c r="O30" s="25"/>
      <c r="P30" s="25"/>
      <c r="Q30" s="25"/>
      <c r="R30" s="25"/>
      <c r="S30" s="25"/>
      <c r="T30" s="25"/>
      <c r="U30" s="4"/>
    </row>
    <row r="31" spans="1:22" ht="21.75" customHeight="1">
      <c r="J31" s="53"/>
      <c r="V31" s="4"/>
    </row>
    <row r="32" spans="1:22" ht="21.75" customHeight="1">
      <c r="J32" s="53"/>
      <c r="V32" s="4"/>
    </row>
    <row r="33" spans="22:22" ht="21.75" customHeight="1">
      <c r="V33" s="4"/>
    </row>
  </sheetData>
  <mergeCells count="6">
    <mergeCell ref="A1:V1"/>
    <mergeCell ref="N9:P9"/>
    <mergeCell ref="D7:V7"/>
    <mergeCell ref="A4:V4"/>
    <mergeCell ref="A3:V3"/>
    <mergeCell ref="A2:V2"/>
  </mergeCells>
  <pageMargins left="0.70866141732283472" right="0.39370078740157483" top="0.6692913385826772" bottom="0.39370078740157483" header="0.39370078740157483" footer="0.39370078740157483"/>
  <pageSetup paperSize="9" scale="67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tabSelected="1" view="pageBreakPreview" zoomScaleNormal="100" zoomScaleSheetLayoutView="100" workbookViewId="0">
      <selection activeCell="A66" sqref="A66"/>
    </sheetView>
  </sheetViews>
  <sheetFormatPr defaultColWidth="13" defaultRowHeight="21" customHeight="1"/>
  <cols>
    <col min="1" max="1" width="40.125" style="4" customWidth="1"/>
    <col min="2" max="2" width="7" style="6" customWidth="1"/>
    <col min="3" max="3" width="1.75" style="6" customWidth="1"/>
    <col min="4" max="4" width="13.875" style="25" bestFit="1" customWidth="1"/>
    <col min="5" max="5" width="1.75" style="25" customWidth="1"/>
    <col min="6" max="6" width="13.25" style="25" customWidth="1"/>
    <col min="7" max="7" width="1.75" style="4" customWidth="1"/>
    <col min="8" max="8" width="13.25" style="25" customWidth="1"/>
    <col min="9" max="9" width="1.625" style="4" customWidth="1"/>
    <col min="10" max="10" width="14" style="25" customWidth="1"/>
    <col min="11" max="11" width="1.625" style="4" customWidth="1"/>
    <col min="12" max="12" width="14" style="4" customWidth="1"/>
    <col min="13" max="13" width="0.75" style="4" customWidth="1"/>
    <col min="14" max="14" width="9.25" style="4" customWidth="1"/>
    <col min="15" max="15" width="10.625" style="4" customWidth="1"/>
    <col min="16" max="20" width="11.75" style="4" customWidth="1"/>
    <col min="21" max="16384" width="13" style="4"/>
  </cols>
  <sheetData>
    <row r="1" spans="1:15" s="1" customFormat="1" ht="21" customHeight="1">
      <c r="A1" s="156" t="str">
        <f>+'EQ รวม'!A1:V1</f>
        <v>ASSET FIVE GROUP PUBLIC COMPANY LIMITED AND SUBSIDIARIES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12"/>
      <c r="O1" s="113"/>
    </row>
    <row r="2" spans="1:15" s="1" customFormat="1" ht="21" customHeight="1">
      <c r="A2" s="156" t="s">
        <v>53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5" s="1" customFormat="1" ht="21" customHeight="1">
      <c r="A3" s="156" t="str">
        <f>+'EQ รวม'!A3:V3</f>
        <v>FOR THE THREE-MONTH PERIODS ENDED MARCH  31, 2023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5" s="1" customFormat="1" ht="21" customHeight="1">
      <c r="A4" s="156" t="s">
        <v>54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5" s="1" customFormat="1" ht="21" customHeight="1"/>
    <row r="6" spans="1:15" s="6" customFormat="1" ht="21" customHeight="1">
      <c r="A6" s="1"/>
      <c r="B6" s="1"/>
      <c r="C6" s="1"/>
      <c r="D6" s="4"/>
      <c r="E6" s="4"/>
      <c r="F6" s="4"/>
      <c r="G6" s="4"/>
      <c r="H6" s="4"/>
      <c r="I6" s="4"/>
      <c r="J6" s="4"/>
      <c r="K6" s="4"/>
      <c r="L6" s="79" t="s">
        <v>3</v>
      </c>
    </row>
    <row r="7" spans="1:15" s="6" customFormat="1" ht="21" customHeight="1">
      <c r="A7" s="1"/>
      <c r="B7" s="1"/>
      <c r="C7" s="1"/>
      <c r="D7" s="157" t="s">
        <v>2</v>
      </c>
      <c r="E7" s="157"/>
      <c r="F7" s="157"/>
      <c r="G7" s="157"/>
      <c r="H7" s="160"/>
      <c r="I7" s="160"/>
      <c r="J7" s="157"/>
      <c r="K7" s="157"/>
      <c r="L7" s="157"/>
    </row>
    <row r="8" spans="1:15" s="6" customFormat="1" ht="21" customHeight="1">
      <c r="D8" s="77" t="s">
        <v>55</v>
      </c>
      <c r="E8" s="77"/>
      <c r="F8" s="92" t="s">
        <v>99</v>
      </c>
      <c r="G8" s="78"/>
      <c r="H8" s="161" t="s">
        <v>126</v>
      </c>
      <c r="I8" s="161"/>
      <c r="J8" s="161"/>
      <c r="K8" s="78"/>
      <c r="L8" s="115" t="s">
        <v>67</v>
      </c>
    </row>
    <row r="9" spans="1:15" s="6" customFormat="1" ht="21" customHeight="1">
      <c r="D9" s="77" t="s">
        <v>56</v>
      </c>
      <c r="E9" s="77"/>
      <c r="F9" s="92" t="s">
        <v>168</v>
      </c>
      <c r="G9" s="78"/>
      <c r="H9" s="114" t="s">
        <v>131</v>
      </c>
      <c r="I9" s="78"/>
      <c r="J9" s="114"/>
      <c r="K9" s="78"/>
      <c r="L9" s="115" t="s">
        <v>64</v>
      </c>
    </row>
    <row r="10" spans="1:15" s="6" customFormat="1" ht="21" customHeight="1">
      <c r="B10" s="4"/>
      <c r="C10" s="40"/>
      <c r="D10" s="80" t="s">
        <v>57</v>
      </c>
      <c r="E10" s="77"/>
      <c r="F10" s="80" t="s">
        <v>167</v>
      </c>
      <c r="G10" s="78"/>
      <c r="H10" s="82" t="s">
        <v>132</v>
      </c>
      <c r="I10" s="78"/>
      <c r="J10" s="82" t="s">
        <v>133</v>
      </c>
      <c r="K10" s="78"/>
      <c r="L10" s="116" t="s">
        <v>66</v>
      </c>
    </row>
    <row r="11" spans="1:15" ht="21" customHeight="1">
      <c r="A11" s="34" t="s">
        <v>134</v>
      </c>
      <c r="B11" s="55"/>
      <c r="D11" s="26">
        <v>604692308</v>
      </c>
      <c r="E11" s="26"/>
      <c r="F11" s="26">
        <v>3414546</v>
      </c>
      <c r="G11" s="26"/>
      <c r="H11" s="27">
        <v>765000</v>
      </c>
      <c r="I11" s="26"/>
      <c r="J11" s="27">
        <v>14534086</v>
      </c>
      <c r="K11" s="26"/>
      <c r="L11" s="26">
        <v>623405940</v>
      </c>
      <c r="N11" s="6"/>
      <c r="O11" s="6"/>
    </row>
    <row r="12" spans="1:15" ht="21" customHeight="1">
      <c r="A12" s="4" t="s">
        <v>95</v>
      </c>
      <c r="B12" s="55"/>
      <c r="D12" s="85">
        <v>0</v>
      </c>
      <c r="E12" s="26"/>
      <c r="F12" s="85">
        <v>0</v>
      </c>
      <c r="G12" s="26"/>
      <c r="H12" s="88">
        <v>0</v>
      </c>
      <c r="I12" s="26"/>
      <c r="J12" s="88">
        <f>+PL!J29</f>
        <v>-5620067</v>
      </c>
      <c r="K12" s="26"/>
      <c r="L12" s="85">
        <f>SUM(D12,F12,H12,J12)</f>
        <v>-5620067</v>
      </c>
      <c r="N12" s="6"/>
      <c r="O12" s="6"/>
    </row>
    <row r="13" spans="1:15" ht="21" customHeight="1">
      <c r="A13" s="4" t="s">
        <v>50</v>
      </c>
      <c r="B13" s="55"/>
      <c r="D13" s="86">
        <v>0</v>
      </c>
      <c r="E13" s="26"/>
      <c r="F13" s="86">
        <v>0</v>
      </c>
      <c r="G13" s="26"/>
      <c r="H13" s="89">
        <v>0</v>
      </c>
      <c r="I13" s="26"/>
      <c r="J13" s="89">
        <f>+PL!J31</f>
        <v>0</v>
      </c>
      <c r="K13" s="26"/>
      <c r="L13" s="86">
        <f>SUM(D13,F13,H13,J13)</f>
        <v>0</v>
      </c>
      <c r="N13" s="6"/>
      <c r="O13" s="6"/>
    </row>
    <row r="14" spans="1:15" ht="21" customHeight="1">
      <c r="A14" s="34" t="s">
        <v>51</v>
      </c>
      <c r="B14" s="55"/>
      <c r="D14" s="13">
        <f>SUM(D12:D13)</f>
        <v>0</v>
      </c>
      <c r="E14" s="13"/>
      <c r="F14" s="13">
        <f>SUM(F12:F13)</f>
        <v>0</v>
      </c>
      <c r="G14" s="13"/>
      <c r="H14" s="13">
        <f>SUM(H12:H13)</f>
        <v>0</v>
      </c>
      <c r="I14" s="13"/>
      <c r="J14" s="13">
        <f>SUM(J12:J13)</f>
        <v>-5620067</v>
      </c>
      <c r="K14" s="13"/>
      <c r="L14" s="13">
        <f>SUM(L12:L13)</f>
        <v>-5620067</v>
      </c>
    </row>
    <row r="15" spans="1:15" ht="21" customHeight="1" thickBot="1">
      <c r="A15" s="34" t="s">
        <v>135</v>
      </c>
      <c r="B15" s="55"/>
      <c r="D15" s="28">
        <f>SUM(D11,D14)</f>
        <v>604692308</v>
      </c>
      <c r="E15" s="11"/>
      <c r="F15" s="28">
        <f>SUM(F11,F14)</f>
        <v>3414546</v>
      </c>
      <c r="G15" s="11"/>
      <c r="H15" s="28">
        <f>SUM(H11,H14)</f>
        <v>765000</v>
      </c>
      <c r="I15" s="11"/>
      <c r="J15" s="28">
        <f>SUM(J11,J14)</f>
        <v>8914019</v>
      </c>
      <c r="K15" s="11"/>
      <c r="L15" s="28">
        <f>SUM(L11,L14)</f>
        <v>617785873</v>
      </c>
    </row>
    <row r="16" spans="1:15" ht="21" customHeight="1" thickTop="1">
      <c r="A16" s="34"/>
      <c r="B16" s="55"/>
      <c r="D16" s="9"/>
      <c r="E16" s="9"/>
      <c r="F16" s="9"/>
      <c r="G16" s="9"/>
      <c r="H16" s="9"/>
      <c r="I16" s="9"/>
      <c r="J16" s="9"/>
      <c r="K16" s="9"/>
      <c r="L16" s="9"/>
    </row>
    <row r="17" spans="1:17" ht="21" customHeight="1">
      <c r="A17" s="34" t="s">
        <v>165</v>
      </c>
      <c r="B17" s="55"/>
      <c r="D17" s="26">
        <v>604692308</v>
      </c>
      <c r="E17" s="26"/>
      <c r="F17" s="26">
        <v>3414546</v>
      </c>
      <c r="G17" s="26"/>
      <c r="H17" s="26">
        <v>3050000</v>
      </c>
      <c r="I17" s="26"/>
      <c r="J17" s="26">
        <v>45854609</v>
      </c>
      <c r="K17" s="26"/>
      <c r="L17" s="26">
        <v>657011463</v>
      </c>
      <c r="N17" s="6"/>
      <c r="O17" s="6"/>
    </row>
    <row r="18" spans="1:17" ht="21" customHeight="1">
      <c r="A18" s="4" t="s">
        <v>49</v>
      </c>
      <c r="B18" s="55"/>
      <c r="D18" s="85">
        <v>0</v>
      </c>
      <c r="E18" s="26"/>
      <c r="F18" s="85">
        <v>0</v>
      </c>
      <c r="G18" s="26"/>
      <c r="H18" s="85">
        <v>0</v>
      </c>
      <c r="I18" s="26"/>
      <c r="J18" s="85">
        <f>+PL!H29</f>
        <v>98780170</v>
      </c>
      <c r="K18" s="26"/>
      <c r="L18" s="85">
        <f>SUM(D18,F18,H18,J18)</f>
        <v>98780170</v>
      </c>
      <c r="N18" s="6"/>
      <c r="O18" s="6"/>
    </row>
    <row r="19" spans="1:17" ht="21" customHeight="1">
      <c r="A19" s="4" t="s">
        <v>50</v>
      </c>
      <c r="B19" s="55"/>
      <c r="D19" s="86">
        <v>0</v>
      </c>
      <c r="E19" s="26"/>
      <c r="F19" s="86">
        <v>0</v>
      </c>
      <c r="G19" s="26"/>
      <c r="H19" s="86">
        <f>+PL!F31</f>
        <v>0</v>
      </c>
      <c r="I19" s="26"/>
      <c r="J19" s="86">
        <f>+PL!H31</f>
        <v>0</v>
      </c>
      <c r="K19" s="26"/>
      <c r="L19" s="86">
        <f>SUM(D19,F19,H19,J19)</f>
        <v>0</v>
      </c>
      <c r="N19" s="6"/>
      <c r="O19" s="6"/>
    </row>
    <row r="20" spans="1:17" ht="21" customHeight="1">
      <c r="A20" s="34" t="s">
        <v>51</v>
      </c>
      <c r="B20" s="55"/>
      <c r="C20" s="29"/>
      <c r="D20" s="13">
        <f>SUM(D18:D19)</f>
        <v>0</v>
      </c>
      <c r="E20" s="18"/>
      <c r="F20" s="13">
        <f>SUM(F18:F19)</f>
        <v>0</v>
      </c>
      <c r="G20" s="18"/>
      <c r="H20" s="13">
        <f>SUM(H18:H19)</f>
        <v>0</v>
      </c>
      <c r="I20" s="18"/>
      <c r="J20" s="13">
        <f>SUM(J18:J19)</f>
        <v>98780170</v>
      </c>
      <c r="K20" s="18"/>
      <c r="L20" s="13">
        <f>SUM(L18:L19)</f>
        <v>98780170</v>
      </c>
      <c r="N20" s="6"/>
      <c r="O20" s="6"/>
    </row>
    <row r="21" spans="1:17" ht="21" customHeight="1" thickBot="1">
      <c r="A21" s="34" t="s">
        <v>166</v>
      </c>
      <c r="B21" s="55"/>
      <c r="D21" s="28">
        <f>SUM(D17,D20)</f>
        <v>604692308</v>
      </c>
      <c r="E21" s="11"/>
      <c r="F21" s="28">
        <f>SUM(F17,F20)</f>
        <v>3414546</v>
      </c>
      <c r="G21" s="11"/>
      <c r="H21" s="28">
        <f>SUM(H17,H20)</f>
        <v>3050000</v>
      </c>
      <c r="I21" s="11"/>
      <c r="J21" s="28">
        <f>SUM(J17,J20)</f>
        <v>144634779</v>
      </c>
      <c r="K21" s="11"/>
      <c r="L21" s="28">
        <f>SUM(L17,L20)</f>
        <v>755791633</v>
      </c>
      <c r="N21" s="6"/>
      <c r="O21" s="6"/>
      <c r="Q21" s="117"/>
    </row>
    <row r="22" spans="1:17" ht="21" customHeight="1" thickTop="1">
      <c r="B22" s="55"/>
      <c r="D22" s="26"/>
      <c r="E22" s="26"/>
      <c r="F22" s="26"/>
      <c r="G22" s="26"/>
      <c r="H22" s="26"/>
      <c r="I22" s="26"/>
      <c r="J22" s="26"/>
      <c r="K22" s="26"/>
      <c r="L22" s="26"/>
      <c r="N22" s="6"/>
      <c r="O22" s="6"/>
    </row>
    <row r="23" spans="1:17" ht="21" customHeight="1">
      <c r="L23" s="118"/>
    </row>
    <row r="24" spans="1:17" ht="21" customHeight="1">
      <c r="L24" s="118"/>
    </row>
    <row r="25" spans="1:17" ht="21" customHeight="1">
      <c r="L25" s="53"/>
    </row>
  </sheetData>
  <mergeCells count="6">
    <mergeCell ref="H8:J8"/>
    <mergeCell ref="A1:L1"/>
    <mergeCell ref="A2:L2"/>
    <mergeCell ref="A3:L3"/>
    <mergeCell ref="D7:L7"/>
    <mergeCell ref="A4:L4"/>
  </mergeCells>
  <pageMargins left="0.70866141732283472" right="0.39370078740157483" top="0.6692913385826772" bottom="0.39370078740157483" header="0.23622047244094491" footer="0.39370078740157483"/>
  <pageSetup paperSize="9" scale="80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1"/>
  <sheetViews>
    <sheetView tabSelected="1" view="pageBreakPreview" topLeftCell="A70" zoomScale="90" zoomScaleNormal="100" zoomScaleSheetLayoutView="90" workbookViewId="0">
      <selection activeCell="A66" sqref="A66"/>
    </sheetView>
  </sheetViews>
  <sheetFormatPr defaultColWidth="13" defaultRowHeight="21" customHeight="1"/>
  <cols>
    <col min="1" max="1" width="47" style="103" customWidth="1"/>
    <col min="2" max="2" width="7.625" style="2" customWidth="1"/>
    <col min="3" max="3" width="1.625" style="103" customWidth="1"/>
    <col min="4" max="4" width="15.125" style="30" customWidth="1"/>
    <col min="5" max="5" width="1.375" style="30" customWidth="1"/>
    <col min="6" max="6" width="17.25" style="30" customWidth="1"/>
    <col min="7" max="7" width="1.25" style="30" customWidth="1"/>
    <col min="8" max="8" width="14.375" style="30" customWidth="1"/>
    <col min="9" max="9" width="1.25" style="30" customWidth="1"/>
    <col min="10" max="10" width="14.375" style="30" customWidth="1"/>
    <col min="11" max="11" width="1.25" style="103" customWidth="1"/>
    <col min="12" max="12" width="13" style="103"/>
    <col min="13" max="13" width="13.625" style="103" bestFit="1" customWidth="1"/>
    <col min="14" max="16384" width="13" style="103"/>
  </cols>
  <sheetData>
    <row r="1" spans="1:11" ht="21" customHeight="1">
      <c r="A1" s="156" t="str">
        <f>+'EQ เฉพาะ'!A1:L1</f>
        <v>ASSET FIVE GROUP PUBLIC COMPANY LIMITED AND SUBSIDIARIES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ht="21" customHeight="1">
      <c r="A2" s="156" t="s">
        <v>68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1" customFormat="1" ht="21" customHeight="1">
      <c r="A3" s="156" t="str">
        <f>+'EQ เฉพาะ'!A3:L3</f>
        <v>FOR THE THREE-MONTH PERIODS ENDED MARCH  31, 2023</v>
      </c>
      <c r="B3" s="156"/>
      <c r="C3" s="156"/>
      <c r="D3" s="156"/>
      <c r="E3" s="156"/>
      <c r="F3" s="156"/>
      <c r="G3" s="156"/>
      <c r="H3" s="156"/>
      <c r="I3" s="156"/>
      <c r="J3" s="156"/>
      <c r="K3" s="33"/>
    </row>
    <row r="4" spans="1:11" s="4" customFormat="1" ht="21" customHeight="1">
      <c r="A4" s="156" t="s">
        <v>54</v>
      </c>
      <c r="B4" s="156"/>
      <c r="C4" s="156"/>
      <c r="D4" s="156"/>
      <c r="E4" s="156"/>
      <c r="F4" s="156"/>
      <c r="G4" s="156"/>
      <c r="H4" s="156"/>
      <c r="I4" s="156"/>
      <c r="J4" s="156"/>
      <c r="K4" s="33"/>
    </row>
    <row r="5" spans="1:11" ht="21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21" customHeight="1">
      <c r="D6" s="4"/>
      <c r="E6" s="4"/>
      <c r="F6" s="4"/>
      <c r="G6" s="4"/>
      <c r="H6" s="4"/>
      <c r="I6" s="4"/>
      <c r="J6" s="79" t="s">
        <v>3</v>
      </c>
    </row>
    <row r="7" spans="1:11" ht="21" customHeight="1">
      <c r="D7" s="157" t="s">
        <v>1</v>
      </c>
      <c r="E7" s="157"/>
      <c r="F7" s="157"/>
      <c r="G7" s="38"/>
      <c r="H7" s="157" t="s">
        <v>2</v>
      </c>
      <c r="I7" s="157"/>
      <c r="J7" s="157"/>
    </row>
    <row r="8" spans="1:11" ht="21" customHeight="1">
      <c r="B8" s="16"/>
      <c r="C8" s="64"/>
      <c r="D8" s="109" t="s">
        <v>169</v>
      </c>
      <c r="E8" s="110"/>
      <c r="F8" s="109" t="s">
        <v>136</v>
      </c>
      <c r="G8" s="8"/>
      <c r="H8" s="109" t="s">
        <v>169</v>
      </c>
      <c r="I8" s="110"/>
      <c r="J8" s="109" t="s">
        <v>136</v>
      </c>
    </row>
    <row r="9" spans="1:11" ht="21" customHeight="1">
      <c r="A9" s="104" t="s">
        <v>69</v>
      </c>
      <c r="B9" s="101"/>
      <c r="F9" s="111"/>
    </row>
    <row r="10" spans="1:11" ht="21" customHeight="1">
      <c r="A10" s="103" t="s">
        <v>95</v>
      </c>
      <c r="B10" s="101"/>
      <c r="D10" s="27">
        <v>86797075</v>
      </c>
      <c r="E10" s="27">
        <v>0</v>
      </c>
      <c r="F10" s="27">
        <v>52050865</v>
      </c>
      <c r="G10" s="27"/>
      <c r="H10" s="27">
        <v>98780170</v>
      </c>
      <c r="I10" s="27"/>
      <c r="J10" s="27">
        <v>-5620067</v>
      </c>
    </row>
    <row r="11" spans="1:11" ht="21" customHeight="1">
      <c r="A11" s="65" t="s">
        <v>185</v>
      </c>
      <c r="H11" s="151"/>
      <c r="J11" s="27"/>
    </row>
    <row r="12" spans="1:11" ht="21" customHeight="1">
      <c r="A12" s="66" t="s">
        <v>186</v>
      </c>
      <c r="H12" s="151"/>
      <c r="J12" s="27"/>
    </row>
    <row r="13" spans="1:11" ht="21" customHeight="1">
      <c r="A13" s="67" t="s">
        <v>70</v>
      </c>
      <c r="D13" s="27">
        <v>1042549</v>
      </c>
      <c r="E13" s="32"/>
      <c r="F13" s="27">
        <v>897402</v>
      </c>
      <c r="G13" s="32"/>
      <c r="H13" s="27">
        <v>39763</v>
      </c>
      <c r="J13" s="27">
        <v>8742</v>
      </c>
    </row>
    <row r="14" spans="1:11" ht="21" customHeight="1">
      <c r="A14" s="67" t="s">
        <v>195</v>
      </c>
      <c r="D14" s="27">
        <v>0</v>
      </c>
      <c r="E14" s="32"/>
      <c r="F14" s="27">
        <v>886</v>
      </c>
      <c r="G14" s="32"/>
      <c r="H14" s="27">
        <v>0</v>
      </c>
      <c r="J14" s="27">
        <v>0</v>
      </c>
    </row>
    <row r="15" spans="1:11" ht="21" customHeight="1">
      <c r="A15" s="67" t="s">
        <v>194</v>
      </c>
      <c r="D15" s="27">
        <v>-1332</v>
      </c>
      <c r="E15" s="32"/>
      <c r="F15" s="27">
        <v>-1660</v>
      </c>
      <c r="G15" s="32"/>
      <c r="H15" s="27">
        <v>0</v>
      </c>
      <c r="J15" s="27">
        <v>0</v>
      </c>
    </row>
    <row r="16" spans="1:11" ht="21" customHeight="1">
      <c r="A16" s="67" t="s">
        <v>137</v>
      </c>
      <c r="D16" s="27"/>
      <c r="E16" s="32"/>
      <c r="F16" s="27"/>
      <c r="G16" s="32"/>
      <c r="H16" s="27"/>
      <c r="J16" s="27"/>
    </row>
    <row r="17" spans="1:10" ht="21" customHeight="1">
      <c r="A17" s="67" t="s">
        <v>138</v>
      </c>
      <c r="D17" s="27">
        <v>5145110</v>
      </c>
      <c r="E17" s="32"/>
      <c r="F17" s="27">
        <v>767296</v>
      </c>
      <c r="G17" s="32"/>
      <c r="H17" s="27">
        <v>4820176</v>
      </c>
      <c r="J17" s="27">
        <v>0</v>
      </c>
    </row>
    <row r="18" spans="1:10" ht="21" customHeight="1">
      <c r="A18" s="103" t="s">
        <v>139</v>
      </c>
      <c r="D18" s="27">
        <v>120332</v>
      </c>
      <c r="E18" s="32"/>
      <c r="F18" s="27">
        <v>99695</v>
      </c>
      <c r="G18" s="32"/>
      <c r="H18" s="27">
        <v>670</v>
      </c>
      <c r="J18" s="27">
        <v>2838</v>
      </c>
    </row>
    <row r="19" spans="1:10" ht="21" customHeight="1">
      <c r="A19" s="105" t="s">
        <v>146</v>
      </c>
      <c r="B19" s="12"/>
      <c r="D19" s="32">
        <v>969724</v>
      </c>
      <c r="E19" s="32"/>
      <c r="F19" s="32">
        <v>1246895</v>
      </c>
      <c r="G19" s="32"/>
      <c r="H19" s="32">
        <v>969724</v>
      </c>
      <c r="J19" s="32">
        <v>0</v>
      </c>
    </row>
    <row r="20" spans="1:10" ht="21" customHeight="1">
      <c r="A20" s="103" t="s">
        <v>109</v>
      </c>
      <c r="D20" s="27">
        <v>1358351</v>
      </c>
      <c r="E20" s="32"/>
      <c r="F20" s="27">
        <v>1343084</v>
      </c>
      <c r="G20" s="32"/>
      <c r="H20" s="27">
        <v>0</v>
      </c>
      <c r="J20" s="27">
        <v>0</v>
      </c>
    </row>
    <row r="21" spans="1:10" ht="21" customHeight="1">
      <c r="A21" s="68" t="s">
        <v>97</v>
      </c>
      <c r="D21" s="27">
        <v>-104483</v>
      </c>
      <c r="E21" s="32"/>
      <c r="F21" s="27">
        <v>0</v>
      </c>
      <c r="G21" s="32"/>
      <c r="H21" s="27">
        <v>-88545</v>
      </c>
      <c r="J21" s="27">
        <v>0</v>
      </c>
    </row>
    <row r="22" spans="1:10" ht="21" customHeight="1">
      <c r="A22" s="103" t="s">
        <v>47</v>
      </c>
      <c r="B22" s="69"/>
      <c r="D22" s="106">
        <v>6187978</v>
      </c>
      <c r="E22" s="32"/>
      <c r="F22" s="106">
        <v>1787593</v>
      </c>
      <c r="G22" s="32"/>
      <c r="H22" s="106">
        <v>3420280</v>
      </c>
      <c r="J22" s="106">
        <v>196106</v>
      </c>
    </row>
    <row r="23" spans="1:10" ht="21" customHeight="1">
      <c r="A23" s="68" t="s">
        <v>197</v>
      </c>
      <c r="D23" s="152">
        <v>22370076</v>
      </c>
      <c r="E23" s="32"/>
      <c r="F23" s="152">
        <v>14811092</v>
      </c>
      <c r="G23" s="32"/>
      <c r="H23" s="152">
        <v>24697584</v>
      </c>
      <c r="J23" s="152">
        <v>0</v>
      </c>
    </row>
    <row r="24" spans="1:10" ht="21" customHeight="1">
      <c r="A24" s="65" t="s">
        <v>170</v>
      </c>
      <c r="J24" s="32"/>
    </row>
    <row r="25" spans="1:10" ht="21" customHeight="1">
      <c r="A25" s="107" t="s">
        <v>71</v>
      </c>
      <c r="D25" s="18">
        <f>SUM(D10:D24)</f>
        <v>123885380</v>
      </c>
      <c r="E25" s="18"/>
      <c r="F25" s="18">
        <f>SUM(F10:F24)</f>
        <v>73003148</v>
      </c>
      <c r="G25" s="18"/>
      <c r="H25" s="18">
        <f>SUM(H10:H24)</f>
        <v>132639822</v>
      </c>
      <c r="I25" s="142"/>
      <c r="J25" s="18">
        <f>SUM(J10:J24)</f>
        <v>-5412381</v>
      </c>
    </row>
    <row r="26" spans="1:10" ht="21" customHeight="1">
      <c r="A26" s="107" t="s">
        <v>171</v>
      </c>
      <c r="D26" s="32"/>
      <c r="E26" s="32"/>
      <c r="F26" s="32"/>
      <c r="G26" s="32"/>
      <c r="H26" s="32"/>
      <c r="J26" s="32"/>
    </row>
    <row r="27" spans="1:10" ht="21" customHeight="1">
      <c r="A27" s="68" t="s">
        <v>10</v>
      </c>
      <c r="D27" s="27">
        <v>4548882</v>
      </c>
      <c r="E27" s="32"/>
      <c r="F27" s="27">
        <v>-3188930</v>
      </c>
      <c r="G27" s="32"/>
      <c r="H27" s="27">
        <v>-512251</v>
      </c>
      <c r="J27" s="27">
        <v>244589</v>
      </c>
    </row>
    <row r="28" spans="1:10" ht="21" customHeight="1">
      <c r="A28" s="68" t="s">
        <v>187</v>
      </c>
      <c r="D28" s="27">
        <v>57454504</v>
      </c>
      <c r="E28" s="32"/>
      <c r="F28" s="27">
        <v>46773406</v>
      </c>
      <c r="G28" s="32"/>
      <c r="H28" s="27">
        <v>0</v>
      </c>
      <c r="J28" s="27">
        <v>68408406</v>
      </c>
    </row>
    <row r="29" spans="1:10" ht="21" customHeight="1">
      <c r="A29" s="68" t="s">
        <v>147</v>
      </c>
      <c r="D29" s="27">
        <v>-892146</v>
      </c>
      <c r="E29" s="32"/>
      <c r="F29" s="27">
        <v>0</v>
      </c>
      <c r="G29" s="32"/>
      <c r="H29" s="27">
        <v>-892146</v>
      </c>
      <c r="J29" s="27">
        <v>0</v>
      </c>
    </row>
    <row r="30" spans="1:10" ht="21" customHeight="1">
      <c r="A30" s="68" t="s">
        <v>91</v>
      </c>
      <c r="D30" s="27">
        <v>-69480635</v>
      </c>
      <c r="E30" s="32"/>
      <c r="F30" s="27">
        <v>-524678324</v>
      </c>
      <c r="G30" s="32"/>
      <c r="H30" s="27">
        <v>38601077</v>
      </c>
      <c r="J30" s="27">
        <v>-712705043</v>
      </c>
    </row>
    <row r="31" spans="1:10" ht="21" customHeight="1">
      <c r="A31" s="68" t="s">
        <v>16</v>
      </c>
      <c r="D31" s="27">
        <v>90022</v>
      </c>
      <c r="E31" s="32"/>
      <c r="F31" s="27">
        <v>36190</v>
      </c>
      <c r="G31" s="32"/>
      <c r="H31" s="27">
        <v>0</v>
      </c>
      <c r="J31" s="27">
        <v>0</v>
      </c>
    </row>
    <row r="32" spans="1:10" ht="21" customHeight="1">
      <c r="A32" s="107" t="s">
        <v>72</v>
      </c>
      <c r="D32" s="32"/>
      <c r="E32" s="32"/>
      <c r="F32" s="32"/>
      <c r="G32" s="18"/>
      <c r="H32" s="27"/>
      <c r="I32" s="142"/>
      <c r="J32" s="27"/>
    </row>
    <row r="33" spans="1:11" ht="21" customHeight="1">
      <c r="A33" s="103" t="s">
        <v>22</v>
      </c>
      <c r="D33" s="32">
        <v>29968067</v>
      </c>
      <c r="E33" s="32"/>
      <c r="F33" s="32">
        <v>17950485</v>
      </c>
      <c r="G33" s="18"/>
      <c r="H33" s="27">
        <v>32022938</v>
      </c>
      <c r="I33" s="142"/>
      <c r="J33" s="27">
        <v>23309830</v>
      </c>
    </row>
    <row r="34" spans="1:11" ht="21" customHeight="1">
      <c r="A34" s="103" t="s">
        <v>140</v>
      </c>
      <c r="D34" s="32">
        <v>51010558</v>
      </c>
      <c r="E34" s="32"/>
      <c r="F34" s="32">
        <v>-25406470</v>
      </c>
      <c r="G34" s="18"/>
      <c r="H34" s="27">
        <v>47863558</v>
      </c>
      <c r="I34" s="142"/>
      <c r="J34" s="27">
        <v>0</v>
      </c>
    </row>
    <row r="35" spans="1:11" ht="21" customHeight="1">
      <c r="A35" s="107" t="s">
        <v>73</v>
      </c>
      <c r="D35" s="153">
        <f>SUM(D25:D34)</f>
        <v>196584632</v>
      </c>
      <c r="E35" s="106"/>
      <c r="F35" s="153">
        <f>SUM(F25:F34)</f>
        <v>-415510495</v>
      </c>
      <c r="G35" s="106"/>
      <c r="H35" s="153">
        <f>SUM(H25:H34)</f>
        <v>249722998</v>
      </c>
      <c r="I35" s="31"/>
      <c r="J35" s="153">
        <f>SUM(J25:J34)</f>
        <v>-626154599</v>
      </c>
    </row>
    <row r="36" spans="1:11" ht="21" customHeight="1">
      <c r="A36" s="103" t="s">
        <v>196</v>
      </c>
      <c r="D36" s="106">
        <v>15937</v>
      </c>
      <c r="E36" s="106"/>
      <c r="F36" s="106">
        <v>0</v>
      </c>
      <c r="G36" s="106"/>
      <c r="H36" s="106">
        <v>0</v>
      </c>
      <c r="I36" s="31"/>
      <c r="J36" s="106">
        <v>0</v>
      </c>
    </row>
    <row r="37" spans="1:11" ht="21" customHeight="1">
      <c r="A37" s="103" t="s">
        <v>74</v>
      </c>
      <c r="D37" s="106">
        <v>-29927879</v>
      </c>
      <c r="E37" s="106"/>
      <c r="F37" s="106">
        <v>-6082688</v>
      </c>
      <c r="G37" s="106"/>
      <c r="H37" s="106">
        <v>-14218829</v>
      </c>
      <c r="I37" s="31"/>
      <c r="J37" s="106">
        <v>-3607967</v>
      </c>
    </row>
    <row r="38" spans="1:11" ht="21" customHeight="1">
      <c r="A38" s="103" t="s">
        <v>75</v>
      </c>
      <c r="D38" s="106">
        <v>0</v>
      </c>
      <c r="E38" s="106"/>
      <c r="F38" s="106">
        <v>-3271046</v>
      </c>
      <c r="G38" s="106"/>
      <c r="H38" s="106">
        <v>0</v>
      </c>
      <c r="I38" s="31"/>
      <c r="J38" s="106">
        <v>0</v>
      </c>
    </row>
    <row r="39" spans="1:11" ht="21" customHeight="1">
      <c r="A39" s="108" t="s">
        <v>76</v>
      </c>
      <c r="D39" s="154">
        <f>SUM(D35:D38)</f>
        <v>166672690</v>
      </c>
      <c r="E39" s="32"/>
      <c r="F39" s="154">
        <f>SUM(F35:F38)</f>
        <v>-424864229</v>
      </c>
      <c r="G39" s="32"/>
      <c r="H39" s="154">
        <f>SUM(H35:H38)</f>
        <v>235504169</v>
      </c>
      <c r="J39" s="154">
        <f>SUM(J35:J38)</f>
        <v>-629762566</v>
      </c>
    </row>
    <row r="40" spans="1:11" ht="21" customHeight="1">
      <c r="A40" s="104"/>
      <c r="D40" s="31"/>
      <c r="F40" s="31"/>
      <c r="H40" s="31"/>
      <c r="J40" s="31"/>
    </row>
    <row r="41" spans="1:11" ht="21" customHeight="1">
      <c r="A41" s="104"/>
      <c r="D41" s="31"/>
      <c r="F41" s="31"/>
      <c r="H41" s="31"/>
      <c r="J41" s="31"/>
    </row>
    <row r="42" spans="1:11" ht="21" customHeight="1">
      <c r="A42" s="15"/>
    </row>
    <row r="43" spans="1:11" s="4" customFormat="1" ht="21" customHeight="1">
      <c r="A43" s="156" t="str">
        <f>+A1</f>
        <v>ASSET FIVE GROUP PUBLIC COMPANY LIMITED AND SUBSIDIARIES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1" s="4" customFormat="1" ht="21" customHeight="1">
      <c r="A44" s="156" t="s">
        <v>77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1" s="1" customFormat="1" ht="21" customHeight="1">
      <c r="A45" s="156" t="str">
        <f>+A3</f>
        <v>FOR THE THREE-MONTH PERIODS ENDED MARCH  31, 2023</v>
      </c>
      <c r="B45" s="156"/>
      <c r="C45" s="156"/>
      <c r="D45" s="156"/>
      <c r="E45" s="156"/>
      <c r="F45" s="156"/>
      <c r="G45" s="156"/>
      <c r="H45" s="156"/>
      <c r="I45" s="156"/>
      <c r="J45" s="156"/>
      <c r="K45" s="33"/>
    </row>
    <row r="46" spans="1:11" s="4" customFormat="1" ht="21" customHeight="1">
      <c r="A46" s="156" t="s">
        <v>54</v>
      </c>
      <c r="B46" s="156"/>
      <c r="C46" s="156"/>
      <c r="D46" s="156"/>
      <c r="E46" s="156"/>
      <c r="F46" s="156"/>
      <c r="G46" s="156"/>
      <c r="H46" s="156"/>
      <c r="I46" s="156"/>
      <c r="J46" s="156"/>
      <c r="K46" s="33"/>
    </row>
    <row r="47" spans="1:11" ht="21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spans="1:11" ht="21" customHeight="1">
      <c r="D48" s="4"/>
      <c r="E48" s="4"/>
      <c r="F48" s="4"/>
      <c r="G48" s="4"/>
      <c r="H48" s="4"/>
      <c r="I48" s="4"/>
      <c r="J48" s="6" t="s">
        <v>3</v>
      </c>
    </row>
    <row r="49" spans="1:10" ht="21" customHeight="1">
      <c r="D49" s="157" t="s">
        <v>1</v>
      </c>
      <c r="E49" s="157"/>
      <c r="F49" s="157"/>
      <c r="G49" s="70"/>
      <c r="H49" s="157" t="s">
        <v>2</v>
      </c>
      <c r="I49" s="157"/>
      <c r="J49" s="157"/>
    </row>
    <row r="50" spans="1:10" ht="21" customHeight="1">
      <c r="C50" s="64"/>
      <c r="D50" s="71" t="str">
        <f>D8</f>
        <v>2023</v>
      </c>
      <c r="E50" s="8"/>
      <c r="F50" s="71" t="str">
        <f>F8</f>
        <v>2022</v>
      </c>
      <c r="G50" s="8"/>
      <c r="H50" s="71" t="str">
        <f>H8</f>
        <v>2023</v>
      </c>
      <c r="I50" s="8"/>
      <c r="J50" s="71" t="str">
        <f>J8</f>
        <v>2022</v>
      </c>
    </row>
    <row r="51" spans="1:10" ht="21" customHeight="1">
      <c r="A51" s="104" t="s">
        <v>78</v>
      </c>
      <c r="D51" s="72"/>
      <c r="E51" s="73"/>
      <c r="F51" s="72"/>
      <c r="G51" s="73"/>
      <c r="H51" s="72"/>
      <c r="I51" s="73"/>
      <c r="J51" s="72"/>
    </row>
    <row r="52" spans="1:10" ht="21" customHeight="1">
      <c r="A52" s="103" t="s">
        <v>172</v>
      </c>
      <c r="D52" s="27"/>
      <c r="E52" s="32"/>
      <c r="F52" s="27"/>
      <c r="G52" s="32"/>
      <c r="H52" s="27"/>
      <c r="I52" s="47"/>
      <c r="J52" s="27"/>
    </row>
    <row r="53" spans="1:10" ht="21" customHeight="1">
      <c r="A53" s="103" t="s">
        <v>173</v>
      </c>
      <c r="D53" s="27">
        <v>7154420</v>
      </c>
      <c r="E53" s="32"/>
      <c r="F53" s="27">
        <v>751335</v>
      </c>
      <c r="G53" s="32"/>
      <c r="H53" s="27">
        <v>0</v>
      </c>
      <c r="I53" s="47"/>
      <c r="J53" s="27">
        <v>0</v>
      </c>
    </row>
    <row r="54" spans="1:10" ht="21" customHeight="1">
      <c r="A54" s="103" t="s">
        <v>174</v>
      </c>
      <c r="C54" s="107"/>
      <c r="D54" s="27">
        <v>14649</v>
      </c>
      <c r="E54" s="106"/>
      <c r="F54" s="27">
        <v>13000</v>
      </c>
      <c r="G54" s="106"/>
      <c r="H54" s="20">
        <v>0</v>
      </c>
      <c r="I54" s="31"/>
      <c r="J54" s="20">
        <v>0</v>
      </c>
    </row>
    <row r="55" spans="1:10" ht="21" customHeight="1">
      <c r="A55" s="103" t="s">
        <v>86</v>
      </c>
      <c r="C55" s="107"/>
      <c r="D55" s="27">
        <v>-686453</v>
      </c>
      <c r="E55" s="106"/>
      <c r="F55" s="27">
        <v>-398888</v>
      </c>
      <c r="G55" s="106"/>
      <c r="H55" s="20">
        <v>-8360</v>
      </c>
      <c r="I55" s="31"/>
      <c r="J55" s="20">
        <v>0</v>
      </c>
    </row>
    <row r="56" spans="1:10" ht="21" customHeight="1">
      <c r="A56" s="103" t="s">
        <v>175</v>
      </c>
      <c r="C56" s="107"/>
      <c r="D56" s="106">
        <v>-25680</v>
      </c>
      <c r="E56" s="106"/>
      <c r="F56" s="106">
        <v>0</v>
      </c>
      <c r="G56" s="106"/>
      <c r="H56" s="20">
        <v>0</v>
      </c>
      <c r="I56" s="31"/>
      <c r="J56" s="20">
        <v>0</v>
      </c>
    </row>
    <row r="57" spans="1:10" ht="21" customHeight="1">
      <c r="A57" s="103" t="s">
        <v>145</v>
      </c>
      <c r="C57" s="107"/>
      <c r="D57" s="106">
        <v>0</v>
      </c>
      <c r="E57" s="106"/>
      <c r="F57" s="106">
        <v>0</v>
      </c>
      <c r="G57" s="106"/>
      <c r="H57" s="20">
        <v>0</v>
      </c>
      <c r="I57" s="31"/>
      <c r="J57" s="20">
        <v>23200000</v>
      </c>
    </row>
    <row r="58" spans="1:10" ht="21" customHeight="1">
      <c r="A58" s="108" t="s">
        <v>79</v>
      </c>
      <c r="D58" s="154">
        <f>SUM(D52:D57)</f>
        <v>6456936</v>
      </c>
      <c r="E58" s="32"/>
      <c r="F58" s="154">
        <f>SUM(F52:F57)</f>
        <v>365447</v>
      </c>
      <c r="G58" s="32"/>
      <c r="H58" s="154">
        <f>SUM(H52:H57)</f>
        <v>-8360</v>
      </c>
      <c r="J58" s="154">
        <f>SUM(J52:J57)</f>
        <v>23200000</v>
      </c>
    </row>
    <row r="59" spans="1:10" ht="21" customHeight="1">
      <c r="D59" s="106"/>
      <c r="E59" s="32"/>
      <c r="F59" s="106"/>
      <c r="G59" s="32"/>
      <c r="H59" s="106"/>
      <c r="J59" s="31"/>
    </row>
    <row r="60" spans="1:10" ht="21" customHeight="1">
      <c r="A60" s="104" t="s">
        <v>80</v>
      </c>
      <c r="B60" s="101"/>
      <c r="D60" s="32"/>
      <c r="E60" s="32"/>
      <c r="F60" s="32"/>
      <c r="G60" s="32"/>
      <c r="H60" s="106"/>
      <c r="J60" s="31"/>
    </row>
    <row r="61" spans="1:10" ht="21" customHeight="1">
      <c r="A61" s="103" t="s">
        <v>154</v>
      </c>
      <c r="B61" s="101"/>
      <c r="D61" s="32"/>
      <c r="E61" s="32"/>
      <c r="F61" s="32"/>
      <c r="G61" s="32"/>
      <c r="H61" s="106"/>
      <c r="J61" s="31"/>
    </row>
    <row r="62" spans="1:10" ht="21" customHeight="1">
      <c r="A62" s="103" t="s">
        <v>176</v>
      </c>
      <c r="B62" s="101"/>
      <c r="D62" s="32">
        <v>-148448</v>
      </c>
      <c r="E62" s="32"/>
      <c r="F62" s="32">
        <v>0</v>
      </c>
      <c r="G62" s="32"/>
      <c r="H62" s="106">
        <v>0</v>
      </c>
      <c r="J62" s="31">
        <v>0</v>
      </c>
    </row>
    <row r="63" spans="1:10" ht="21" customHeight="1">
      <c r="A63" s="103" t="s">
        <v>142</v>
      </c>
      <c r="B63" s="101"/>
      <c r="D63" s="32">
        <v>0</v>
      </c>
      <c r="E63" s="32"/>
      <c r="F63" s="32">
        <v>0</v>
      </c>
      <c r="G63" s="32"/>
      <c r="H63" s="106">
        <v>0</v>
      </c>
      <c r="J63" s="106">
        <v>136220000</v>
      </c>
    </row>
    <row r="64" spans="1:10" ht="21" customHeight="1">
      <c r="A64" s="103" t="s">
        <v>188</v>
      </c>
      <c r="B64" s="101"/>
      <c r="D64" s="32">
        <v>0</v>
      </c>
      <c r="E64" s="32"/>
      <c r="F64" s="32">
        <v>0</v>
      </c>
      <c r="G64" s="32"/>
      <c r="H64" s="106">
        <v>-49000000</v>
      </c>
      <c r="J64" s="106">
        <v>0</v>
      </c>
    </row>
    <row r="65" spans="1:10" ht="21" customHeight="1">
      <c r="A65" s="103" t="s">
        <v>192</v>
      </c>
      <c r="B65" s="101"/>
      <c r="D65" s="32">
        <v>34278767</v>
      </c>
      <c r="E65" s="32"/>
      <c r="F65" s="32">
        <v>0</v>
      </c>
      <c r="G65" s="32"/>
      <c r="H65" s="106">
        <v>0</v>
      </c>
      <c r="J65" s="106">
        <v>0</v>
      </c>
    </row>
    <row r="66" spans="1:10" ht="21" customHeight="1">
      <c r="A66" s="103" t="s">
        <v>193</v>
      </c>
      <c r="B66" s="101"/>
      <c r="D66" s="32">
        <v>-17003305</v>
      </c>
      <c r="E66" s="32"/>
      <c r="F66" s="32">
        <v>0</v>
      </c>
      <c r="G66" s="32"/>
      <c r="H66" s="106">
        <v>0</v>
      </c>
      <c r="J66" s="106">
        <v>0</v>
      </c>
    </row>
    <row r="67" spans="1:10" ht="21" customHeight="1">
      <c r="A67" s="103" t="s">
        <v>143</v>
      </c>
      <c r="B67" s="101"/>
      <c r="D67" s="32">
        <v>260662400</v>
      </c>
      <c r="E67" s="32"/>
      <c r="F67" s="32">
        <v>584663800</v>
      </c>
      <c r="G67" s="32"/>
      <c r="H67" s="106">
        <v>47723000</v>
      </c>
      <c r="J67" s="106">
        <v>562414000</v>
      </c>
    </row>
    <row r="68" spans="1:10" ht="21" customHeight="1">
      <c r="A68" s="103" t="s">
        <v>148</v>
      </c>
      <c r="B68" s="101"/>
      <c r="D68" s="32">
        <v>-426839030</v>
      </c>
      <c r="E68" s="32"/>
      <c r="F68" s="32">
        <v>-134220000</v>
      </c>
      <c r="G68" s="32"/>
      <c r="H68" s="106">
        <v>-272139030</v>
      </c>
      <c r="J68" s="106">
        <v>-134220000</v>
      </c>
    </row>
    <row r="69" spans="1:10" ht="21" customHeight="1">
      <c r="A69" s="103" t="s">
        <v>141</v>
      </c>
      <c r="B69" s="101"/>
      <c r="D69" s="32">
        <v>0</v>
      </c>
      <c r="E69" s="32"/>
      <c r="F69" s="32">
        <v>0</v>
      </c>
      <c r="G69" s="32"/>
      <c r="H69" s="106">
        <v>0</v>
      </c>
      <c r="J69" s="106">
        <v>54000000</v>
      </c>
    </row>
    <row r="70" spans="1:10" ht="21" customHeight="1">
      <c r="A70" s="103" t="s">
        <v>103</v>
      </c>
      <c r="B70" s="101"/>
      <c r="D70" s="32">
        <v>-533288</v>
      </c>
      <c r="E70" s="32"/>
      <c r="F70" s="32">
        <v>-347618</v>
      </c>
      <c r="G70" s="32"/>
      <c r="H70" s="106">
        <v>0</v>
      </c>
      <c r="J70" s="106">
        <v>0</v>
      </c>
    </row>
    <row r="71" spans="1:10" ht="21" customHeight="1">
      <c r="A71" s="103" t="s">
        <v>144</v>
      </c>
      <c r="B71" s="101"/>
      <c r="D71" s="32">
        <v>0</v>
      </c>
      <c r="E71" s="32"/>
      <c r="F71" s="32">
        <v>-800000</v>
      </c>
      <c r="G71" s="32"/>
      <c r="H71" s="106">
        <v>0</v>
      </c>
      <c r="J71" s="106">
        <v>0</v>
      </c>
    </row>
    <row r="72" spans="1:10" ht="21" customHeight="1">
      <c r="A72" s="52" t="s">
        <v>81</v>
      </c>
      <c r="D72" s="154">
        <f>SUM(D62:D71)</f>
        <v>-149582904</v>
      </c>
      <c r="E72" s="32"/>
      <c r="F72" s="154">
        <f>SUM(F62:F71)</f>
        <v>449296182</v>
      </c>
      <c r="G72" s="32"/>
      <c r="H72" s="154">
        <f>SUM(H62:H71)</f>
        <v>-273416030</v>
      </c>
      <c r="J72" s="154">
        <f>SUM(J62:J71)</f>
        <v>618414000</v>
      </c>
    </row>
    <row r="73" spans="1:10" ht="21" customHeight="1">
      <c r="A73" s="74"/>
      <c r="D73" s="106"/>
      <c r="E73" s="32"/>
      <c r="F73" s="106"/>
      <c r="G73" s="32"/>
      <c r="H73" s="106"/>
      <c r="J73" s="106"/>
    </row>
    <row r="74" spans="1:10" ht="21" customHeight="1">
      <c r="A74" s="100" t="s">
        <v>82</v>
      </c>
      <c r="B74" s="69"/>
      <c r="D74" s="32">
        <f>ROUND(+D39+D58+D72,2)</f>
        <v>23546722</v>
      </c>
      <c r="E74" s="32"/>
      <c r="F74" s="32">
        <f>ROUND(+F39+F58+F72,2)</f>
        <v>24797400</v>
      </c>
      <c r="G74" s="32"/>
      <c r="H74" s="32">
        <f>ROUND(+H39+H58+H72,2)</f>
        <v>-37920221</v>
      </c>
      <c r="J74" s="32">
        <f>ROUND(+J39+J58+J72,2)</f>
        <v>11851434</v>
      </c>
    </row>
    <row r="75" spans="1:10" ht="21" customHeight="1">
      <c r="A75" s="103" t="s">
        <v>83</v>
      </c>
      <c r="D75" s="32">
        <v>289290376</v>
      </c>
      <c r="E75" s="32"/>
      <c r="F75" s="32">
        <v>114962624</v>
      </c>
      <c r="G75" s="32"/>
      <c r="H75" s="32">
        <v>254653084</v>
      </c>
      <c r="J75" s="32">
        <v>6609824</v>
      </c>
    </row>
    <row r="76" spans="1:10" ht="21" customHeight="1" thickBot="1">
      <c r="A76" s="108" t="s">
        <v>84</v>
      </c>
      <c r="D76" s="155">
        <f>SUM(D74:D75)</f>
        <v>312837098</v>
      </c>
      <c r="E76" s="32"/>
      <c r="F76" s="155">
        <f>SUM(F74:F75)</f>
        <v>139760024</v>
      </c>
      <c r="G76" s="32"/>
      <c r="H76" s="155">
        <f>SUM(H74:H75)</f>
        <v>216732863</v>
      </c>
      <c r="J76" s="155">
        <f>SUM(J74:J75)</f>
        <v>18461258</v>
      </c>
    </row>
    <row r="77" spans="1:10" ht="21" customHeight="1" thickTop="1">
      <c r="A77" s="108"/>
      <c r="D77" s="31"/>
      <c r="F77" s="31"/>
      <c r="H77" s="31"/>
      <c r="J77" s="31"/>
    </row>
    <row r="81" spans="4:8" ht="21" customHeight="1">
      <c r="D81" s="30">
        <f>D76-BS!D11</f>
        <v>0</v>
      </c>
      <c r="H81" s="30">
        <f>H76-BS!H11</f>
        <v>0</v>
      </c>
    </row>
  </sheetData>
  <mergeCells count="12">
    <mergeCell ref="A43:J43"/>
    <mergeCell ref="A44:J44"/>
    <mergeCell ref="D49:F49"/>
    <mergeCell ref="H49:J49"/>
    <mergeCell ref="A45:J45"/>
    <mergeCell ref="A46:J46"/>
    <mergeCell ref="A1:J1"/>
    <mergeCell ref="A2:J2"/>
    <mergeCell ref="D7:F7"/>
    <mergeCell ref="H7:J7"/>
    <mergeCell ref="A3:J3"/>
    <mergeCell ref="A4:J4"/>
  </mergeCells>
  <pageMargins left="0.70866141732283472" right="0.31496062992125984" top="0.6692913385826772" bottom="0.39370078740157483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6ec66a2-f23e-4ad5-b4b9-929c4405924e" xsi:nil="true"/>
    <Reviewer_x0020_Sign_x002d_off xmlns="b6ec66a2-f23e-4ad5-b4b9-929c440592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B702896CDE43B96CE8F14935CEAD" ma:contentTypeVersion="6" ma:contentTypeDescription="Create a new document." ma:contentTypeScope="" ma:versionID="a5d90a32ab3d696e0bb18afc5d829e14">
  <xsd:schema xmlns:xsd="http://www.w3.org/2001/XMLSchema" xmlns:xs="http://www.w3.org/2001/XMLSchema" xmlns:p="http://schemas.microsoft.com/office/2006/metadata/properties" xmlns:ns2="b6ec66a2-f23e-4ad5-b4b9-929c4405924e" targetNamespace="http://schemas.microsoft.com/office/2006/metadata/properties" ma:root="true" ma:fieldsID="d3302214f9327f20de0209786f515d4b" ns2:_="">
    <xsd:import namespace="b6ec66a2-f23e-4ad5-b4b9-929c4405924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66a2-f23e-4ad5-b4b9-929c4405924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6ec66a2-f23e-4ad5-b4b9-929c4405924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1D1C48-1396-4373-BAC6-2CD05B391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c66a2-f23e-4ad5-b4b9-929c44059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DIA.center suparit</cp:lastModifiedBy>
  <cp:lastPrinted>2023-05-12T08:42:38Z</cp:lastPrinted>
  <dcterms:created xsi:type="dcterms:W3CDTF">2013-04-22T09:49:20Z</dcterms:created>
  <dcterms:modified xsi:type="dcterms:W3CDTF">2023-05-12T08:42:44Z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0x010100363DB702896CDE43B96CE8F14935CEAD</vt:lpwstr>
  </property>
</Properties>
</file>