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hatthara001\Desktop\SC 2023\Q1'23\FS\#7 draft - reformat\"/>
    </mc:Choice>
  </mc:AlternateContent>
  <xr:revisionPtr revIDLastSave="0" documentId="13_ncr:1_{811A0E31-FE20-4603-A2E1-EA0DC3573223}" xr6:coauthVersionLast="47" xr6:coauthVersionMax="47" xr10:uidLastSave="{00000000-0000-0000-0000-000000000000}"/>
  <bookViews>
    <workbookView xWindow="-108" yWindow="-108" windowWidth="23256" windowHeight="12576" tabRatio="878" xr2:uid="{645D3EAA-E2B0-48CF-85F3-E186C2725BE7}"/>
  </bookViews>
  <sheets>
    <sheet name="BS (2-4)" sheetId="1" r:id="rId1"/>
    <sheet name="PL (5-6)" sheetId="2" r:id="rId2"/>
    <sheet name="EQ CONSO (7)" sheetId="3" r:id="rId3"/>
    <sheet name="EQ SC (8)" sheetId="4" r:id="rId4"/>
    <sheet name="CF (9-10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a">#REF!</definedName>
    <definedName name="\b">#REF!</definedName>
    <definedName name="\c">#REF!</definedName>
    <definedName name="\d">#N/A</definedName>
    <definedName name="\e">#REF!</definedName>
    <definedName name="\f">#REF!</definedName>
    <definedName name="\h">#REF!</definedName>
    <definedName name="\i">#N/A</definedName>
    <definedName name="\l">#REF!</definedName>
    <definedName name="\o">#N/A</definedName>
    <definedName name="\p">#REF!</definedName>
    <definedName name="\q">#N/A</definedName>
    <definedName name="\r">#REF!</definedName>
    <definedName name="\s">#REF!</definedName>
    <definedName name="\w">#REF!</definedName>
    <definedName name="\x">#REF!</definedName>
    <definedName name="\z">#REF!</definedName>
    <definedName name="_________DAT1">#REF!</definedName>
    <definedName name="_________DAT1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op1">#REF!</definedName>
    <definedName name="_________op2">#REF!</definedName>
    <definedName name="_________PD1">[1]DataProduct!$A$4:$D$30</definedName>
    <definedName name="_________PD2">[1]DataProduct!$H$4:$K$30</definedName>
    <definedName name="_________per12">#REF!</definedName>
    <definedName name="_________per3">#REF!</definedName>
    <definedName name="_________per6">#REF!</definedName>
    <definedName name="_________per9">#REF!</definedName>
    <definedName name="_________pg3">#REF!</definedName>
    <definedName name="_________pg4">#REF!</definedName>
    <definedName name="_________sum1">#REF!</definedName>
    <definedName name="_________sum2">#REF!</definedName>
    <definedName name="_________sum3">#REF!</definedName>
    <definedName name="_________usd4">#REF!</definedName>
    <definedName name="________bab1">#REF!</definedName>
    <definedName name="________DAT1">#REF!</definedName>
    <definedName name="________DAT10">#REF!</definedName>
    <definedName name="________DAT11">#REF!</definedName>
    <definedName name="________DAT12">[2]JUN05!#REF!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op1">#REF!</definedName>
    <definedName name="________op2">#REF!</definedName>
    <definedName name="________PD1">[3]DataProduct!$A$4:$D$30</definedName>
    <definedName name="________PD2">[3]DataProduct!$H$4:$K$30</definedName>
    <definedName name="________per12">#REF!</definedName>
    <definedName name="________per3">#REF!</definedName>
    <definedName name="________per6">#REF!</definedName>
    <definedName name="________per9">#REF!</definedName>
    <definedName name="________pg3">#REF!</definedName>
    <definedName name="________pg4">#REF!</definedName>
    <definedName name="________sum1">#REF!</definedName>
    <definedName name="________sum2">#REF!</definedName>
    <definedName name="________sum3">#REF!</definedName>
    <definedName name="________usd4">#REF!</definedName>
    <definedName name="_______bab1">#REF!</definedName>
    <definedName name="_______DAT1">#REF!</definedName>
    <definedName name="_______DAT10">#REF!</definedName>
    <definedName name="_______DAT11">#REF!</definedName>
    <definedName name="_______DAT12">[2]JUN05!#REF!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jan02">[4]Jan02!$C$2:$E$193</definedName>
    <definedName name="_______op1">#REF!</definedName>
    <definedName name="_______op2">#REF!</definedName>
    <definedName name="_______PD1">[1]DataProduct!$A$4:$D$30</definedName>
    <definedName name="_______PD2">[1]DataProduct!$H$4:$K$30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'[5]99op'!$A$1:$O$121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RO01">[6]JAN!$P$5:$P$2200</definedName>
    <definedName name="_______PRO02">[6]FEB!$P$5:$P$2400</definedName>
    <definedName name="_______PRO03">[6]MAR!$P$5:$P$1701</definedName>
    <definedName name="_______PRO04">[6]APR!$P$5:$P$2000</definedName>
    <definedName name="_______PRO05">[6]MAY!$P$5:$P$1600</definedName>
    <definedName name="_______PRO06">[6]JUN!$P$5:$P$1600</definedName>
    <definedName name="_______PRO07">[6]JULY!$P$7:$P$2298</definedName>
    <definedName name="_______PRO08">[6]AUG!$P$6:$P$6500</definedName>
    <definedName name="_______PRO09">[6]SEP!$Q$6:$Q$1700</definedName>
    <definedName name="_______PRO10">[6]OCT!$Q$7:$Q$1800</definedName>
    <definedName name="_______PRO11">[6]NOV!$Q$6:$Q$1500</definedName>
    <definedName name="_______PRO12">[6]DEC!$Q$6:$Q$1606</definedName>
    <definedName name="_______prt1">[7]Vol_Rev!$N$1:$AK$54</definedName>
    <definedName name="_______prt2">[7]Vol_Rev!$AL$1:$BI$54</definedName>
    <definedName name="_______prt3">[7]Vol_Rev!#REF!</definedName>
    <definedName name="_______prt4">[7]Vol_Rev!#REF!</definedName>
    <definedName name="_______prt5">[7]Vol_Rev!#REF!</definedName>
    <definedName name="_______sum1">#REF!</definedName>
    <definedName name="_______sum2">#REF!</definedName>
    <definedName name="_______sum3">#REF!</definedName>
    <definedName name="_______usd4">#REF!</definedName>
    <definedName name="______bab1">#REF!</definedName>
    <definedName name="______DAT1">#REF!</definedName>
    <definedName name="______DAT10">#REF!</definedName>
    <definedName name="______DAT11">#REF!</definedName>
    <definedName name="______DAT12">[2]JUN05!#REF!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jan02">[8]Jan02!$C$2:$E$193</definedName>
    <definedName name="______op1">#REF!</definedName>
    <definedName name="______op2">#REF!</definedName>
    <definedName name="______PD1">[3]DataProduct!$A$4:$D$30</definedName>
    <definedName name="______PD2">[3]DataProduct!$H$4:$K$30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'[5]99op'!$A$1:$O$121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RO01">[6]JAN!$P$5:$P$2200</definedName>
    <definedName name="______PRO02">[6]FEB!$P$5:$P$2400</definedName>
    <definedName name="______PRO03">[6]MAR!$P$5:$P$1701</definedName>
    <definedName name="______PRO04">[6]APR!$P$5:$P$2000</definedName>
    <definedName name="______PRO05">[6]MAY!$P$5:$P$1600</definedName>
    <definedName name="______PRO06">[6]JUN!$P$5:$P$1600</definedName>
    <definedName name="______PRO07">[6]JULY!$P$7:$P$2298</definedName>
    <definedName name="______PRO08">[6]AUG!$P$6:$P$6500</definedName>
    <definedName name="______PRO09">[6]SEP!$Q$6:$Q$1700</definedName>
    <definedName name="______PRO10">[6]OCT!$Q$7:$Q$1800</definedName>
    <definedName name="______PRO11">[6]NOV!$Q$6:$Q$1500</definedName>
    <definedName name="______PRO12">[6]DEC!$Q$6:$Q$1606</definedName>
    <definedName name="______prt1">[7]Vol_Rev!$N$1:$AK$54</definedName>
    <definedName name="______prt2">[7]Vol_Rev!$AL$1:$BI$54</definedName>
    <definedName name="______prt3">[7]Vol_Rev!#REF!</definedName>
    <definedName name="______prt4">[7]Vol_Rev!#REF!</definedName>
    <definedName name="______prt5">[7]Vol_Rev!#REF!</definedName>
    <definedName name="______sum1">#REF!</definedName>
    <definedName name="______sum2">#REF!</definedName>
    <definedName name="______sum3">#REF!</definedName>
    <definedName name="______usd4">#REF!</definedName>
    <definedName name="_____bab1">#REF!</definedName>
    <definedName name="_____DAT1">#REF!</definedName>
    <definedName name="_____DAT10">#REF!</definedName>
    <definedName name="_____DAT11">#REF!</definedName>
    <definedName name="_____DAT12">[2]JUN05!#REF!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an02">[8]Jan02!$C$2:$E$193</definedName>
    <definedName name="_____op1">#REF!</definedName>
    <definedName name="_____op2">#REF!</definedName>
    <definedName name="_____PD1">[3]DataProduct!$A$4:$D$30</definedName>
    <definedName name="_____PD2">[3]DataProduct!$H$4:$K$30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2">#REF!</definedName>
    <definedName name="_____pg3">#REF!</definedName>
    <definedName name="_____pg31">'[5]99op'!$A$1:$O$121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RO01">[6]JAN!$P$5:$P$2200</definedName>
    <definedName name="_____PRO02">[6]FEB!$P$5:$P$2400</definedName>
    <definedName name="_____PRO03">[6]MAR!$P$5:$P$1701</definedName>
    <definedName name="_____PRO04">[6]APR!$P$5:$P$2000</definedName>
    <definedName name="_____PRO05">[6]MAY!$P$5:$P$1600</definedName>
    <definedName name="_____PRO06">[6]JUN!$P$5:$P$1600</definedName>
    <definedName name="_____PRO07">[6]JULY!$P$7:$P$2298</definedName>
    <definedName name="_____PRO08">[6]AUG!$P$6:$P$6500</definedName>
    <definedName name="_____PRO09">[6]SEP!$Q$6:$Q$1700</definedName>
    <definedName name="_____PRO10">[6]OCT!$Q$7:$Q$1800</definedName>
    <definedName name="_____PRO11">[6]NOV!$Q$6:$Q$1500</definedName>
    <definedName name="_____PRO12">[6]DEC!$Q$6:$Q$1606</definedName>
    <definedName name="_____prt1">[7]Vol_Rev!$N$1:$AK$54</definedName>
    <definedName name="_____prt2">[7]Vol_Rev!$AL$1:$BI$54</definedName>
    <definedName name="_____prt3">[7]Vol_Rev!#REF!</definedName>
    <definedName name="_____prt4">[7]Vol_Rev!#REF!</definedName>
    <definedName name="_____prt5">[7]Vol_Rev!#REF!</definedName>
    <definedName name="_____sum1">#REF!</definedName>
    <definedName name="_____sum2">#REF!</definedName>
    <definedName name="_____sum3">#REF!</definedName>
    <definedName name="_____usd4">#REF!</definedName>
    <definedName name="____bab1">#REF!</definedName>
    <definedName name="____DAT1">#REF!</definedName>
    <definedName name="____DAT10">#REF!</definedName>
    <definedName name="____DAT11">#REF!</definedName>
    <definedName name="____DAT12">[2]JUN05!#REF!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[4]Jan02!$C$2:$E$193</definedName>
    <definedName name="____op1">#REF!</definedName>
    <definedName name="____op2">#REF!</definedName>
    <definedName name="____PD1">[1]DataProduct!$A$4:$D$30</definedName>
    <definedName name="____PD2">[1]DataProduct!$H$4:$K$30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'[5]99op'!$A$1:$O$121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01">[6]JAN!$P$5:$P$2200</definedName>
    <definedName name="____PRO02">[6]FEB!$P$5:$P$2400</definedName>
    <definedName name="____PRO03">[6]MAR!$P$5:$P$1701</definedName>
    <definedName name="____PRO04">[6]APR!$P$5:$P$2000</definedName>
    <definedName name="____PRO05">[6]MAY!$P$5:$P$1600</definedName>
    <definedName name="____PRO06">[6]JUN!$P$5:$P$1600</definedName>
    <definedName name="____PRO07">[6]JULY!$P$7:$P$2298</definedName>
    <definedName name="____PRO08">[6]AUG!$P$6:$P$6500</definedName>
    <definedName name="____PRO09">[6]SEP!$Q$6:$Q$1700</definedName>
    <definedName name="____PRO10">[6]OCT!$Q$7:$Q$1800</definedName>
    <definedName name="____PRO11">[6]NOV!$Q$6:$Q$1500</definedName>
    <definedName name="____PRO12">[6]DEC!$Q$6:$Q$1606</definedName>
    <definedName name="____prt1">[7]Vol_Rev!$N$1:$AK$54</definedName>
    <definedName name="____prt2">[7]Vol_Rev!$AL$1:$BI$54</definedName>
    <definedName name="____prt3">[7]Vol_Rev!#REF!</definedName>
    <definedName name="____prt4">[7]Vol_Rev!#REF!</definedName>
    <definedName name="____prt5">[7]Vol_Rev!#REF!</definedName>
    <definedName name="____sum1">#REF!</definedName>
    <definedName name="____sum2">#REF!</definedName>
    <definedName name="____sum3">#REF!</definedName>
    <definedName name="____usd4">#REF!</definedName>
    <definedName name="___bab1">#REF!</definedName>
    <definedName name="___DAT13">#REF!</definedName>
    <definedName name="___DOO1">#REF!</definedName>
    <definedName name="___jan02">[8]Jan02!$C$2:$E$193</definedName>
    <definedName name="___pg1">#REF!</definedName>
    <definedName name="___pg2">#REF!</definedName>
    <definedName name="___pg31">'[5]99op'!$A$1:$O$121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O01">[6]JAN!$P$5:$P$2200</definedName>
    <definedName name="___PRO02">[6]FEB!$P$5:$P$2400</definedName>
    <definedName name="___PRO03">[6]MAR!$P$5:$P$1701</definedName>
    <definedName name="___PRO04">[6]APR!$P$5:$P$2000</definedName>
    <definedName name="___PRO05">[6]MAY!$P$5:$P$1600</definedName>
    <definedName name="___PRO06">[6]JUN!$P$5:$P$1600</definedName>
    <definedName name="___PRO07">[6]JULY!$P$7:$P$2298</definedName>
    <definedName name="___PRO08">[6]AUG!$P$6:$P$6500</definedName>
    <definedName name="___PRO09">[6]SEP!$Q$6:$Q$1700</definedName>
    <definedName name="___PRO10">[6]OCT!$Q$7:$Q$1800</definedName>
    <definedName name="___PRO11">[6]NOV!$Q$6:$Q$1500</definedName>
    <definedName name="___PRO12">[6]DEC!$Q$6:$Q$1606</definedName>
    <definedName name="___prt1">[7]Vol_Rev!$N$1:$AK$54</definedName>
    <definedName name="___prt2">[7]Vol_Rev!$AL$1:$BI$54</definedName>
    <definedName name="___prt3">[7]Vol_Rev!#REF!</definedName>
    <definedName name="___prt4">[7]Vol_Rev!#REF!</definedName>
    <definedName name="___prt5">[7]Vol_Rev!#REF!</definedName>
    <definedName name="___SH2108">[9]Revenue!$I$4</definedName>
    <definedName name="___WIN1">#REF!</definedName>
    <definedName name="__123Graph_D" localSheetId="2" hidden="1">[10]FR!#REF!</definedName>
    <definedName name="__123Graph_D" hidden="1">[10]FR!#REF!</definedName>
    <definedName name="__4">IF(Loan_Amount*Interest_Rate*Loan_Years*Loan_Start&gt;0,1,0)</definedName>
    <definedName name="__bab1">#REF!</definedName>
    <definedName name="__DAT1">#REF!</definedName>
    <definedName name="__DAT10">#REF!</definedName>
    <definedName name="__DAT11">#REF!</definedName>
    <definedName name="__DAT12">[2]JUN05!#REF!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OO1">#REF!</definedName>
    <definedName name="__jan02">[4]Jan02!$C$2:$E$193</definedName>
    <definedName name="__op1">#REF!</definedName>
    <definedName name="__op2">#REF!</definedName>
    <definedName name="__PAT2012">[11]PAT!$F$9:$F$189</definedName>
    <definedName name="__PAT2013">[11]PAT!$G$9:$G$189</definedName>
    <definedName name="__PD1">[1]DataProduct!$A$4:$D$30</definedName>
    <definedName name="__PD2">[1]DataProduct!$H$4:$K$30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'[5]99op'!$A$1:$O$121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[6]JAN!$P$5:$P$2200</definedName>
    <definedName name="__PRO02">[6]FEB!$P$5:$P$2400</definedName>
    <definedName name="__PRO03">[6]MAR!$P$5:$P$1701</definedName>
    <definedName name="__PRO04">[6]APR!$P$5:$P$2000</definedName>
    <definedName name="__PRO05">[6]MAY!$P$5:$P$1600</definedName>
    <definedName name="__PRO06">[6]JUN!$P$5:$P$1600</definedName>
    <definedName name="__PRO07">[6]JULY!$P$7:$P$2298</definedName>
    <definedName name="__PRO08">[6]AUG!$P$6:$P$6500</definedName>
    <definedName name="__PRO09">[6]SEP!$Q$6:$Q$1700</definedName>
    <definedName name="__PRO10">[6]OCT!$Q$7:$Q$1800</definedName>
    <definedName name="__PRO11">[6]NOV!$Q$6:$Q$1500</definedName>
    <definedName name="__PRO12">[6]DEC!$Q$6:$Q$1606</definedName>
    <definedName name="__prt1">[7]Vol_Rev!$N$1:$AK$54</definedName>
    <definedName name="__prt2">[7]Vol_Rev!$AL$1:$BI$54</definedName>
    <definedName name="__prt3">[7]Vol_Rev!#REF!</definedName>
    <definedName name="__prt4">[7]Vol_Rev!#REF!</definedName>
    <definedName name="__prt5">[7]Vol_Rev!#REF!</definedName>
    <definedName name="__SH2108">[9]Revenue!$I$4</definedName>
    <definedName name="__sum1">#REF!</definedName>
    <definedName name="__sum2">#REF!</definedName>
    <definedName name="__sum3">#REF!</definedName>
    <definedName name="__usd4">#REF!</definedName>
    <definedName name="__WIN1">#REF!</definedName>
    <definedName name="__WPP812012">[12]WP81!$F$9:$F$189</definedName>
    <definedName name="__WPP812013">[12]WP81!$G$9:$G$189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coct_5">[13]Revenue!$M$33</definedName>
    <definedName name="_20">#REF!</definedName>
    <definedName name="_2cort_1">[13]Revenue!$M$29</definedName>
    <definedName name="_3cos_31">[13]Revenue!$M$39</definedName>
    <definedName name="_4.0___M_E_COST_BREAKDOWN">#REF!</definedName>
    <definedName name="_4cost">[13]Revenue!$M$11</definedName>
    <definedName name="_5c_st19">[13]Revenue!$M$27</definedName>
    <definedName name="_6C_st2">[13]Revenue!$M$10</definedName>
    <definedName name="_a">#REF!</definedName>
    <definedName name="_a___0">#REF!</definedName>
    <definedName name="_a___4">#REF!</definedName>
    <definedName name="_a2">[14]BS!#REF!</definedName>
    <definedName name="_b">#N/A</definedName>
    <definedName name="_bab1">#REF!</definedName>
    <definedName name="_Basic_Data_for_BP">#REF!</definedName>
    <definedName name="_BBR32012">[15]BBR3!$F$9:$F$189</definedName>
    <definedName name="_BBR32013">[15]BBR3!$G$9:$G$189</definedName>
    <definedName name="_c">#REF!</definedName>
    <definedName name="_c___0">#REF!</definedName>
    <definedName name="_c___4">#REF!</definedName>
    <definedName name="_CCM2012">[16]CCM!$F$9:$F$189</definedName>
    <definedName name="_CCM2013">[16]CCM!$G$9:$G$189</definedName>
    <definedName name="_COMPLETE_DATABASE_OF_LOT_2_with_Legal_Status">#REF!</definedName>
    <definedName name="_CRM2012">[16]CRM!$F$9:$F$189</definedName>
    <definedName name="_CRM2013">[16]CRM!$G$9:$G$189</definedName>
    <definedName name="_CRP112012">[11]CRP11!$F$9:$F$189</definedName>
    <definedName name="_CRP112013">[11]CRP11!$G$9:$G$189</definedName>
    <definedName name="_CRS242012">'[17]CR-S24'!$F$9:$F$189</definedName>
    <definedName name="_CRS242013">'[17]CR-S24'!$G$9:$G$189</definedName>
    <definedName name="_CRS342012">[17]CRS34!$F$9:$F$189</definedName>
    <definedName name="_CRS342013">[17]CRS34!$G$9:$G$189</definedName>
    <definedName name="_CRS492012">'[17]CR-S49'!$F$9:$F$189</definedName>
    <definedName name="_CRS492013">'[17]CR-S49'!$G$9:$G$189</definedName>
    <definedName name="_DAT1">#REF!</definedName>
    <definedName name="_DAT10">#REF!</definedName>
    <definedName name="_DAT11">#REF!</definedName>
    <definedName name="_DAT12">[2]JUN05!#REF!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OO1">#REF!</definedName>
    <definedName name="_e">#N/A</definedName>
    <definedName name="_e2">[14]BS!#REF!</definedName>
    <definedName name="_F1" hidden="1">'[18]เครื่องใช้สำนักงาน '!#REF!</definedName>
    <definedName name="_FA1" hidden="1">'[19]เครื่องใช้สำนักงาน '!#REF!</definedName>
    <definedName name="_FA2" hidden="1">'[18]เครื่องใช้สำนักงาน '!#REF!</definedName>
    <definedName name="_FAC1">[20]สรุป!$C$307</definedName>
    <definedName name="_Fill" localSheetId="2" hidden="1">#REF!</definedName>
    <definedName name="_Fill" hidden="1">#REF!</definedName>
    <definedName name="_GDP2012">[21]GDP!$F$9:$F$189</definedName>
    <definedName name="_GDP2013">[21]GDP!$G$9:$G$189</definedName>
    <definedName name="_jan02">[4]Jan02!$C$2:$E$193</definedName>
    <definedName name="_Key1" localSheetId="2" hidden="1">[22]Sheet1!#REF!</definedName>
    <definedName name="_Key1" hidden="1">[22]Sheet1!#REF!</definedName>
    <definedName name="_LM_SUMMARY">#REF!</definedName>
    <definedName name="_op1">#REF!</definedName>
    <definedName name="_op2">#REF!</definedName>
    <definedName name="_Order1" hidden="1">255</definedName>
    <definedName name="_OS2012">[16]OS!$F$9:$F$191</definedName>
    <definedName name="_OS2013">[16]OS!$G$9:$G$191</definedName>
    <definedName name="_p">#N/A</definedName>
    <definedName name="_PD1">[3]DataProduct!$A$4:$D$30</definedName>
    <definedName name="_PD2">[3]DataProduct!$H$4:$K$30</definedName>
    <definedName name="_PDD2012">[16]PDD!$F$9:$F$189</definedName>
    <definedName name="_PDD2013">[16]PDD!$G$9:$G$189</definedName>
    <definedName name="_PDV2012">[16]PDV!$F$9:$F$189</definedName>
    <definedName name="_PDV2013">[16]PDV!$G$9:$G$189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'[5]99op'!$A$1:$O$121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[6]JAN!$P$5:$P$2200</definedName>
    <definedName name="_PRO02">[6]FEB!$P$5:$P$2400</definedName>
    <definedName name="_PRO03">[6]MAR!$P$5:$P$1701</definedName>
    <definedName name="_PRO04">[6]APR!$P$5:$P$2000</definedName>
    <definedName name="_PRO05">[6]MAY!$P$5:$P$1600</definedName>
    <definedName name="_PRO06">[6]JUN!$P$5:$P$1600</definedName>
    <definedName name="_PRO07">[6]JULY!$P$7:$P$2298</definedName>
    <definedName name="_PRO08">[6]AUG!$P$6:$P$6500</definedName>
    <definedName name="_PRO09">[6]SEP!$Q$6:$Q$1700</definedName>
    <definedName name="_PRO10">[6]OCT!$Q$7:$Q$1800</definedName>
    <definedName name="_PRO11">[6]NOV!$Q$6:$Q$1500</definedName>
    <definedName name="_PRO12">[6]DEC!$Q$6:$Q$1606</definedName>
    <definedName name="_prt1">[7]Vol_Rev!$N$1:$AK$54</definedName>
    <definedName name="_prt2">[7]Vol_Rev!$AL$1:$BI$54</definedName>
    <definedName name="_prt3">[7]Vol_Rev!#REF!</definedName>
    <definedName name="_prt4">[7]Vol_Rev!#REF!</definedName>
    <definedName name="_prt5">[7]Vol_Rev!#REF!</definedName>
    <definedName name="_q">#N/A</definedName>
    <definedName name="_Regression_Int">1</definedName>
    <definedName name="_SH2108">[13]Revenue!$I$4</definedName>
    <definedName name="_Sort" localSheetId="2" hidden="1">[22]Sheet1!#REF!</definedName>
    <definedName name="_Sort" hidden="1">[22]Sheet1!#REF!</definedName>
    <definedName name="_sum1">#REF!</definedName>
    <definedName name="_sum2">#REF!</definedName>
    <definedName name="_sum3">#REF!</definedName>
    <definedName name="_TP2">#REF!</definedName>
    <definedName name="_usd4">#REF!</definedName>
    <definedName name="_VAP812012">'[12]VAP81(Y)'!$F$9:$F$189</definedName>
    <definedName name="_w">#N/A</definedName>
    <definedName name="_WIN1">#REF!</definedName>
    <definedName name="_WP11" localSheetId="2" hidden="1">'[23]เครื่องใช้สำนักงาน '!#REF!</definedName>
    <definedName name="_WP11" hidden="1">'[23]เครื่องใช้สำนักงาน '!#REF!</definedName>
    <definedName name="_WPP812012">[15]WP81!$F$9:$F$189</definedName>
    <definedName name="_WPP812013">[15]WP81!$G$9:$G$189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A" localSheetId="2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2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2" hidden="1">{"'SUMMATION'!$B$2:$I$2"}</definedName>
    <definedName name="aaaa" hidden="1">{"'SUMMATION'!$B$2:$I$2"}</definedName>
    <definedName name="aaaaa">#REF!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hidden="1">{#N/A,#N/A,TRUE,"SUM";#N/A,#N/A,TRUE,"EE";#N/A,#N/A,TRUE,"AC";#N/A,#N/A,TRUE,"SN"}</definedName>
    <definedName name="acc_summary">#REF!</definedName>
    <definedName name="AccessDatabase" hidden="1">"C:\My Documents\tippaporn\MAT PRICE.mdb"</definedName>
    <definedName name="Accounting_records">[24]Scoping!$G$19</definedName>
    <definedName name="Accruals">[24]Scoping!$G$30</definedName>
    <definedName name="ACQ_DATE">[25]A!$M$9</definedName>
    <definedName name="Activated_A_c_per_month">'[26]Assump Cost'!#REF!</definedName>
    <definedName name="ad">#REF!</definedName>
    <definedName name="AddInfoCommentBox1">#REF!</definedName>
    <definedName name="AddInfoCommentBox10">'[27]Library procedures'!#REF!</definedName>
    <definedName name="AddInfoCommentBox11">'[27]Library procedures'!#REF!</definedName>
    <definedName name="AddInfoCommentBox12">'[27]Library procedures'!#REF!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'[27]Library procedures'!#REF!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'[27]Library procedures'!#REF!</definedName>
    <definedName name="AddInfoCommentBox30">#REF!</definedName>
    <definedName name="AddInfoCommentBox4">'[27]Library procedures'!#REF!</definedName>
    <definedName name="AddInfoCommentBox5">'[27]Library procedures'!#REF!</definedName>
    <definedName name="AddInfoCommentBox6">'[27]Library procedures'!#REF!</definedName>
    <definedName name="AddInfoCommentBox7">'[27]Library procedures'!#REF!</definedName>
    <definedName name="AddInfoCommentBox8">'[27]Library procedures'!#REF!</definedName>
    <definedName name="AddInfoCommentBox9">'[27]Library procedures'!#REF!</definedName>
    <definedName name="AddInfoName1">#REF!</definedName>
    <definedName name="AddInfoName10">'[27]Library procedures'!#REF!</definedName>
    <definedName name="AddInfoName11">'[27]Library procedures'!#REF!</definedName>
    <definedName name="AddInfoName12">'[27]Library procedures'!#REF!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'[27]Library procedures'!#REF!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'[27]Library procedures'!#REF!</definedName>
    <definedName name="AddInfoName30">#REF!</definedName>
    <definedName name="AddInfoName4">'[27]Library procedures'!#REF!</definedName>
    <definedName name="AddInfoName5">'[27]Library procedures'!#REF!</definedName>
    <definedName name="AddInfoName6">#REF!</definedName>
    <definedName name="AddInfoName7">#REF!</definedName>
    <definedName name="AddInfoName8">#REF!</definedName>
    <definedName name="AddInfoName9">'[27]Library procedures'!#REF!</definedName>
    <definedName name="AddInfoTextBox1">#REF!</definedName>
    <definedName name="AddInfoTextBox10">'[27]Library procedures'!#REF!</definedName>
    <definedName name="AddInfoTextBox11">'[27]Library procedures'!#REF!</definedName>
    <definedName name="AddInfoTextBox12">'[27]Library procedures'!#REF!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'[27]Library procedures'!#REF!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'[27]Library procedures'!#REF!</definedName>
    <definedName name="AddInfoTextBox30">#REF!</definedName>
    <definedName name="AddInfoTextBox4">'[27]Library procedures'!#REF!</definedName>
    <definedName name="AddInfoTextBox5">'[27]Library procedures'!#REF!</definedName>
    <definedName name="AddInfoTextBox6">'[27]Library procedures'!#REF!</definedName>
    <definedName name="AddInfoTextBox7">'[27]Library procedures'!#REF!</definedName>
    <definedName name="AddInfoTextBox8">'[27]Library procedures'!#REF!</definedName>
    <definedName name="AddInfoTextBox9">'[27]Library procedures'!#REF!</definedName>
    <definedName name="address1">[28]Income!$C$7</definedName>
    <definedName name="address2">[28]Income!$C$8</definedName>
    <definedName name="Adj_Depre">#REF!</definedName>
    <definedName name="Adjasset">#REF!</definedName>
    <definedName name="Adjliab">#REF!</definedName>
    <definedName name="AdjPL">#REF!</definedName>
    <definedName name="af">#REF!</definedName>
    <definedName name="AIR">#REF!</definedName>
    <definedName name="Amortization">[29]COVER!$H$23*12</definedName>
    <definedName name="Analyze">#REF!</definedName>
    <definedName name="Application_per_month">'[26]Assump Cost'!#REF!</definedName>
    <definedName name="apr">[4]Apr01!$C$2:$E$181</definedName>
    <definedName name="archi">#REF!</definedName>
    <definedName name="area_sale">[13]SingleSheet!$K$2</definedName>
    <definedName name="as">#REF!</definedName>
    <definedName name="AS2DocOpenMode" hidden="1">"AS2DocumentEdit"</definedName>
    <definedName name="asgA">'[30]GBBV&amp;V180RV'!$E$2</definedName>
    <definedName name="ASSET_NAME">[25]A!$E$7</definedName>
    <definedName name="AssocRate">'[31]ATT 1 - OH'!#REF!</definedName>
    <definedName name="aug">[4]Aug01!$C$2:$E$198</definedName>
    <definedName name="AURABOOKMARK17">[32]Equity!#REF!</definedName>
    <definedName name="AURABOOKMARK3628">'[33]SC-BS'!#REF!</definedName>
    <definedName name="AURABOOKMARK43">#REF!</definedName>
    <definedName name="AURABOOKMARK44">#REF!</definedName>
    <definedName name="AURABOOKMARK869">#REF!</definedName>
    <definedName name="AURABOOKMARK870">[34]Debenture!#REF!</definedName>
    <definedName name="AURABOOKMARK887">#REF!</definedName>
    <definedName name="AURABOOKMARK91">[35]Summary!#REF!</definedName>
    <definedName name="AURABOOKMARK92">'[36]Consultancy fee revenue '!#REF!</definedName>
    <definedName name="AuraStyleDefaultsReset" hidden="1">#N/A</definedName>
    <definedName name="AvgEquity">#REF!</definedName>
    <definedName name="b">'[37]SH-B'!$C$1:$G$482</definedName>
    <definedName name="bab">#REF!</definedName>
    <definedName name="Baht">#REF!</definedName>
    <definedName name="BARS32012">'[15]BA-RS3'!$F$9:$F$189</definedName>
    <definedName name="BARS32013">'[15]BA-RS3'!$G$9:$G$189</definedName>
    <definedName name="bb" localSheetId="2" hidden="1">{"MonthlyRentRoll",#N/A,FALSE,"RentRoll"}</definedName>
    <definedName name="bb" hidden="1">{"MonthlyRentRoll",#N/A,FALSE,"RentRoll"}</definedName>
    <definedName name="BB5_12012">'[38]BB5-1'!$F$9:$F$189</definedName>
    <definedName name="BB5_12013">'[38]BB5-1'!$G$9:$G$189</definedName>
    <definedName name="BB5_2">'[39]4.1- (SG&amp;A1-1)PDH+PDL'!$AI$79</definedName>
    <definedName name="BB5_2_Existing">'[40]BB5-2'!$G$191</definedName>
    <definedName name="BB5_22012">'[38]BB5-2'!$F$9:$F$189</definedName>
    <definedName name="BB5_22013">'[38]BB5-2'!$G$9:$G$189</definedName>
    <definedName name="bbb">'[30]GBB-PR9'!$A$7:$A$75</definedName>
    <definedName name="BBJ.2012">[41]BBJ!$F$9:$F$189</definedName>
    <definedName name="BBJ.2013">[41]BBJ!$G$9:$G$189</definedName>
    <definedName name="BBPP">'[39]4.1- (SG&amp;A1-1)PDH+PDL'!$AG$79</definedName>
    <definedName name="BBPP_Existing">[40]BBPP!$G$191</definedName>
    <definedName name="BBPR9">'[39]4.1- (SG&amp;A1-1)PDH+PDL'!$AE$79</definedName>
    <definedName name="BBR_3">'[39]4.1- (SG&amp;A1-1)PDH+PDL'!$AK$79</definedName>
    <definedName name="BBR3_Existing">[40]BBR3!$C$71</definedName>
    <definedName name="BBSP2012">[15]BBSP!$F$9:$F$189</definedName>
    <definedName name="BBSP2013">[15]BBSP!$G$9:$G$189</definedName>
    <definedName name="BBTW">'[39]4.1- (SG&amp;A1-1)PDH+PDL'!$AC$79</definedName>
    <definedName name="BBTW_Existing">[40]BBTW!$D$76</definedName>
    <definedName name="BBTW2012">[42]BBTW!$F$9:$F$189</definedName>
    <definedName name="BBTW2013">[42]BBTW!$G$9:$G$189</definedName>
    <definedName name="BC2106C">[13]Revenue!$M$2</definedName>
    <definedName name="BC2107C">[13]Revenue!$M$3</definedName>
    <definedName name="BC2108A">[13]Revenue!$M$4</definedName>
    <definedName name="BD_2012">[16]BD!$F$9:$F$189</definedName>
    <definedName name="BD_2013">[16]BD!$G$9:$G$189</definedName>
    <definedName name="BD_EXISTING">'[40]BD (2)'!$C$112</definedName>
    <definedName name="Beg_Bal">#REF!</definedName>
    <definedName name="BEGIN">#REF!</definedName>
    <definedName name="BG_BB5_2">'[30]BB5-2'!$C$7:$C$75</definedName>
    <definedName name="BG_BBKR">[40]BBKR!$D$14:$D$75</definedName>
    <definedName name="BG_BBPP">[30]BBPP!$C$7:$C$75</definedName>
    <definedName name="BG_BBPR9">[30]BBPR9!$C$7:$C$75</definedName>
    <definedName name="BG_BBR3">[30]BBR3!$C$7:$C$75</definedName>
    <definedName name="BG_BBRR2">[40]BBRR2!$D$5:$D$66</definedName>
    <definedName name="BG_BBSP">[40]BBSP!$D$14:$D$75</definedName>
    <definedName name="BG_BBTW">[30]BBTW!$C$7:$C$75</definedName>
    <definedName name="BG_BD">'[40]BD (2)'!$D$3:$D$111</definedName>
    <definedName name="BG_CBRT">[30]CBRT!$C$7:$C$75</definedName>
    <definedName name="BG_CCM">[40]CCM!$D$3:$D$126</definedName>
    <definedName name="BG_CE">[40]CE!$D$4:$D$116</definedName>
    <definedName name="BG_Cha_Am">'[30]Cha-am'!$C$7:$C$75</definedName>
    <definedName name="BG_ChaAm">[40]ChaAM!$G$10:$G$172</definedName>
    <definedName name="BG_CRM">'[40]CRM (2)'!$D$3:$D$125</definedName>
    <definedName name="BG_CRP11">'[30]CR-P11'!$C$7:$C$75</definedName>
    <definedName name="BG_CRR">[40]CRR!$D$5:$D$66</definedName>
    <definedName name="BG_CRS24">'[30]CR-S24'!$C$7:$C$75</definedName>
    <definedName name="BG_CRS34">[30]CRS34!$C$7:$C$75</definedName>
    <definedName name="BG_CRS49">[30]CRS49!$C$7:$C$75</definedName>
    <definedName name="BG_CSH">'[40]CSH (2)'!$D$3:$D$115</definedName>
    <definedName name="BG_CSL">[40]CSL!$D$4:$D$116</definedName>
    <definedName name="BG_CTAS">[30]CTAS!$C$7:$C$75</definedName>
    <definedName name="BG_CTPAT">'[30]CT-PAT'!$C$7:$C$76</definedName>
    <definedName name="BG_CTRH">[30]CTRH!$C$7:$C$75</definedName>
    <definedName name="BG_CTRS">[40]CTRS!$G$5:$G$66</definedName>
    <definedName name="BG_CTS">[40]CTS!$D$4:$D$116</definedName>
    <definedName name="BG_CTST11">'[30]CT-ST11'!$C$7:$C$75</definedName>
    <definedName name="BG_CTTS">[30]CTTS!$C$7:$C$75</definedName>
    <definedName name="BG_GBBP">[30]GBBP!$C$7:$C$75</definedName>
    <definedName name="BG_GBBPP">[30]GBBPP!$C$7:$C$75</definedName>
    <definedName name="BG_GBBPR9">[40]GBBPR9!$F$8:$F$70</definedName>
    <definedName name="BG_GBBR">[30]GBBR!$C$7:$C$75</definedName>
    <definedName name="BG_GBBRR2">[30]GBBRR2!$C$7:$C$75</definedName>
    <definedName name="BG_GBBRT">[30]GBBRT!$C$7:$C$75</definedName>
    <definedName name="BG_GBBSP">[30]GBBSP!$C$7:$C$75</definedName>
    <definedName name="BG_GBBSR">[30]GBBSR!$C$7:$C$75</definedName>
    <definedName name="BG_GBBST">[30]GBBST!$C$7:$C$75</definedName>
    <definedName name="BG_GBBV">[40]GBBV!$D$14:$D$76</definedName>
    <definedName name="BG_GDP">[30]GDP!$C$7:$C$75</definedName>
    <definedName name="BG_LBBJ">[30]LBBJ!$C$7:$C$75</definedName>
    <definedName name="BG_LBBPP">[30]LBBPP!$C$7:$C$75</definedName>
    <definedName name="BG_LBBPR2">[30]LBBPR2!$C$7:$C$75</definedName>
    <definedName name="BG_LBBPR5">[30]LBBPR5!$C$7:$C$75</definedName>
    <definedName name="BG_LBBPR9">[40]LBBPR9!$F$9:$F$71</definedName>
    <definedName name="BG_LBBR23">[40]LBBR23!$H$9:$H$71</definedName>
    <definedName name="BG_LBBRB">[30]LBBRB!$C$7:$C$75</definedName>
    <definedName name="BG_LBBRJ">[30]LBBRJ!$C$7:$C$75</definedName>
    <definedName name="BG_LBBRS">[30]LBBRS!$C$7:$C$75</definedName>
    <definedName name="BG_LBBRT">[30]LBBRT!$C$7:$C$75</definedName>
    <definedName name="BG_LBBWO">[30]LBBWO!$C$7:$C$75</definedName>
    <definedName name="BG_LBBWO2">[30]LBBWO2!$C$7:$C$75</definedName>
    <definedName name="BG_LBBWPR9">[30]LBBWPR9!$C$7:$C$75</definedName>
    <definedName name="BG_MK">[40]MK!$D$4:$D$124</definedName>
    <definedName name="BG_OS">[40]OS!$D$4:$D$117</definedName>
    <definedName name="BG_PC">[40]PC!$D$4:$D$116</definedName>
    <definedName name="BG_PDD">[40]PDD!$D$4:$D$116</definedName>
    <definedName name="BG_PDH">[40]PDH!$D$4:$D$6</definedName>
    <definedName name="BG_PDV">[40]PDV!$D$4:$D$116</definedName>
    <definedName name="BG_QC">[40]QC!$D$4:$D$116</definedName>
    <definedName name="BG_Santo">[30]SANTO!$C$7:$C$75</definedName>
    <definedName name="BG_ST">'[40]Sale&amp;TR'!$D$4:$D$116</definedName>
    <definedName name="BG_V180">[40]V180!$E$5:$E$66</definedName>
    <definedName name="BG_V180TW">'[30]V180-TW'!$C$7:$C$75</definedName>
    <definedName name="BG_VP_PR2">'[30]VP-PR2'!$C$7:$C$75</definedName>
    <definedName name="BG_VPPR2">[40]VPPR2!$I$6:$I$68</definedName>
    <definedName name="BG_VPRJ">[30]VPRJ!$C$7:$C$75</definedName>
    <definedName name="BG_VPSP">[30]VPSP!$C$7:$C$75</definedName>
    <definedName name="BG_WPPR9">[40]LBBWPR9!$D$5:$D$66</definedName>
    <definedName name="BG_WPRR2">'[30]WP-RR2'!$C$7:$C$75</definedName>
    <definedName name="bgzbv">#REF!</definedName>
    <definedName name="Bht_02SI">#REF!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Q">#REF!</definedName>
    <definedName name="BOQS">#REF!</definedName>
    <definedName name="BOQsum">#REF!</definedName>
    <definedName name="Borr_Cont_Date_Format">#REF!</definedName>
    <definedName name="Borr_Cont_Date_Lookup">[28]Overview!$H$14</definedName>
    <definedName name="borrower_contribution">#REF!</definedName>
    <definedName name="borrower_number">[28]Income!$H$6</definedName>
    <definedName name="borrower1">[28]Income!$C$5</definedName>
    <definedName name="borrower2">[28]Income!$C$6</definedName>
    <definedName name="BRRate">'[31]ATT 1 - OH'!#REF!</definedName>
    <definedName name="BS" localSheetId="2" hidden="1">{"AnnualRentRoll",#N/A,FALSE,"RentRoll"}</definedName>
    <definedName name="BS" hidden="1">{"AnnualRentRoll",#N/A,FALSE,"RentRoll"}</definedName>
    <definedName name="BSworksheet">#REF!</definedName>
    <definedName name="BU_Tax">'[40]BU&amp;TR_FEE_2012'!$C$4:$C$76</definedName>
    <definedName name="BudgetSum">#REF!</definedName>
    <definedName name="BUILD">'[43]YR1:YR5'!$A$8:$P$94</definedName>
    <definedName name="buildcost">[13]Revenue!$I$6</definedName>
    <definedName name="BUSINESS">[44]PI229H!#REF!</definedName>
    <definedName name="Button_1">"MAT_PRICE_Sheet1_List"</definedName>
    <definedName name="CAJ" localSheetId="2" hidden="1">{"AnnualRentRoll",#N/A,FALSE,"RentRoll"}</definedName>
    <definedName name="CAJ" hidden="1">{"AnnualRentRoll",#N/A,FALSE,"RentRoll"}</definedName>
    <definedName name="CapEm">'[45]Subscriber Report'!#REF!</definedName>
    <definedName name="Capital">#REF!</definedName>
    <definedName name="Cash">[24]Scoping!$G$20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BRT">'[39]4.1- (SG&amp;A1-1)PDH+PDL'!$CI$79</definedName>
    <definedName name="CBValue02.03" hidden="1">'[46]Library Procedures'!$K$32</definedName>
    <definedName name="CC">#REF!</definedName>
    <definedName name="CCC">#REF!</definedName>
    <definedName name="CCCC">[47]Overview!$J$40</definedName>
    <definedName name="CCM_EXISTING">[40]CCM!$C$127</definedName>
    <definedName name="cd" localSheetId="2" hidden="1">{"AnnualRentRoll",#N/A,FALSE,"RentRoll"}</definedName>
    <definedName name="cd" hidden="1">{"AnnualRentRoll",#N/A,FALSE,"RentRoll"}</definedName>
    <definedName name="cdcdd">#REF!</definedName>
    <definedName name="CE.2012">'[16]CE(Y)'!$F$9:$F$189</definedName>
    <definedName name="CE.2013">'[16]CE(Y)'!$G$9:$G$189</definedName>
    <definedName name="CE_EXISTING">[40]CE!$C$117</definedName>
    <definedName name="cfid">[28]Income!$C$4</definedName>
    <definedName name="Chaam">'[39]4.1- (SG&amp;A1-1)PDH+PDL'!$AM$79</definedName>
    <definedName name="ChaAm_Existing">'[40]Cha-am'!$D$67</definedName>
    <definedName name="ChaAm2012">[38]ChaAM!$F$9:$F$189</definedName>
    <definedName name="ChaAm2013">[38]ChaAM!$G$9:$G$189</definedName>
    <definedName name="Chamber2012">[15]Chamber!$F$9:$F$189</definedName>
    <definedName name="Chamber2013">[15]Chamber!$G$9:$G$189</definedName>
    <definedName name="Chargeback2">#REF!</definedName>
    <definedName name="Checkbox">[48]List!$A$6:$A$54,[48]List!$A$58:$A$66,[48]List!$A$70:$A$81,[48]List!$G$6:$G$54,[48]List!$G$58:$G$66,[48]List!$G$70:$G$81</definedName>
    <definedName name="Checker">[48]List!$D$6:$E$54,[48]List!$D$58:$E$65,[48]List!$D$70:$E$81,[48]List!$J$6:$K$54,[48]List!$J$58:$K$66,[48]List!$J$70:$K$81</definedName>
    <definedName name="chosen_strategy">[28]Overview!$G$59</definedName>
    <definedName name="cJsd18">[13]Revenue!$M$26</definedName>
    <definedName name="co1t26">[13]Revenue!$M$34</definedName>
    <definedName name="co1t28">[13]Revenue!$M$36</definedName>
    <definedName name="coCt29">[13]Revenue!$M$37</definedName>
    <definedName name="Code">'[49]Data Pd&amp;Int'!$A$4:$E$64</definedName>
    <definedName name="Code_BB5_2">'[30]BB5-2'!$A$7:$A$75</definedName>
    <definedName name="Code_BBKR">[40]BBKR!$A$14:$A$75</definedName>
    <definedName name="Code_BBPP">[30]BBPP!$A$7:$A$75</definedName>
    <definedName name="Code_BBPR9">[30]BBPR9!$A$7:$A$75</definedName>
    <definedName name="Code_BBR3">[40]BBR3!$A$8:$A$70</definedName>
    <definedName name="COde_BBRR2">[40]BBRR2!$A$5:$A$66</definedName>
    <definedName name="CODE_BBSP">[40]BBSP!$A$14:$A$75</definedName>
    <definedName name="Code_BBTW">[30]BBTW!$A$7:$A$75</definedName>
    <definedName name="Code_BD">'[40]BD (2)'!$A$3:$A$111</definedName>
    <definedName name="Code_CB_RT">[30]CBRT!$A$7:$A$75</definedName>
    <definedName name="Code_CBRT">[40]CBRT!$A$14:$A$76</definedName>
    <definedName name="Code_CCM">[40]CCM!$A$3:$A$126</definedName>
    <definedName name="CODE_CE">[40]CE!$A$4:$A$116</definedName>
    <definedName name="Code_Cha_Am">'[30]Cha-am'!$A$7:$A$75</definedName>
    <definedName name="Code_ChaAm">[40]ChaAM!$A$10:$A$172</definedName>
    <definedName name="CODE_CRM">'[40]CRM (2)'!$A$3:$A$125</definedName>
    <definedName name="Code_CRP11">'[30]CR-P11'!$A$7:$A$75</definedName>
    <definedName name="Code_CRR">[40]CRR!$A$5:$A$66</definedName>
    <definedName name="Code_CRS24">'[30]CR-S24'!$A$7:$A$75</definedName>
    <definedName name="Code_CRS34">[30]CRS34!$A$7:$A$75</definedName>
    <definedName name="Code_CRS49">[30]CRS49!$A$7:$A$75</definedName>
    <definedName name="CODE_CSH">'[40]CSH (2)'!$A$3:$A$115</definedName>
    <definedName name="CODE_CSL">[40]CSL!$A$4:$A$116</definedName>
    <definedName name="Code_CTAS">[30]CTAS!$A$7:$A$75</definedName>
    <definedName name="Code_CTPAT">'[30]CT-PAT'!$A$7:$A$76</definedName>
    <definedName name="Code_CTRH">[30]CTRH!$A$7:$A$75</definedName>
    <definedName name="Code_CTRS">[40]CTRS!$A$5:$A$66</definedName>
    <definedName name="Code_CTS">[40]CTS!$A$4:$A$116</definedName>
    <definedName name="Code_CTST11">'[30]CT-ST11'!$A$7:$A$75</definedName>
    <definedName name="Code_CTTS">[30]CTTS!$A$7:$A$75</definedName>
    <definedName name="Code_GBBP">[30]GBBP!$A$7:$A$75</definedName>
    <definedName name="Code_GBBPP">[30]GBBPP!$A$7:$A$75</definedName>
    <definedName name="Code_GBBPR9">[40]GBBPR9!$A$8:$A$70</definedName>
    <definedName name="Code_GBBR">[30]GBBR!$A$7:$A$75</definedName>
    <definedName name="Code_GBBRR2">[30]GBBRR2!$A$7:$A$75</definedName>
    <definedName name="Code_GBBRT">[30]GBBRT!$A$7:$A$75</definedName>
    <definedName name="Code_GBBSP">[30]GBBSP!$A$7:$A$75</definedName>
    <definedName name="Code_GBBSR">[30]GBBSR!$A$7:$A$75</definedName>
    <definedName name="Code_GBBST">[30]GBBST!$A$7:$A$75</definedName>
    <definedName name="CODE_GBBV">[40]GBBV!$A$14:$A$76</definedName>
    <definedName name="Code_GDP">[30]GDP!$A$7:$A$75</definedName>
    <definedName name="Code_LBBJ">[30]LBBJ!$A$7:$A$75</definedName>
    <definedName name="Code_LBBPP">[30]LBBPP!$A$7:$A$75</definedName>
    <definedName name="Code_LBBPR2">[30]LBBPR2!$A$7:$A$75</definedName>
    <definedName name="Code_LBBPR5">[40]LBBPR5!$A$14:$A$76</definedName>
    <definedName name="Code_LBBPR9">[40]LBBPR9!$A$9:$A$71</definedName>
    <definedName name="Code_LBBR23">[40]LBBR23!$A$9:$A$71</definedName>
    <definedName name="Code_LBBRB">[30]LBBRB!$A$7:$A$75</definedName>
    <definedName name="Code_LBBRJ">[30]LBBRJ!$A$7:$A$75</definedName>
    <definedName name="Code_LBBRS">[30]LBBRS!$A$7:$A$75</definedName>
    <definedName name="Code_LBBRT">[30]LBBRT!$A$7:$A$75</definedName>
    <definedName name="Code_LBBWO">[30]LBBWO!$A$7:$A$75</definedName>
    <definedName name="Code_LBBWO2">[30]LBBWO2!$A$7:$A$75</definedName>
    <definedName name="Code_LBBWPR9">[30]LBBWPR9!$A$7:$A$75</definedName>
    <definedName name="CODE_MK">[40]MK!$A$4:$A$124</definedName>
    <definedName name="CODE_OS">[40]OS!$A$4:$A$117</definedName>
    <definedName name="CODE_PC">[40]PC!$A$4:$A$116</definedName>
    <definedName name="CODE_PDD">[40]PDD!$A$4:$A$116</definedName>
    <definedName name="CODE_PDH">[40]PDH!$A$4:$A$6</definedName>
    <definedName name="CODE_PDV">[40]PDV!$A$4:$A$116</definedName>
    <definedName name="CODE_QC">[40]QC!$A$4:$A$116</definedName>
    <definedName name="Code_Santo">[30]SANTO!$A$7:$A$75</definedName>
    <definedName name="CODE_ST">'[40]Sale&amp;TR'!$A$4:$A$116</definedName>
    <definedName name="Code_V180">[40]V180!$A$5:$A$66</definedName>
    <definedName name="Code_V180TW">'[40]V180.TW'!$A$21:$A$184</definedName>
    <definedName name="Code_V80TW">'[30]V180-TW'!$A$7:$A$75</definedName>
    <definedName name="Code_VP_PR2">'[30]VP-PR2'!$A$7:$A$75</definedName>
    <definedName name="Code_VPPR2">[40]VPPR2!$A$6:$A$68</definedName>
    <definedName name="Code_VPRJ">[30]VPRJ!$A$7:$A$75</definedName>
    <definedName name="Code_VPSP">[30]VPSP!$A$7:$A$75</definedName>
    <definedName name="Code_WPRR2">'[40]WP - RR2'!$A$9:$A$71</definedName>
    <definedName name="CODE01">[6]JAN!$A$5:$A$1400</definedName>
    <definedName name="CODE02">[6]FEB!$A$5:$A$1500</definedName>
    <definedName name="CODE03">[6]MAR!$A$5:$A$1501</definedName>
    <definedName name="CODE04">[6]APR!$A$5:$A$1500</definedName>
    <definedName name="CODE05">[6]MAY!$A$5:$A$1700</definedName>
    <definedName name="CODE06">[6]JUN!$A$5:$A$1600</definedName>
    <definedName name="CODE07">[6]JULY!$A$7:$A$1798</definedName>
    <definedName name="CODE08">[6]AUG!$A$6:$A$6500</definedName>
    <definedName name="CODE09">[6]SEP!$A$6:$A$1600</definedName>
    <definedName name="CODE10">[6]OCT!$A$7:$A$1900</definedName>
    <definedName name="CODE11">[6]NOV!$A$6:$A$1100</definedName>
    <definedName name="CODE12">[6]DEC!$A$6:$A$1806</definedName>
    <definedName name="Code2">'[49]Data Pd&amp;Tenor'!$A$4:$E$200</definedName>
    <definedName name="CodeBARS3">'[15]BA-RS3'!$A$9:$A$189</definedName>
    <definedName name="CodeBB5_1">'[38]BB5-1'!$A$9:$A$189</definedName>
    <definedName name="CodeBB5_2">'[38]BB5-2'!$A$9:$A$189</definedName>
    <definedName name="CodeBBJ">[41]BBJ!$A$9:$A$189</definedName>
    <definedName name="CodeBBR3">[30]BBR3!$A$7:$A$75</definedName>
    <definedName name="CodeBBSP">[15]BBSP!$A$9:$A$189</definedName>
    <definedName name="CodeBBTW">[42]BBTW!$A$9:$A$189</definedName>
    <definedName name="CodeBD">[16]BD!$A$9:$A$189</definedName>
    <definedName name="CodeCCM">[16]CCM!$A$9:$A$189</definedName>
    <definedName name="CodeChaAm">[38]ChaAM!$A$9:$A$189</definedName>
    <definedName name="CodeChamber">[15]Chamber!$A$9:$A$189</definedName>
    <definedName name="CodeCM">'[16]Total-CM'!$B$9:$B$188</definedName>
    <definedName name="CodeCRM">[16]CRM!$A$9:$A$189</definedName>
    <definedName name="CodeCRP11">[11]CRP11!$A$9:$A$189</definedName>
    <definedName name="CodeCRS24">'[17]CR-S24'!$A$9:$A$189</definedName>
    <definedName name="CodeCRS34">[17]CRS34!$A$9:$A$189</definedName>
    <definedName name="CodeCRS49">'[17]CR-S49'!$A$9:$A$189</definedName>
    <definedName name="CodeCTRS">[17]CTRS!$A$9:$A$189</definedName>
    <definedName name="CodeCTST11">'[11]CT-St11'!$A$9:$A$189</definedName>
    <definedName name="CodeCTTS">[11]CTTS!$A$9:$A$189</definedName>
    <definedName name="CodeGBBP">[21]GBBP!$A$9:$A$189</definedName>
    <definedName name="CodeGBBPP">[21]GBBPP!$A$9:$A$189</definedName>
    <definedName name="CodeGBBPR9">'[30]GBB-PR9'!$A$7:$A$75</definedName>
    <definedName name="CodeGBBR">[38]GBBR!$A$9:$A$189</definedName>
    <definedName name="CodeGBBRR2">[15]GBBRR2!$A$9:$A$189</definedName>
    <definedName name="CodeGBBRT">[41]GBBRT!$A$9:$A$189</definedName>
    <definedName name="CodeGBBSP">[21]GBBSP!$A$9:$A$189</definedName>
    <definedName name="CodeGBBSR">[21]GBBSR!$A$9:$A$189</definedName>
    <definedName name="CodeGBBST">[21]GBBST!$A$9:$A$189</definedName>
    <definedName name="CodeGBBV">[38]GBBV!$A$9:$A$189</definedName>
    <definedName name="CodeGDP">[21]GDP!$A$9:$A$189</definedName>
    <definedName name="CodeLBBP81">[15]LBBP81!$A$9:$A$189</definedName>
    <definedName name="CodeLBBPP">[21]LBBPP!$A$9:$A$189</definedName>
    <definedName name="CodeLBBPR2">[15]LBBPR2!$A$9:$A$189</definedName>
    <definedName name="CodeLBBPR5">[30]LBBPR5!$A$7:$A$75</definedName>
    <definedName name="CodeLBBPR9">[42]LBBPR9!$A$9:$A$189</definedName>
    <definedName name="CodeLBBR23">[41]LBBR23!$A$9:$A$189</definedName>
    <definedName name="CodeLBBRB">[41]LBBRB!$A$9:$A$189</definedName>
    <definedName name="CodeLBBRJ">[15]LBBRJ!$A$9:$A$189</definedName>
    <definedName name="CodeLBBRT">[41]LBBRT!$A$9:$A$189</definedName>
    <definedName name="CodeLBBWO">[42]LBBWO!$A$9:$A$189</definedName>
    <definedName name="CodeLBBWO2">'[42]LBB-WO2'!$A$9:$A$189</definedName>
    <definedName name="CodeOS">[16]OS!$A$9:$A$191</definedName>
    <definedName name="CodePC">'[16]PC(Y)'!$A$9:$A$189</definedName>
    <definedName name="CodePDD">[16]PDD!$A$9:$A$189</definedName>
    <definedName name="CodePDH_A">'[17]PDH_A-CENTRAL'!$A$9:$A$189</definedName>
    <definedName name="CodePDS">'[16]Total-PDS'!$B$9:$B$187</definedName>
    <definedName name="CodePDV">[16]PDV!$A$9:$A$189</definedName>
    <definedName name="CodeQC">'[16]QC(Y)'!$A$9:$A$189</definedName>
    <definedName name="CodeSale_TR">'[16]SALE(Y)'!$A$9:$A$189</definedName>
    <definedName name="CodeSanto">[38]SAnto!$A$9:$A$189</definedName>
    <definedName name="CodeV180">[38]V180!$A$9:$A$189</definedName>
    <definedName name="CodeV180TW">[42]V180TW!$A$9:$A$189</definedName>
    <definedName name="CodeVAP81">'[12]VAP81(Y)'!$A$9:$A$189</definedName>
    <definedName name="CodeVPJ">[41]VPJ!$A$9:$A$189</definedName>
    <definedName name="CodeVPPR2">[15]VP_PR2!$A$9:$A$189</definedName>
    <definedName name="CodeVPSP">'[12]VP-SP'!$A$9:$A$189</definedName>
    <definedName name="CodeWPP81">[15]WP81!$A$9:$A$189</definedName>
    <definedName name="CodeWPRR2">'[30]WP-RR2'!$A$7:$A$75</definedName>
    <definedName name="coll_value">[28]Overview!$J$23</definedName>
    <definedName name="CommentBox1">#REF!</definedName>
    <definedName name="CommentBox10c">#REF!</definedName>
    <definedName name="CommentBox10g">#REF!</definedName>
    <definedName name="CommentBox11a">#REF!</definedName>
    <definedName name="CommentBox12a">'[27]Library procedures'!#REF!</definedName>
    <definedName name="CommentBox12b">'[27]Library procedures'!#REF!</definedName>
    <definedName name="CommentBox12d">'[27]Library procedures'!#REF!</definedName>
    <definedName name="CommentBox13a">'[27]Library procedures'!#REF!</definedName>
    <definedName name="CommentBox13b">'[27]Library procedures'!#REF!</definedName>
    <definedName name="CommentBox13c">'[27]Library procedures'!#REF!</definedName>
    <definedName name="CommentBox14a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3">#REF!</definedName>
    <definedName name="CommentBox30c">#REF!</definedName>
    <definedName name="CommentBox30e">#REF!</definedName>
    <definedName name="CommentBox3b">'[27]Library procedures'!#REF!</definedName>
    <definedName name="CommentBox3c">'[27]Library procedures'!#REF!</definedName>
    <definedName name="CommentBox3d">#REF!</definedName>
    <definedName name="CommentBox4a">'[27]Library procedures'!#REF!</definedName>
    <definedName name="CommentBox4b">'[27]Library procedures'!#REF!</definedName>
    <definedName name="CommentBox4c">'[27]Library procedures'!#REF!</definedName>
    <definedName name="CommentBox4d">'[27]Library procedures'!#REF!</definedName>
    <definedName name="CommentBox4e">'[27]Library procedures'!#REF!</definedName>
    <definedName name="CommentBox4f">'[27]Library procedures'!#REF!</definedName>
    <definedName name="CommentBox6a">#REF!</definedName>
    <definedName name="CommentBox6b">#REF!</definedName>
    <definedName name="CommentBox7a">#REF!</definedName>
    <definedName name="CommentBox7b">'[27]Library procedures'!#REF!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'[27]Library procedures'!#REF!</definedName>
    <definedName name="CommentBox9b">'[27]Library procedures'!#REF!</definedName>
    <definedName name="CommentBox9c">'[27]Library procedures'!#REF!</definedName>
    <definedName name="Component">"Group (Segmented)"</definedName>
    <definedName name="CONG35">[50]SOR!$G$8</definedName>
    <definedName name="conll">"Sumif(cons!$B$10:$B$77,ConLL!$C$3,cons!$D$10:$D$77"</definedName>
    <definedName name="ConsoBS">#REF!</definedName>
    <definedName name="ConsoPL">#REF!</definedName>
    <definedName name="Construction_contracts">[24]Scoping!$G$23</definedName>
    <definedName name="Consumer_List__SAG1_3_">#REF!</definedName>
    <definedName name="CONTROL__">[25]A!$M$7</definedName>
    <definedName name="coqt22">[13]Revenue!$M$30</definedName>
    <definedName name="Corporate_List">#REF!</definedName>
    <definedName name="Cost">#REF!</definedName>
    <definedName name="Cost_Home">#REF!</definedName>
    <definedName name="cost_lab">#REF!</definedName>
    <definedName name="Cost_Land">#REF!</definedName>
    <definedName name="cost_mat">#REF!</definedName>
    <definedName name="cost1">[13]Revenue!$M$9</definedName>
    <definedName name="cost10">[13]Revenue!$M$18</definedName>
    <definedName name="cost11">[13]Revenue!$M$19</definedName>
    <definedName name="cost12">[13]Revenue!$M$20</definedName>
    <definedName name="cost13">[13]Revenue!$M$21</definedName>
    <definedName name="cost14">[13]Revenue!$M$22</definedName>
    <definedName name="cost15">[13]Revenue!$M$23</definedName>
    <definedName name="cost16">[13]Revenue!$M$24</definedName>
    <definedName name="cost17">[13]Revenue!$M$25</definedName>
    <definedName name="cost18">[9]Revenue!$M$26</definedName>
    <definedName name="cost19">[9]Revenue!$M$27</definedName>
    <definedName name="Cost2">[9]Revenue!$M$10</definedName>
    <definedName name="cost20">[13]Revenue!$M$28</definedName>
    <definedName name="cost21">[9]Revenue!$M$29</definedName>
    <definedName name="cost22">[9]Revenue!$M$30</definedName>
    <definedName name="cost23">[13]Revenue!$M$31</definedName>
    <definedName name="cost24">[13]Revenue!$M$32</definedName>
    <definedName name="cost25">[9]Revenue!$M$33</definedName>
    <definedName name="cost26">[9]Revenue!$M$34</definedName>
    <definedName name="cost27">[13]Revenue!$M$35</definedName>
    <definedName name="cost28">[9]Revenue!$M$36</definedName>
    <definedName name="cost29">[9]Revenue!$M$37</definedName>
    <definedName name="cost3">[9]Revenue!$M$11</definedName>
    <definedName name="cosT30">[13]Revenue!$M$38</definedName>
    <definedName name="cost31">[9]Revenue!$M$39</definedName>
    <definedName name="cost32">[13]Revenue!$M$40</definedName>
    <definedName name="cost33">[13]Revenue!$M$41</definedName>
    <definedName name="cost34">[13]Revenue!$M$42</definedName>
    <definedName name="cost35">[13]Revenue!$M$43</definedName>
    <definedName name="cost36">[13]Revenue!$M$44</definedName>
    <definedName name="cost37">[13]Revenue!$M$45</definedName>
    <definedName name="cost38">[13]Revenue!$M$46</definedName>
    <definedName name="cost39">[13]Revenue!$M$47</definedName>
    <definedName name="cost4">[13]Revenue!$M$12</definedName>
    <definedName name="cost40">[13]Revenue!$M$48</definedName>
    <definedName name="cost41">[13]Revenue!$M$49</definedName>
    <definedName name="cost42">[13]Revenue!$M$50</definedName>
    <definedName name="cost43">[13]Revenue!$M$51</definedName>
    <definedName name="cost44">[13]Revenue!$M$52</definedName>
    <definedName name="cost45">[13]Revenue!$M$53</definedName>
    <definedName name="cost46">[13]Revenue!$M$54</definedName>
    <definedName name="cost47">[13]Revenue!$M$55</definedName>
    <definedName name="cost48">[13]Revenue!$M$56</definedName>
    <definedName name="cost49">[13]Revenue!$M$57</definedName>
    <definedName name="cost5">[13]Revenue!$M$13</definedName>
    <definedName name="cost50">[13]Revenue!$M$58</definedName>
    <definedName name="cost51">[13]Revenue!$M$59</definedName>
    <definedName name="cost52">[13]Revenue!$M$60</definedName>
    <definedName name="cost6">[13]Revenue!$M$14</definedName>
    <definedName name="cost7">[13]Revenue!$M$15</definedName>
    <definedName name="cost8">[13]Revenue!$M$16</definedName>
    <definedName name="cost9">[13]Revenue!$M$17</definedName>
    <definedName name="CostCode">[39]GDP!$B$10:$B$77</definedName>
    <definedName name="Costcode_Bu">[39]CAB!$B$3:$B$151</definedName>
    <definedName name="costh">#REF!</definedName>
    <definedName name="costh1">#REF!</definedName>
    <definedName name="costh2">#REF!</definedName>
    <definedName name="costh3">#REF!</definedName>
    <definedName name="costnew">#REF!</definedName>
    <definedName name="costสวนเกินมาตราฐาน">[13]ประมาณการงบงานสวนบ้าน!$J$3</definedName>
    <definedName name="costสวนมาตราฐาน">[13]ประมาณการงบงานสวนบ้าน!$I$3</definedName>
    <definedName name="CoTax">'[45]Subscriber Report'!#REF!</definedName>
    <definedName name="cr_cust_sum_transfer_sheet1">[51]Sheet1!#REF!</definedName>
    <definedName name="_xlnm.Criteria">#REF!</definedName>
    <definedName name="CRM_EXISTING">'[40]CRM (2)'!$C$126</definedName>
    <definedName name="CRP11_Existing">'[40]CR-P11'!$D$77</definedName>
    <definedName name="CRS_34">'[39]4.1- (SG&amp;A1-1)PDH+PDL'!$CM$79</definedName>
    <definedName name="CRS24_Existing">[40]CRS24!$D$68</definedName>
    <definedName name="CRS34_Existing">'[40]CR-S34'!$D$67</definedName>
    <definedName name="CRS49_Existing">'[40]CR-S49'!$D$68</definedName>
    <definedName name="CSH_EXISTING">'[40]CSH (2)'!$C$116</definedName>
    <definedName name="CSL_EXISTING">[40]CSL!$C$117</definedName>
    <definedName name="CTAS">'[39]4.1- (SG&amp;A1-1)PDH+PDL'!$CG$79</definedName>
    <definedName name="CTAS_Existing">'[40]CT-AS'!$D$77</definedName>
    <definedName name="CTPAT">'[39]4.1- (SG&amp;A1-1)PDH+PDL'!$CK$79</definedName>
    <definedName name="CTPAT_Existing">'[40]CT-PAT'!$D$68</definedName>
    <definedName name="CTRH">'[39]4.1- (SG&amp;A1-1)PDH+PDL'!$CU$79</definedName>
    <definedName name="CTRH_Existing">[40]CTRH!$D$67</definedName>
    <definedName name="CTRS_Existing">[40]CTRS!$D$67</definedName>
    <definedName name="CTRS2012">[17]CTRS!$F$9:$F$189</definedName>
    <definedName name="CTRS2013">[17]CTRS!$G$9:$G$189</definedName>
    <definedName name="CTS_EXISTING">[40]CTS!$C$117</definedName>
    <definedName name="CTST11">'[39]4.1- (SG&amp;A1-1)PDH+PDL'!$CO$79</definedName>
    <definedName name="CTST11_Existing">'[40] CT-ST11'!$D$68</definedName>
    <definedName name="CTST112012">'[11]CT-St11'!$F$9:$F$189</definedName>
    <definedName name="CTST112013">'[11]CT-St11'!$G$9:$G$189</definedName>
    <definedName name="CTTS">'[39]4.1- (SG&amp;A1-1)PDH+PDL'!$CS$79</definedName>
    <definedName name="CTTS_Existing">[40]CTTS!$D$68</definedName>
    <definedName name="CTTS2012">[11]CTTS!$F$9:$F$189</definedName>
    <definedName name="CTTS2013">[11]CTTS!$G$9:$G$189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d">'[37]SH-D'!$C$1:$G$531</definedName>
    <definedName name="data">[52]Data!$A$2:$E$301</definedName>
    <definedName name="DATA_FOR_AM31JAN">#REF!</definedName>
    <definedName name="Data_Load_Date">#REF!</definedName>
    <definedName name="Data_Query">#REF!</definedName>
    <definedName name="Data_Version">#REF!</definedName>
    <definedName name="Data03">#REF!</definedName>
    <definedName name="Data04">[53]Assump2yrs.!#REF!</definedName>
    <definedName name="Data05">[54]Assumption!$B$16</definedName>
    <definedName name="Data06">[54]Assumption!$B$15</definedName>
    <definedName name="Data07">[54]Assumption!$B$14</definedName>
    <definedName name="Data08">[54]Assumption!$B$13</definedName>
    <definedName name="Data09">[54]Assumption!$B$12</definedName>
    <definedName name="DATA1">#REF!</definedName>
    <definedName name="data10">#REF!</definedName>
    <definedName name="data100">'[55]Master Data Entry'!$M$101</definedName>
    <definedName name="data101">'[55]Master Data Entry'!$M$102</definedName>
    <definedName name="data102">'[55]Master Data Entry'!$N$100</definedName>
    <definedName name="data103">'[55]Master Data Entry'!$N$101</definedName>
    <definedName name="data104">'[55]Master Data Entry'!$N$102</definedName>
    <definedName name="data105">'[55]Master Data Entry'!$J$106</definedName>
    <definedName name="data106">'[55]Master Data Entry'!$J$107</definedName>
    <definedName name="data107">'[55]Master Data Entry'!$J$108</definedName>
    <definedName name="data108">'[55]Master Data Entry'!$J$109</definedName>
    <definedName name="data109">'[55]Master Data Entry'!$J$18</definedName>
    <definedName name="DATA11">[56]Sheet1!#REF!</definedName>
    <definedName name="data110">'[55]Master Data Entry'!$K$18</definedName>
    <definedName name="data111">'[55]Master Data Entry'!$L$18</definedName>
    <definedName name="data112">'[55]Master Data Entry'!$M$18</definedName>
    <definedName name="data113">'[55]Master Data Entry'!$J$27</definedName>
    <definedName name="data114">'[55]Master Data Entry'!$K$27</definedName>
    <definedName name="data115">'[55]Master Data Entry'!$L$27</definedName>
    <definedName name="data116">'[55]Master Data Entry'!$M$27</definedName>
    <definedName name="data117">'[55]Master Data Entry'!$J$34</definedName>
    <definedName name="data118">'[55]Master Data Entry'!$J$35</definedName>
    <definedName name="data119">'[55]Master Data Entry'!$K$34</definedName>
    <definedName name="DATA12">[56]Sheet1!#REF!</definedName>
    <definedName name="data120">'[55]Master Data Entry'!$K$35</definedName>
    <definedName name="data121">'[55]Master Data Entry'!$L$34</definedName>
    <definedName name="data122">'[55]Master Data Entry'!$L$35</definedName>
    <definedName name="data123">'[55]Master Data Entry'!$M$34</definedName>
    <definedName name="data124">'[55]Master Data Entry'!$M$35</definedName>
    <definedName name="data125">'[55]Master Data Entry'!$I$41</definedName>
    <definedName name="data126">'[55]Master Data Entry'!$J$47</definedName>
    <definedName name="data127">'[55]Master Data Entry'!$K$47</definedName>
    <definedName name="data128">'[55]Master Data Entry'!$L$47</definedName>
    <definedName name="data129">'[55]Master Data Entry'!$M$47</definedName>
    <definedName name="DATA13">[56]Sheet1!#REF!</definedName>
    <definedName name="DATA14">[56]Sheet1!#REF!</definedName>
    <definedName name="DATA2">#REF!</definedName>
    <definedName name="DATA3">#REF!</definedName>
    <definedName name="data4">#REF!</definedName>
    <definedName name="data41">'[55]Master Data Entry'!$J$64</definedName>
    <definedName name="data42">'[55]Master Data Entry'!$J$65</definedName>
    <definedName name="data43">'[55]Master Data Entry'!$J$66</definedName>
    <definedName name="data44">'[55]Master Data Entry'!$J$67</definedName>
    <definedName name="data45">'[55]Master Data Entry'!$K$67</definedName>
    <definedName name="data46">'[55]Master Data Entry'!$L$67</definedName>
    <definedName name="data47">'[55]Master Data Entry'!$M$67</definedName>
    <definedName name="data48">'[55]Master Data Entry'!$N$67</definedName>
    <definedName name="data49">'[55]Master Data Entry'!$J$71</definedName>
    <definedName name="DATA5">#REF!</definedName>
    <definedName name="data50">'[55]Master Data Entry'!$J$72</definedName>
    <definedName name="data51">'[55]Master Data Entry'!$J$73</definedName>
    <definedName name="data52">'[55]Master Data Entry'!$K$71</definedName>
    <definedName name="data53">'[55]Master Data Entry'!$K$72</definedName>
    <definedName name="data54">'[55]Master Data Entry'!$K$73</definedName>
    <definedName name="data55">'[55]Master Data Entry'!$L$71</definedName>
    <definedName name="data56">'[55]Master Data Entry'!$L$72</definedName>
    <definedName name="data57">'[55]Master Data Entry'!$L$73</definedName>
    <definedName name="data58">'[55]Master Data Entry'!$M$71</definedName>
    <definedName name="data59">'[55]Master Data Entry'!$M$72</definedName>
    <definedName name="DATA6">#REF!</definedName>
    <definedName name="data60">'[55]Master Data Entry'!$M$73</definedName>
    <definedName name="data61">'[55]Master Data Entry'!$N$71</definedName>
    <definedName name="data62">'[55]Master Data Entry'!$N$72</definedName>
    <definedName name="data63">'[55]Master Data Entry'!$N$73</definedName>
    <definedName name="data64">'[55]Master Data Entry'!$J$79</definedName>
    <definedName name="data65">'[55]Master Data Entry'!$J$80</definedName>
    <definedName name="data66">'[55]Master Data Entry'!$K$79</definedName>
    <definedName name="data67">'[55]Master Data Entry'!$K$80</definedName>
    <definedName name="data68">'[55]Master Data Entry'!$L$79</definedName>
    <definedName name="data69">'[55]Master Data Entry'!$L$80</definedName>
    <definedName name="DATA7">#REF!</definedName>
    <definedName name="data70">'[55]Master Data Entry'!$M$79</definedName>
    <definedName name="data71">'[55]Master Data Entry'!$M$80</definedName>
    <definedName name="data72">'[55]Master Data Entry'!$N$79</definedName>
    <definedName name="data73">'[55]Master Data Entry'!$N$80</definedName>
    <definedName name="data74">'[55]Master Data Entry'!$J$83</definedName>
    <definedName name="data75">'[55]Master Data Entry'!$K$83</definedName>
    <definedName name="data76">'[55]Master Data Entry'!$L$83</definedName>
    <definedName name="data77">'[55]Master Data Entry'!$M$83</definedName>
    <definedName name="data78">'[55]Master Data Entry'!$N$83</definedName>
    <definedName name="data79">'[55]Master Data Entry'!$J$90</definedName>
    <definedName name="DATA8">#REF!</definedName>
    <definedName name="data80">'[55]Master Data Entry'!$J$91</definedName>
    <definedName name="data81">'[55]Master Data Entry'!$J$92</definedName>
    <definedName name="data82">'[55]Master Data Entry'!$J$93</definedName>
    <definedName name="data83">'[55]Master Data Entry'!$J$94</definedName>
    <definedName name="data84">'[57]Purchase Order'!$E$40</definedName>
    <definedName name="data85">'[55]Master Data Entry'!$K$95</definedName>
    <definedName name="data86">'[55]Master Data Entry'!$L$95</definedName>
    <definedName name="data87">'[55]Master Data Entry'!$M$95</definedName>
    <definedName name="data88">'[55]Master Data Entry'!$N$95</definedName>
    <definedName name="data89">'[55]Master Data Entry'!$J$99</definedName>
    <definedName name="DATA9">#REF!</definedName>
    <definedName name="data90">'[55]Master Data Entry'!$J$100</definedName>
    <definedName name="data91">'[55]Master Data Entry'!$J$101</definedName>
    <definedName name="data92">'[55]Master Data Entry'!$J$102</definedName>
    <definedName name="data93">'[55]Master Data Entry'!$K$100</definedName>
    <definedName name="data94">'[55]Master Data Entry'!$K$101</definedName>
    <definedName name="data95">'[55]Master Data Entry'!$K$102</definedName>
    <definedName name="data96">'[55]Master Data Entry'!$L$100</definedName>
    <definedName name="data97">'[55]Master Data Entry'!$L$101</definedName>
    <definedName name="data98">'[55]Master Data Entry'!$L$102</definedName>
    <definedName name="data99">'[55]Master Data Entry'!$M$100</definedName>
    <definedName name="_xlnm.Database">[58]EXF!#REF!</definedName>
    <definedName name="date">[28]Income!$H$4</definedName>
    <definedName name="date_lookup">'[28]Cash Flow'!$B$6:$IS$7</definedName>
    <definedName name="DCbonus">#REF!,#REF!,#REF!,#REF!,#REF!,#REF!,#REF!</definedName>
    <definedName name="dd">#REF!</definedName>
    <definedName name="ddd" localSheetId="2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D">#REF!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[4]Dec01!$C$2:$E$203</definedName>
    <definedName name="DelinquencyDiscount">#REF!</definedName>
    <definedName name="DelinquencyDiscount2">#REF!</definedName>
    <definedName name="DelinquencyDiscountALL">#REF!</definedName>
    <definedName name="deposit">[28]Overview!$C$51</definedName>
    <definedName name="Deposit_Date">[28]Overview!$B$51</definedName>
    <definedName name="Deposit_Date_lookup">[28]Overview!$L$51</definedName>
    <definedName name="deposit2">[28]Overview!$C$52</definedName>
    <definedName name="Deposit2_Date_lookup">[28]Overview!$L$52</definedName>
    <definedName name="Depre">#REF!</definedName>
    <definedName name="Dev_LBBRS">[59]Dev_Cost!$D$97</definedName>
    <definedName name="dflt2">'[57]Customize Your Purchase Order'!$F$23</definedName>
    <definedName name="dflt3">'[57]Customize Your Purchase Order'!$F$24</definedName>
    <definedName name="dflt4">'[57]Customize Your Purchase Order'!$E$25</definedName>
    <definedName name="dflt5">'[57]Customize Your Purchase Order'!$F$27</definedName>
    <definedName name="dflt6">'[57]Customize Your Purchase Order'!$F$28</definedName>
    <definedName name="dflt7">[60]Invoice!#REF!</definedName>
    <definedName name="discount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[28]Overview!$J$40</definedName>
    <definedName name="DL">'[61]BP Summary'!#REF!</definedName>
    <definedName name="DPO_Date">[28]Overview!$I$40</definedName>
    <definedName name="DPO_Date_Format">#REF!</definedName>
    <definedName name="dpo_gdp">[28]Overview!$J$41</definedName>
    <definedName name="DropDown1a">#REF!</definedName>
    <definedName name="Dropdown1b">#REF!</definedName>
    <definedName name="Dropdown2b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">'[37]SH-E'!$C$1:$G$600</definedName>
    <definedName name="E_Ben">[62]Active!$T$3</definedName>
    <definedName name="EBIT">#REF!</definedName>
    <definedName name="EBT">#REF!</definedName>
    <definedName name="ee">#REF!</definedName>
    <definedName name="eec">#REF!</definedName>
    <definedName name="ELEMENT__Sanitary_System">#REF!</definedName>
    <definedName name="elx">#REF!</definedName>
    <definedName name="Employee">#REF!</definedName>
    <definedName name="End_Bal">#REF!</definedName>
    <definedName name="Equity">#REF!</definedName>
    <definedName name="Ess_Scenario">#REF!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"$#REF!.$A$1:$H$33"</definedName>
    <definedName name="Excel_BuiltIn_Print_Area_1_1_1_1">#REF!</definedName>
    <definedName name="Excel_BuiltIn_Print_Area_10">"$#REF!.$A$1:$J$316"</definedName>
    <definedName name="Excel_BuiltIn_Print_Area_10_1">#REF!</definedName>
    <definedName name="Excel_BuiltIn_Print_Area_10_1_1">#REF!</definedName>
    <definedName name="Excel_BuiltIn_Print_Area_11">"$#REF!.$A$1:$J$64"</definedName>
    <definedName name="Excel_BuiltIn_Print_Area_12">"$#REF!.$A$1:$J$238"</definedName>
    <definedName name="Excel_BuiltIn_Print_Area_13">"$#REF!.$A$1:$J$294"</definedName>
    <definedName name="Excel_BuiltIn_Print_Area_14">"$#REF!.$A$1:$J$210"</definedName>
    <definedName name="Excel_BuiltIn_Print_Area_15">"$#REF!.$A$1:$J$92"</definedName>
    <definedName name="Excel_BuiltIn_Print_Area_16">"$#REF!.$A$1:$H$223"</definedName>
    <definedName name="Excel_BuiltIn_Print_Area_17">"$#REF!.$A$1:$H$224"</definedName>
    <definedName name="Excel_BuiltIn_Print_Area_18">"$#REF!.$A$1:$J$78"</definedName>
    <definedName name="Excel_BuiltIn_Print_Area_19">"$#REF!.$A$1:$J$810"</definedName>
    <definedName name="Excel_BuiltIn_Print_Area_2">"$#REF!.$A$1:$J$438"</definedName>
    <definedName name="Excel_BuiltIn_Print_Area_21">"$#REF!.$A$1:$J$37"</definedName>
    <definedName name="Excel_BuiltIn_Print_Area_22">"$#REF!.$A$1:$E$52"</definedName>
    <definedName name="Excel_BuiltIn_Print_Area_23">"$#REF!.$A$1:$J$170"</definedName>
    <definedName name="Excel_BuiltIn_Print_Area_24">"$#REF!.$A$1:$J$132"</definedName>
    <definedName name="Excel_BuiltIn_Print_Area_25">"$#REF!.$A$1:$J$330"</definedName>
    <definedName name="Excel_BuiltIn_Print_Area_26">"$#REF!.$A$1:$I$56"</definedName>
    <definedName name="Excel_BuiltIn_Print_Area_27">"$#REF!.$A$1:$I$96"</definedName>
    <definedName name="Excel_BuiltIn_Print_Area_29">"$#REF!.$A$1:$H$62"</definedName>
    <definedName name="Excel_BuiltIn_Print_Area_3">"$#REF!.$A$1:$J$30"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4">"$#REF!.$A$1:$J$271"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#REF!,#REF!</definedName>
    <definedName name="Excel_BuiltIn_Print_Area_4_1_1_1_1_1_1_1_1_1_1">#REF!,#REF!</definedName>
    <definedName name="Excel_BuiltIn_Print_Area_4_1_1_1_1_1_1_1_1_1_1_1">#REF!,#REF!</definedName>
    <definedName name="Excel_BuiltIn_Print_Area_4_1_1_1_1_1_1_1_1_1_1_1_1">#REF!</definedName>
    <definedName name="Excel_BuiltIn_Print_Area_5">"$#REF!.$A$1:$J$208"</definedName>
    <definedName name="Excel_BuiltIn_Print_Area_5_1">#REF!</definedName>
    <definedName name="Excel_BuiltIn_Print_Area_5_1_1_1">#REF!</definedName>
    <definedName name="Excel_BuiltIn_Print_Area_5_1_1_1_1">#REF!</definedName>
    <definedName name="Excel_BuiltIn_Print_Area_6">"$#REF!.$A$1:$J$125"</definedName>
    <definedName name="Excel_BuiltIn_Print_Area_7">"$#REF!.$A$1:$J$65"</definedName>
    <definedName name="Excel_BuiltIn_Print_Area_8">"$#REF!.$A$1:$J$62"</definedName>
    <definedName name="Excel_BuiltIn_Print_Area_9">"$#REF!.$A$1:$J$64"</definedName>
    <definedName name="Excel_BuiltIn_Print_Titles_0">#N/A</definedName>
    <definedName name="Excel_BuiltIn_Print_Titles_0___0">#N/A</definedName>
    <definedName name="Excel_BuiltIn_Print_Titles_1">"$#REF!.$A$1:$AMJ$9"</definedName>
    <definedName name="Excel_BuiltIn_Print_Titles_1_1">#REF!</definedName>
    <definedName name="Excel_BuiltIn_Print_Titles_10">"$#REF!.$A$1:$AMJ$9"</definedName>
    <definedName name="Excel_BuiltIn_Print_Titles_10_1">#REF!</definedName>
    <definedName name="Excel_BuiltIn_Print_Titles_10_1_1">#REF!</definedName>
    <definedName name="Excel_BuiltIn_Print_Titles_11">"$#REF!.$A$1:$AMJ$9"</definedName>
    <definedName name="Excel_BuiltIn_Print_Titles_12">"$#REF!.$A$1:$AMJ$9"</definedName>
    <definedName name="Excel_BuiltIn_Print_Titles_13">"$#REF!.$A$1:$AMJ$9"</definedName>
    <definedName name="Excel_BuiltIn_Print_Titles_14">"$#REF!.$A$1:$AMJ$9"</definedName>
    <definedName name="Excel_BuiltIn_Print_Titles_15">"$#REF!.$A$1:$AMJ$9"</definedName>
    <definedName name="Excel_BuiltIn_Print_Titles_16">"$#REF!.$A$1:$AMF$9"</definedName>
    <definedName name="Excel_BuiltIn_Print_Titles_17">"$#REF!.$A$1:$AMF$9"</definedName>
    <definedName name="Excel_BuiltIn_Print_Titles_18">"$#REF!.$A$1:$AMJ$9"</definedName>
    <definedName name="Excel_BuiltIn_Print_Titles_19">"$#REF!.$A$1:$AMJ$9"</definedName>
    <definedName name="Excel_BuiltIn_Print_Titles_2">"$#REF!.$A$1:$AMJ$9"</definedName>
    <definedName name="Excel_BuiltIn_Print_Titles_20">"$#REF!.$A$1:$AMJ$9"</definedName>
    <definedName name="Excel_BuiltIn_Print_Titles_21">"$#REF!.$A$1:$AMJ$9"</definedName>
    <definedName name="Excel_BuiltIn_Print_Titles_23">"$#REF!.$A$1:$AMJ$9"</definedName>
    <definedName name="Excel_BuiltIn_Print_Titles_24">"$#REF!.$A$1:$AMJ$9"</definedName>
    <definedName name="Excel_BuiltIn_Print_Titles_25">"$#REF!.$A$1:$AMJ$9"</definedName>
    <definedName name="Excel_BuiltIn_Print_Titles_26">"$#REF!.$A$1:$AMJ$9"</definedName>
    <definedName name="Excel_BuiltIn_Print_Titles_3">"$#REF!.$A$1:$AMJ$9"</definedName>
    <definedName name="Excel_BuiltIn_Print_Titles_3_1">"$#REF!.$A$1:$AMJ$11"</definedName>
    <definedName name="Excel_BuiltIn_Print_Titles_3_1_1">"$#REF!.$A$1:$AMJ$12"</definedName>
    <definedName name="Excel_BuiltIn_Print_Titles_3_1_1_1">"$#REF!.$A$1:$IS$80"</definedName>
    <definedName name="Excel_BuiltIn_Print_Titles_4">"$#REF!.$A$1:$AMJ$9"</definedName>
    <definedName name="Excel_BuiltIn_Print_Titles_4_1">#REF!</definedName>
    <definedName name="Excel_BuiltIn_Print_Titles_4_1_1">#REF!</definedName>
    <definedName name="Excel_BuiltIn_Print_Titles_5">"$#REF!.$A$1:$AMJ$9"</definedName>
    <definedName name="Excel_BuiltIn_Print_Titles_5_1">#REF!</definedName>
    <definedName name="Excel_BuiltIn_Print_Titles_6">"$#REF!.$A$1:$AMJ$9"</definedName>
    <definedName name="Excel_BuiltIn_Print_Titles_7">"$#REF!.$A$1:$AMJ$9"</definedName>
    <definedName name="Excel_BuiltIn_Print_Titles_8">"$#REF!.$A$1:$AMJ$9"</definedName>
    <definedName name="Excel_BuiltIn_Print_Titles_9">"$#REF!.$A$1:$AMJ$9"</definedName>
    <definedName name="exchange">'[63]PL-Mall-unuse'!#REF!</definedName>
    <definedName name="exchange_rate">#REF!</definedName>
    <definedName name="EXP_A1">[40]Comp_Transfer!$F$9</definedName>
    <definedName name="Exp_BB5_2">'[39]BB5-2'!$D$10:$D$77</definedName>
    <definedName name="Exp_BBPP">'[39]BB-PP'!$D$10:$D$77</definedName>
    <definedName name="Exp_BBPR9">[39]BBPR9!$D$10:$D$77</definedName>
    <definedName name="Exp_BBR3">[39]BBR3!$D$10:$D$77</definedName>
    <definedName name="Exp_BBTW">[39]BBTW!$D$10:$D$77</definedName>
    <definedName name="Exp_Cab">[39]CAB!$D$3:$D$151</definedName>
    <definedName name="Exp_CBRT">'[39]CB-RT'!$F$10:$F$77</definedName>
    <definedName name="Exp_Chaam">'[39]Cha-am'!$D$10:$D$77</definedName>
    <definedName name="Exp_CRS34">[39]CRS34!$D$10:$D$77</definedName>
    <definedName name="Exp_CTAS">[39]CTAS!$D$10:$D$77</definedName>
    <definedName name="Exp_CTPAT">[39]CTPAT!$D$10:$D$77</definedName>
    <definedName name="Exp_CTRH">[39]CTRH!$F$7:$F$68</definedName>
    <definedName name="Exp_CTST11">'[39]CT ST11'!$D$10:$D$77</definedName>
    <definedName name="Exp_CTTS">[39]CTTS!$E$10:$E$77</definedName>
    <definedName name="Exp_GBBP">[39]GBBP!$D$10:$D$77</definedName>
    <definedName name="Exp_GBBPP">[39]GBBPP!$D$10:$D$77</definedName>
    <definedName name="Exp_GBBPR9">[39]GBBPR9!$D$10:$D$77</definedName>
    <definedName name="Exp_Gbbr">[39]GBBR!$D$10:$D$77</definedName>
    <definedName name="Exp_GBBRJ">[39]GBBRJ!$D$10:$D$77</definedName>
    <definedName name="Exp_GBBRR2">[39]GBBRR2!$D$10:$D$77</definedName>
    <definedName name="Exp_GBBRT">[39]GBBRT!$D$10:$D$77</definedName>
    <definedName name="Exp_GBBSP">[39]GBBSP!$D$10:$D$77</definedName>
    <definedName name="Exp_Gbbsr">[39]GBBSR!$D$10:$D$77</definedName>
    <definedName name="Exp_GBBST">[39]GBBST!$D$10:$D$77</definedName>
    <definedName name="Exp_GBBSV">'[39]GBB-SV'!$D$10:$D$77</definedName>
    <definedName name="EXP_GDP">[39]GDP!$D$10:$D$77</definedName>
    <definedName name="Exp_GDPP">[39]GDPP!$D$10:$D$77</definedName>
    <definedName name="Exp_LBBJ">[39]LBBJ!$D$10:$D$77</definedName>
    <definedName name="Exp_LBBPP">'[39]LBBPP '!$D$10:$D$77</definedName>
    <definedName name="Exp_LBBPR2">[39]LBBPR2!$D$10:$D$77</definedName>
    <definedName name="Exp_LBBPR5">'[39] LBBPR5'!$D$10:$D$77</definedName>
    <definedName name="Exp_LBBRB">[39]LBBRB!$D$10:$D$77</definedName>
    <definedName name="Exp_LBBRJ">[39]LBBRJ!$D$10:$D$77</definedName>
    <definedName name="Exp_LBBRP">'[39] LBBRP'!$D$10:$D$77</definedName>
    <definedName name="Exp_Lbbrs">[39]LBBRS!$D$10:$D$77</definedName>
    <definedName name="Exp_LBBRT">[39]LBBRT!$D$10:$D$77</definedName>
    <definedName name="Exp_Lbbrt65">[39]LBBRT65!$D$10:$D$77</definedName>
    <definedName name="Exp_LBBWO2">[39]LBBWO2!$D$10:$D$77</definedName>
    <definedName name="Exp_LBBWPR9">[39]LBBWPR9!$D$10:$D$77</definedName>
    <definedName name="Exp_MKH">'[39]MKH-CEN'!$S$9:$S$189</definedName>
    <definedName name="Exp_MKL">'[39]MKL-CEN'!$C$5:$C$111</definedName>
    <definedName name="Exp_NewproSena">'[39]NewH2(เสนา)'!$D$10:$D$77</definedName>
    <definedName name="Exp_Pave">[39]PAVE!$D$10:$D$77</definedName>
    <definedName name="Exp_Saladeang">[39]Saladeang!$D$10:$D$77</definedName>
    <definedName name="Exp_Santo">[39]Santo!$D$10:$D$77</definedName>
    <definedName name="Exp_SV32">[39]SK32!$D$10:$D$77</definedName>
    <definedName name="Exp_V180tw">[39]V180TW!$D$10:$D$77</definedName>
    <definedName name="Exp_Vppr2">[39]VPPR2!$D$10:$D$77</definedName>
    <definedName name="EXP_VPSP">'[39]VP-SP'!$D$10:$D$77</definedName>
    <definedName name="Exp_Wprj">[39]WPRJ!$D$10:$D$77</definedName>
    <definedName name="Exp_WPRR2">'[39]WP-RR2'!$F$10:$F$77</definedName>
    <definedName name="Expence">[64]VPSP!$C$7:$C$75</definedName>
    <definedName name="external" localSheetId="2" hidden="1">{#N/A,#N/A,TRUE,"SUM";#N/A,#N/A,TRUE,"EE";#N/A,#N/A,TRUE,"AC";#N/A,#N/A,TRUE,"SN"}</definedName>
    <definedName name="external" hidden="1">{#N/A,#N/A,TRUE,"SUM";#N/A,#N/A,TRUE,"EE";#N/A,#N/A,TRUE,"AC";#N/A,#N/A,TRUE,"SN"}</definedName>
    <definedName name="Extra_Pay">#REF!</definedName>
    <definedName name="_xlnm.Extract">#REF!</definedName>
    <definedName name="f">'[37]SH-F'!$C$1:$G$600</definedName>
    <definedName name="fa">#REF!</definedName>
    <definedName name="FAAA" localSheetId="2" hidden="1">'[18]เครื่องใช้สำนักงาน '!#REF!</definedName>
    <definedName name="FAAA" hidden="1">'[18]เครื่องใช้สำนักงาน '!#REF!</definedName>
    <definedName name="FAAAA" hidden="1">'[18]เครื่องใช้สำนักงาน '!#REF!</definedName>
    <definedName name="FACTOR">#REF!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ASB91">'[43]YR1:YR5'!$B$96:$O$164</definedName>
    <definedName name="FCOLLETERAL">#REF!</definedName>
    <definedName name="fdf">[56]Sheet1!#REF!</definedName>
    <definedName name="featurecost">[13]Revenue!$J$6</definedName>
    <definedName name="feb">[4]Feb01!$C$3:$E$177</definedName>
    <definedName name="ffd">#REF!</definedName>
    <definedName name="fff">#REF!</definedName>
    <definedName name="fffd">#REF!</definedName>
    <definedName name="ffff">'[65]BP Summary'!#REF!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irst_floor_06">[13]ประมาณการงบงานสวนบ้าน!$F$3</definedName>
    <definedName name="first_floor_07">[13]ประมาณการงบงานสวนบ้าน!$F$4</definedName>
    <definedName name="first_floor_08">[13]ประมาณการงบงานสวนบ้าน!$F$5</definedName>
    <definedName name="first_floor_sqm">[13]ประมาณการงบงานสวนบ้าน!$F$3</definedName>
    <definedName name="firstfloor_2106">[13]ประมาณการงบงานสวนบ้าน!$F$3</definedName>
    <definedName name="Firstsheet">#REF!</definedName>
    <definedName name="FK" localSheetId="2" hidden="1">{"AnnualRentRoll",#N/A,FALSE,"RentRoll"}</definedName>
    <definedName name="FK" hidden="1">{"AnnualRentRoll",#N/A,FALSE,"RentRoll"}</definedName>
    <definedName name="FLOW0">#REF!</definedName>
    <definedName name="footing">#REF!</definedName>
    <definedName name="Foreclosure_Date_Format">#REF!</definedName>
    <definedName name="foreclosure_lookup">[28]Overview!$I$56</definedName>
    <definedName name="Form">#REF!</definedName>
    <definedName name="Formula">#REF!</definedName>
    <definedName name="FR">#REF!</definedName>
    <definedName name="Freport">#REF!</definedName>
    <definedName name="ftype_2106">[13]ประมาณการงบงานสวนบ้าน!$F$3</definedName>
    <definedName name="Full_Print">#REF!</definedName>
    <definedName name="FWK">[50]SOR!$G$9</definedName>
    <definedName name="g">'[37]SH-G'!$C$1:$G$600</definedName>
    <definedName name="GBB_PR9">'[39]4.1- (SG&amp;A1-1)PDH+PDL'!$K$79</definedName>
    <definedName name="GBBP">'[39]4.1- (SG&amp;A1-1)PDH+PDL'!$Y$79</definedName>
    <definedName name="GBBP_Existing">[40]GBBP!$C$69</definedName>
    <definedName name="GBBP2012">[21]GBBP!$F$9:$F$189</definedName>
    <definedName name="GBBP2013">[21]GBBP!$G$9:$G$189</definedName>
    <definedName name="GBBPP">'[39]4.1- (SG&amp;A1-1)PDH+PDL'!$U$79</definedName>
    <definedName name="GBBPP_Existing">[40]GBBPP!$D$76</definedName>
    <definedName name="GBBPP2012">[21]GBBPP!$F$9:$F$189</definedName>
    <definedName name="GBBPP2013">[21]GBBPP!$G$9:$G$189</definedName>
    <definedName name="GBBPR9">'[30]GBB-PR9'!$C$7:$C$75</definedName>
    <definedName name="GBBPR9_Existing">[40]GBBPR9!$E$71</definedName>
    <definedName name="GBBPR92012">[42]GBBPR9!$F$9:$F$189</definedName>
    <definedName name="GBBPR92013">[42]GBBPR9!$G$9:$G$189</definedName>
    <definedName name="GBBR">'[39]4.1- (SG&amp;A1-1)PDH+PDL'!$S$79</definedName>
    <definedName name="GBBR2012">[38]GBBR!$F$9:$F$189</definedName>
    <definedName name="GBBR2013">[38]GBBR!$G$9:$G$189</definedName>
    <definedName name="GBBRJ">'[39]4.1- (SG&amp;A1-1)PDH+PDL'!$AA$79</definedName>
    <definedName name="GBBRR2">'[39]4.1- (SG&amp;A1-1)PDH+PDL'!$M$79</definedName>
    <definedName name="GBBRR2_Existing">[40]GBBRR2!$C$72</definedName>
    <definedName name="GBBRR22012">[15]GBBRR2!$F$9:$F$189</definedName>
    <definedName name="GBBRR22013">[15]GBBRR2!$G$9:$G$189</definedName>
    <definedName name="GBBRT">'[39]4.1- (SG&amp;A1-1)PDH+PDL'!$BS$79</definedName>
    <definedName name="GBBRT2012">[41]GBBRT!$F$9:$F$189</definedName>
    <definedName name="GBBRT2013">[41]GBBRT!$G$9:$G$189</definedName>
    <definedName name="GBBSP">'[39]4.1- (SG&amp;A1-1)PDH+PDL'!$O$79</definedName>
    <definedName name="GBBSP_Existing">[40]GBBSP!$D$77</definedName>
    <definedName name="GBBSP2012">[21]GBBSP!$F$9:$F$189</definedName>
    <definedName name="GBBSP2013">[21]GBBSP!$G$9:$G$189</definedName>
    <definedName name="GBBSR">'[39]4.1- (SG&amp;A1-1)PDH+PDL'!$BU$79</definedName>
    <definedName name="GBBSR2012">[21]GBBSR!$F$9:$F$189</definedName>
    <definedName name="GBBSR2013">[21]GBBSR!$G$9:$G$189</definedName>
    <definedName name="GBBST">'[39]4.1- (SG&amp;A1-1)PDH+PDL'!$I$79</definedName>
    <definedName name="GBBST2012">[21]GBBST!$F$9:$F$189</definedName>
    <definedName name="GBBST2013">[21]GBBST!$G$9:$G$189</definedName>
    <definedName name="GBBSV">'[39]4.1- (SG&amp;A1-1)PDH+PDL'!$W$79</definedName>
    <definedName name="GBBV2012">[38]GBBV!$F$9:$F$189</definedName>
    <definedName name="GBBV2013">[38]GBBV!$G$9:$G$189</definedName>
    <definedName name="GDP">'[39]4.1- (SG&amp;A1-1)PDH+PDL'!$G$79</definedName>
    <definedName name="GDP_Existing">[40]GDP!$D$77</definedName>
    <definedName name="GDPP">'[39]4.1- (SG&amp;A1-1)PDH+PDL'!$Q$79</definedName>
    <definedName name="GEN">#REF!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h">#REF!</definedName>
    <definedName name="GHB_1000_SummaryCashInByMonth_onCVadjQ1">#REF!</definedName>
    <definedName name="GHB_1000_SummaryCashInByMonth_onOrgCVQ1">#REF!</definedName>
    <definedName name="Goodwill">[24]Scoping!$G$27</definedName>
    <definedName name="GP">"1/(1-บ้านรายแปลง!$Z$2)"</definedName>
    <definedName name="GP2015_HR">[66]GP!$F$6</definedName>
    <definedName name="GP2015_INC">[66]GP!$F$7</definedName>
    <definedName name="GP2015_LR">[66]GP!$F$5</definedName>
    <definedName name="GProfit">'[45]Subscriber Report'!#REF!</definedName>
    <definedName name="GRAND">'[67]Book 1 Summary'!#REF!</definedName>
    <definedName name="Gross_Pymts_98">[28]Shortform!$R$22</definedName>
    <definedName name="Gross_Pymts_99">[28]Shortform!$S$22</definedName>
    <definedName name="GrossProfit">#REF!</definedName>
    <definedName name="Group">#REF!</definedName>
    <definedName name="Group1">#REF!</definedName>
    <definedName name="Group2">#REF!</definedName>
    <definedName name="Header_Row">ROW(#REF!)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ouse">[68]Assumption!$J$1:$Q$37</definedName>
    <definedName name="house_price">#REF!</definedName>
    <definedName name="House1">#REF!</definedName>
    <definedName name="HTML_CodePage" hidden="1">874</definedName>
    <definedName name="HTML_Control" localSheetId="2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">'[69]SCB Portfolio'!$C$3:$C$3853</definedName>
    <definedName name="i7y">#REF!</definedName>
    <definedName name="IC_Report_Location_Move_2">#REF!</definedName>
    <definedName name="ie">#REF!</definedName>
    <definedName name="ii">#REF!</definedName>
    <definedName name="iii" localSheetId="2" hidden="1">{#N/A,#N/A,FALSE,"ExitStratigy"}</definedName>
    <definedName name="iii" hidden="1">{#N/A,#N/A,FALSE,"ExitStratigy"}</definedName>
    <definedName name="iiii" localSheetId="2" hidden="1">{#N/A,#N/A,FALSE,"Summary"}</definedName>
    <definedName name="iiii" hidden="1">{#N/A,#N/A,FALSE,"Summary"}</definedName>
    <definedName name="iiiii">#REF!</definedName>
    <definedName name="in" localSheetId="2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Int">#REF!</definedName>
    <definedName name="Intangibles">[24]Scoping!$G$28</definedName>
    <definedName name="InTax">#REF!</definedName>
    <definedName name="Interest">[29]COVER!$AJ$33</definedName>
    <definedName name="interest_only">#REF!</definedName>
    <definedName name="Interest_Rate">#REF!</definedName>
    <definedName name="interiorcost">[13]Revenue!$K$6</definedName>
    <definedName name="Internal">#REF!</definedName>
    <definedName name="INTExp">#REF!</definedName>
    <definedName name="Inventory">[24]Scoping!$G$22</definedName>
    <definedName name="Invest_properties">[24]Scoping!$G$25</definedName>
    <definedName name="Invest_subsidiaries">[24]Scoping!$G$26</definedName>
    <definedName name="j">[69]MEตัน!$E$5:$E$875</definedName>
    <definedName name="jan">[4]Jan01!$C$3:$E$155</definedName>
    <definedName name="jhfuh">#REF!</definedName>
    <definedName name="jj" localSheetId="2" hidden="1">{#N/A,#N/A,FALSE,"OperatingAssumptions"}</definedName>
    <definedName name="jj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k">#REF!</definedName>
    <definedName name="jkldjfpo" localSheetId="2" hidden="1">{"AnnualRentRoll",#N/A,FALSE,"RentRoll"}</definedName>
    <definedName name="jkldjfpo" hidden="1">{"AnnualRentRoll",#N/A,FALSE,"RentRoll"}</definedName>
    <definedName name="jul">[4]Jul01!$C$2:$E$198</definedName>
    <definedName name="jun">[4]Jun01!$C$1:$E$195</definedName>
    <definedName name="jy">#REF!</definedName>
    <definedName name="k">#REF!</definedName>
    <definedName name="Kd">#REF!</definedName>
    <definedName name="Ke">#REF!</definedName>
    <definedName name="kk" hidden="1">'[18]เครื่องใช้สำนักงาน '!#REF!</definedName>
    <definedName name="kkkk" localSheetId="2" hidden="1">{#N/A,#N/A,FALSE,"LoanAssumptions"}</definedName>
    <definedName name="kkkk" hidden="1">{#N/A,#N/A,FALSE,"LoanAssumptions"}</definedName>
    <definedName name="KOUNT">#REF!</definedName>
    <definedName name="ku">#REF!</definedName>
    <definedName name="l">#REF!</definedName>
    <definedName name="L_UNIT">#REF!</definedName>
    <definedName name="L242ุ">'[70]GL_AP Non-trade'!$L$2355:$L$2406,'[70]GL_AP Non-trade'!$L$2417:$L$2422</definedName>
    <definedName name="lady">"Picture 223"</definedName>
    <definedName name="land">'[68]Land Sheet'!$A$8:$L$250</definedName>
    <definedName name="landcost">[13]Revenue!$H$6</definedName>
    <definedName name="Last_Row">NA()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BBJ">'[39]4.1- (SG&amp;A1-1)PDH+PDL'!$BE$79</definedName>
    <definedName name="LBBP812012">[15]LBBP81!$F$9:$F$189</definedName>
    <definedName name="LBBP812013">[15]LBBP81!$G$9:$G$189</definedName>
    <definedName name="LBBPP">'[39]4.1- (SG&amp;A1-1)PDH+PDL'!$AY$79</definedName>
    <definedName name="LBBPP_Existing">[40]LBBPP!$D$77</definedName>
    <definedName name="LBBPP2012">[21]LBBPP!$F$9:$F$189</definedName>
    <definedName name="LBBPP2013">[21]LBBPP!$G$9:$G$189</definedName>
    <definedName name="LBBPR2_Existing">[40]LBBPR2!$D$77</definedName>
    <definedName name="LBBPR22012">[15]LBBPR2!$F$9:$F$189</definedName>
    <definedName name="LBBPR22013">[15]LBBPR2!$G$9:$G$189</definedName>
    <definedName name="LBBPR5">'[39]4.1- (SG&amp;A1-1)PDH+PDL'!$AS$79</definedName>
    <definedName name="LBBPR52012">[38]LBBPR5!$F$9:$F$189</definedName>
    <definedName name="LBBPR52013">[38]LBBPR5!$G$9:$G$189</definedName>
    <definedName name="LBBPR9_Existing">[40]LBBPR9!$E$72</definedName>
    <definedName name="LBBPR92012">[42]LBBPR9!$F$9:$F$189</definedName>
    <definedName name="LBBPR92013">[42]LBBPR9!$G$9:$G$189</definedName>
    <definedName name="LBBR23_Existing">[40]LBBR23!$C$72</definedName>
    <definedName name="LBBR232012">[41]LBBR23!$F$9:$F$189</definedName>
    <definedName name="LBBR232013">[41]LBBR23!$G$9:$G$189</definedName>
    <definedName name="LBBRB">'[39]4.1- (SG&amp;A1-1)PDH+PDL'!$AQ$79</definedName>
    <definedName name="LBBRB_Existing">[40]LBBRB!$D$77</definedName>
    <definedName name="LBBRB2012">[41]LBBRB!$F$9:$F$189</definedName>
    <definedName name="LBBRB2013">[41]LBBRB!$G$9:$G$189</definedName>
    <definedName name="LBBRJ">'[39]4.1- (SG&amp;A1-1)PDH+PDL'!$BG$79</definedName>
    <definedName name="LBBRJ2012">[15]LBBRJ!$F$9:$F$189</definedName>
    <definedName name="LBBRJ2013">[15]LBBRJ!$G$9:$G$189</definedName>
    <definedName name="LBBRP">'[39]4.1- (SG&amp;A1-1)PDH+PDL'!$AU$79</definedName>
    <definedName name="LBBRS">'[39]4.1- (SG&amp;A1-1)PDH+PDL'!$BC$79</definedName>
    <definedName name="LBBRS_Existing">[40]LBBRS!$D$77</definedName>
    <definedName name="LBBRT">'[39]4.1- (SG&amp;A1-1)PDH+PDL'!$BA$79</definedName>
    <definedName name="LBBRT_Existing">[40]LBBRT!$C$72</definedName>
    <definedName name="LBBRT2012">[41]LBBRT!$F$9:$F$189</definedName>
    <definedName name="LBBRT2013">[41]LBBRT!$G$9:$G$189</definedName>
    <definedName name="LBBRT65">'[39]4.1- (SG&amp;A1-1)PDH+PDL'!$BI$79</definedName>
    <definedName name="LBBWO2">'[39]4.1- (SG&amp;A1-1)PDH+PDL'!$AW$79</definedName>
    <definedName name="LBBWO2_Existing">[40]LBBWO2!$E$70</definedName>
    <definedName name="LBBWO2012">[42]LBBWO!$F$9:$F$189</definedName>
    <definedName name="LBBWO2013">[42]LBBWO!$G$9:$G$189</definedName>
    <definedName name="LBBWO22012">'[42]LBB-WO2'!$F$9:$F$189</definedName>
    <definedName name="LBBWO22013">'[42]LBB-WO2'!$G$9:$G$189</definedName>
    <definedName name="LBBWPR9">'[39]4.1- (SG&amp;A1-1)PDH+PDL'!$AO$79</definedName>
    <definedName name="li">#REF!</definedName>
    <definedName name="Link10d">'[27]Library procedures'!#REF!</definedName>
    <definedName name="Link11b">'[27]Library procedures'!#REF!</definedName>
    <definedName name="Link11c">'[27]Library procedures'!#REF!</definedName>
    <definedName name="Link14b">#REF!</definedName>
    <definedName name="Link14c">#REF!</definedName>
    <definedName name="Link15b">#REF!</definedName>
    <definedName name="Link15c">#REF!</definedName>
    <definedName name="Link5b">'[27]Library procedures'!#REF!</definedName>
    <definedName name="Link5c">'[27]Library procedures'!#REF!</definedName>
    <definedName name="Link8c">'[27]Library procedures'!#REF!</definedName>
    <definedName name="Link9b">#REF!</definedName>
    <definedName name="Link9c">#REF!</definedName>
    <definedName name="lkj" localSheetId="2" hidden="1">{"MonthlyRentRoll",#N/A,FALSE,"RentRoll"}</definedName>
    <definedName name="lkj" hidden="1">{"MonthlyRentRoll",#N/A,FALSE,"RentRoll"}</definedName>
    <definedName name="ll" localSheetId="2" hidden="1">{"MonthlyRentRoll",#N/A,FALSE,"RentRoll"}</definedName>
    <definedName name="ll" hidden="1">{"MonthlyRentRoll",#N/A,FALSE,"RentRoll"}</definedName>
    <definedName name="LLLL" localSheetId="2" hidden="1">{#N/A,#N/A,FALSE,"OperatingAssumptions"}</definedName>
    <definedName name="LLLL" hidden="1">{#N/A,#N/A,FALSE,"OperatingAssumptions"}</definedName>
    <definedName name="lllll">#REF!</definedName>
    <definedName name="Loan_Amount">#REF!</definedName>
    <definedName name="loan_number">[28]Income!$H$5</definedName>
    <definedName name="Loan_Start">#REF!</definedName>
    <definedName name="Loan_Years">#REF!</definedName>
    <definedName name="Loan1008ByBrnOut">#REF!</definedName>
    <definedName name="LoanInterCo">#REF!</definedName>
    <definedName name="LoanRepay">'[45]Subscriber Report'!#REF!</definedName>
    <definedName name="location">#REF!</definedName>
    <definedName name="LSA_Table">[62]Table!$AC$4:$AD$12</definedName>
    <definedName name="LSP_RPCL">[62]Table!$X$4:$Z$14</definedName>
    <definedName name="LSP_table">[62]Table!$T$4:$V$9</definedName>
    <definedName name="LtLoan">#REF!</definedName>
    <definedName name="m">[69]MEตัน!$E$5:$G$875</definedName>
    <definedName name="M_UNIT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nhole">#REF!</definedName>
    <definedName name="mar">[4]Mar01!$C$3:$E$176</definedName>
    <definedName name="Markup">#REF!</definedName>
    <definedName name="MasterSpinner2">'[55]BS Summary &amp; What-ifs Charts'!$T$7:$T$22</definedName>
    <definedName name="mau">(1/(1-GrossProfit))</definedName>
    <definedName name="MaxAge">[53]Assump2yrs.!$B$7</definedName>
    <definedName name="MaxSal">[54]Assumption!$B$19</definedName>
    <definedName name="MaxSallnc">[53]Assump2yrs.!$B$10</definedName>
    <definedName name="may">[4]May01!$C$2:$E$186</definedName>
    <definedName name="MB">#REF!</definedName>
    <definedName name="MB_Unit">1000000</definedName>
    <definedName name="MDRate">'[31]ATT 1 - OH'!#REF!</definedName>
    <definedName name="ME_List">#REF!</definedName>
    <definedName name="ME13.01">'[71]Library procedures'!$L$174,'[71]Library procedures'!$L$175</definedName>
    <definedName name="Meinhardt__Thailand__Ltd.">#REF!</definedName>
    <definedName name="Minage">[72]Assumption!$C$6</definedName>
    <definedName name="MinSal">[54]Assumption!$B$18</definedName>
    <definedName name="MinSallnc">[53]Assump2yrs.!$B$9</definedName>
    <definedName name="MK_EXISTING">[40]MK!$C$125</definedName>
    <definedName name="MKT_A1">26.63</definedName>
    <definedName name="MKT_A2">42</definedName>
    <definedName name="MKT_A3">52.455</definedName>
    <definedName name="MKT_A4">62.27</definedName>
    <definedName name="MKT_B1">41.072</definedName>
    <definedName name="MKT_B2">39.5</definedName>
    <definedName name="month9">#REF!</definedName>
    <definedName name="MonthLink">[73]Constant!$F$3</definedName>
    <definedName name="Monthname">"February"</definedName>
    <definedName name="MotherExpanded">'[55]Bankrupcy Predictions'!$K$9:$N$30</definedName>
    <definedName name="MP">#REF!</definedName>
    <definedName name="MTH">#REF!</definedName>
    <definedName name="MYR">[74]notes!$F$18</definedName>
    <definedName name="n">[62]Summary!$E$8</definedName>
    <definedName name="Name10a">'[27]Library procedures'!$K$41</definedName>
    <definedName name="Name10b">'[27]Library procedures'!$K$42</definedName>
    <definedName name="Name10c">'[27]Library procedures'!$K$46</definedName>
    <definedName name="Name10d">'[27]Library procedures'!#REF!</definedName>
    <definedName name="Name10e">#REF!</definedName>
    <definedName name="Name10f">#REF!</definedName>
    <definedName name="Name10g">#REF!</definedName>
    <definedName name="Name11a">'[27]Library procedures'!#REF!</definedName>
    <definedName name="Name11b">'[27]Library procedures'!#REF!</definedName>
    <definedName name="Name11c">'[27]Library procedures'!#REF!</definedName>
    <definedName name="Name12a">'[27]Library procedures'!#REF!</definedName>
    <definedName name="Name12b">'[27]Library procedures'!#REF!</definedName>
    <definedName name="Name12c">'[27]Library procedures'!#REF!</definedName>
    <definedName name="Name12d">'[27]Library procedures'!#REF!</definedName>
    <definedName name="Name13a">'[27]Library procedures'!#REF!</definedName>
    <definedName name="Name13b">'[27]Library procedures'!#REF!</definedName>
    <definedName name="Name13c">'[27]Library procedures'!#REF!</definedName>
    <definedName name="Name13d">'[27]Library procedures'!#REF!</definedName>
    <definedName name="Name13e">'[27]Library procedures'!#REF!</definedName>
    <definedName name="Name14a">#REF!</definedName>
    <definedName name="Name14b">#REF!</definedName>
    <definedName name="Name14c">#REF!</definedName>
    <definedName name="Name14d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'[75]Library Procedures'!$K$20</definedName>
    <definedName name="Name1f">'[75]Library Procedures'!$K$21</definedName>
    <definedName name="Name1g">'[75]Library Procedures'!$K$22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'[75]Library Procedures'!$K$31</definedName>
    <definedName name="Name2b">'[75]Library Procedures'!$K$32</definedName>
    <definedName name="Name2c">'[76]Library Procedures'!$K$27</definedName>
    <definedName name="Name2d">'[76]Library Procedures'!$K$28</definedName>
    <definedName name="Name2e">'[76]Library Procedures'!$K$29</definedName>
    <definedName name="Name2f">'[77]Library Procedures'!$K$48</definedName>
    <definedName name="Name2g">'[77]Library Procedures'!$K$55</definedName>
    <definedName name="Name2h">'[77]Library Procedures'!$K$56</definedName>
    <definedName name="Name2i">'[77]Library Procedures'!$K$60</definedName>
    <definedName name="Name2j">'[77]Library Procedures'!$K$64</definedName>
    <definedName name="Name2k">'[77]Library Procedures'!$K$65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'[27]Library procedures'!#REF!</definedName>
    <definedName name="Name3b">'[27]Library procedures'!#REF!</definedName>
    <definedName name="Name3c">'[27]Library procedures'!#REF!</definedName>
    <definedName name="Name3d">'[27]Library procedures'!#REF!</definedName>
    <definedName name="Name3e">'[27]Library procedures'!#REF!</definedName>
    <definedName name="Name3f">'[76]Library Procedures'!$K$59</definedName>
    <definedName name="Name3g">'[76]Library Procedures'!$K$63</definedName>
    <definedName name="Name4a">'[27]Library procedures'!#REF!</definedName>
    <definedName name="Name4b">'[27]Library procedures'!#REF!</definedName>
    <definedName name="Name4c">'[27]Library procedures'!#REF!</definedName>
    <definedName name="Name4d">'[27]Library procedures'!#REF!</definedName>
    <definedName name="Name4e">'[27]Library procedures'!#REF!</definedName>
    <definedName name="Name4f">'[27]Library procedures'!#REF!</definedName>
    <definedName name="Name4g">'[27]Library procedures'!#REF!</definedName>
    <definedName name="Name5a">'[27]Library procedures'!#REF!</definedName>
    <definedName name="Name5b">'[27]Library procedures'!#REF!</definedName>
    <definedName name="Name5c">'[27]Library procedures'!#REF!</definedName>
    <definedName name="Name5d">'[78]Library Procedures'!$K$78</definedName>
    <definedName name="Name6a">#REF!</definedName>
    <definedName name="Name6b">#REF!</definedName>
    <definedName name="Name6c">#REF!</definedName>
    <definedName name="Name6d">#REF!</definedName>
    <definedName name="Name7a">'[27]Library procedures'!$K$21</definedName>
    <definedName name="Name7b">'[27]Library procedures'!#REF!</definedName>
    <definedName name="Name7c">'[27]Library procedures'!$K$25</definedName>
    <definedName name="Name7d">#REF!</definedName>
    <definedName name="Name7e">#REF!</definedName>
    <definedName name="Name8a">'[27]Library procedures'!$K$30</definedName>
    <definedName name="Name8b">'[27]Library procedures'!$K$34</definedName>
    <definedName name="Name8c">'[27]Library procedures'!#REF!</definedName>
    <definedName name="Name8d">#REF!</definedName>
    <definedName name="Name8e">#REF!</definedName>
    <definedName name="Name8f">#REF!</definedName>
    <definedName name="Name8g">#REF!</definedName>
    <definedName name="Name9a">'[27]Library procedures'!#REF!</definedName>
    <definedName name="Name9b">'[27]Library procedures'!#REF!</definedName>
    <definedName name="Name9c">'[27]Library procedures'!#REF!</definedName>
    <definedName name="Name9d">'[27]Library procedures'!#REF!</definedName>
    <definedName name="Name9e">'[27]Library procedures'!#REF!</definedName>
    <definedName name="Name9f">'[27]Library procedures'!#REF!</definedName>
    <definedName name="NameAdd">'[79]Library Procedures'!#REF!</definedName>
    <definedName name="net_FC">[28]Overview!$J$54</definedName>
    <definedName name="new">#REF!</definedName>
    <definedName name="New_Loan">[28]Income!$J$43</definedName>
    <definedName name="NI">#REF!</definedName>
    <definedName name="nn" localSheetId="2" hidden="1">{"AnnualRentRoll",#N/A,FALSE,"RentRoll"}</definedName>
    <definedName name="nn" hidden="1">{"AnnualRentRoll",#N/A,FALSE,"RentRoll"}</definedName>
    <definedName name="nnnn">'[80]Assump Cost'!#REF!</definedName>
    <definedName name="no.3">#REF!</definedName>
    <definedName name="NonCapped_Int">[28]Income!$J$45</definedName>
    <definedName name="nong" localSheetId="2" hidden="1">{"AnnualRentRoll",#N/A,FALSE,"RentRoll"}</definedName>
    <definedName name="nong" hidden="1">{"AnnualRentRoll",#N/A,FALSE,"RentRoll"}</definedName>
    <definedName name="NoStaff">#REF!</definedName>
    <definedName name="Note_start">#REF!</definedName>
    <definedName name="note_start_lookup">[28]Amortization!$F$10</definedName>
    <definedName name="Notes_payable">[24]Scoping!$G$31</definedName>
    <definedName name="nov">[4]Nov01!$C$2:$E$203</definedName>
    <definedName name="nra">[62]Projection!$J$3</definedName>
    <definedName name="NSProjectionMethodIndex">'[81]Non-Statistical Sampling Master'!$C$63</definedName>
    <definedName name="NSRequiredLevelOfEvidenceItems">'[81]Non-Statistical Sampling Master'!$C$50:$C$53</definedName>
    <definedName name="NSTargetedTestingItems">'[81]Two Step Revenue Testing Master'!$E$47</definedName>
    <definedName name="Num_Pmt_Per_Year">#REF!</definedName>
    <definedName name="NUMBER">#REF!</definedName>
    <definedName name="Number_Cell">'[61]BP Summary'!#REF!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'[31]ATT 2 - FA'!#REF!</definedName>
    <definedName name="oct">[4]Oct01!$C$2:$E$201</definedName>
    <definedName name="ok">#REF!</definedName>
    <definedName name="OOOO">#REF!</definedName>
    <definedName name="op">#REF!</definedName>
    <definedName name="OPB_BY_BORRS">#REF!</definedName>
    <definedName name="OPBCorpME">#REF!</definedName>
    <definedName name="OpCost">#REF!</definedName>
    <definedName name="OS_EXISTING">[40]OS!$C$118</definedName>
    <definedName name="OutLoanAccountPortTMB">#REF!</definedName>
    <definedName name="Output2">#REF!</definedName>
    <definedName name="P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geonetotal">#REF!</definedName>
    <definedName name="pagethreetotal">#REF!</definedName>
    <definedName name="pagetwototal">#REF!</definedName>
    <definedName name="PAid">#REF!</definedName>
    <definedName name="PART">[82]Sheet1!#REF!</definedName>
    <definedName name="PAVE">'[39]4.1- (SG&amp;A1-1)PDH+PDL'!$BO$79</definedName>
    <definedName name="Pay_Date">#REF!</definedName>
    <definedName name="Pay_Num">#REF!</definedName>
    <definedName name="Payables">[24]Scoping!$G$29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lookup">#REF!</definedName>
    <definedName name="PBO_Term">[83]Active!#REF!</definedName>
    <definedName name="PC.2012">'[16]PC(Y)'!$F$9:$F$189</definedName>
    <definedName name="PC.2013">'[16]PC(Y)'!$G$9:$G$189</definedName>
    <definedName name="PC_EXISTING">[40]PC!$C$117</definedName>
    <definedName name="pct_pd_at_maturity">#REF!</definedName>
    <definedName name="PDD_EXISTING">[40]PDD!$C$117</definedName>
    <definedName name="pdh">[84]Revenue!$M$4</definedName>
    <definedName name="PDH_A2013">'[17]PDH_A-CENTRAL'!$G$9:$G$189</definedName>
    <definedName name="PDH_EXISTING">[40]PDH!$C$7</definedName>
    <definedName name="PDHA_CENTRAL2012">'[17]PDH_A-CENTRAL'!$F$9:$F$189</definedName>
    <definedName name="PDV_EXISTING">[40]PDV!$C$117</definedName>
    <definedName name="PEBActual2002">#REF!</definedName>
    <definedName name="PEBBudget2002">#REF!</definedName>
    <definedName name="PIE">'[81]Two Step Revenue Testing Master'!$C$87</definedName>
    <definedName name="PJ_Name">'[40]BU&amp;TR_FEE_2012'!$B$4:$B$76</definedName>
    <definedName name="PJ_Plang">[85]data!$G$2:$G$246</definedName>
    <definedName name="Plang">#REF!</definedName>
    <definedName name="Plang_BI">#REF!</definedName>
    <definedName name="Plang_Code">#REF!</definedName>
    <definedName name="Plang_HS">#REF!</definedName>
    <definedName name="PlanLink">[86]Constant!$F$14</definedName>
    <definedName name="PLworksheet">#REF!</definedName>
    <definedName name="PPE">[24]Scoping!$G$24</definedName>
    <definedName name="ppp">[28]Overview!$G$59</definedName>
    <definedName name="pppp">#REF!,#REF!,#REF!,#REF!,#REF!,#REF!,#REF!,#REF!,#REF!,#REF!</definedName>
    <definedName name="PPPPP">'[61]BP Summary'!#REF!</definedName>
    <definedName name="PRBActual2002">[87]PRB!$P$6:$AA$254</definedName>
    <definedName name="PRBBudget2002">[87]PRB!$AT$6:$BE$254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T">#REF!</definedName>
    <definedName name="Print_1">#REF!</definedName>
    <definedName name="Print_2">#REF!</definedName>
    <definedName name="_xlnm.Print_Area" localSheetId="0">'BS (2-4)'!$A$1:$K$137</definedName>
    <definedName name="_xlnm.Print_Area" localSheetId="4">'CF (9-10)'!$A$1:$K$98</definedName>
    <definedName name="_xlnm.Print_Area" localSheetId="3">'EQ SC (8)'!$A$1:$T$32</definedName>
    <definedName name="_xlnm.Print_Area" localSheetId="1">'PL (5-6)'!$A$1:$J$100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2">#REF!</definedName>
    <definedName name="_xlnm.Print_Titles">#REF!</definedName>
    <definedName name="PRINT_TITLES_MI">#REF!</definedName>
    <definedName name="Print_Titles_MI___4">#REF!</definedName>
    <definedName name="print12">#REF!</definedName>
    <definedName name="print3">#REF!</definedName>
    <definedName name="print6">#REF!</definedName>
    <definedName name="print9">#REF!</definedName>
    <definedName name="printarea">'[88]8) Credit Risk-old'!$A$75</definedName>
    <definedName name="Prior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duct">#REF!</definedName>
    <definedName name="proj_start">[89]Input!$E$14</definedName>
    <definedName name="proj_start_date">[28]WKS_LOAD!$B$6</definedName>
    <definedName name="PROJECT_NAME____Capsugel_Relocation_Project">#REF!</definedName>
    <definedName name="ProjNo.">#REF!</definedName>
    <definedName name="ProName_BB_PP">[30]BBPP!$A$3</definedName>
    <definedName name="ProName_BB_PR9">[30]BBPR9!$A$3</definedName>
    <definedName name="ProName_BB_R3">[30]BBR3!$A$3</definedName>
    <definedName name="ProName_BB5_2">'[30]BB5-2'!$A$3</definedName>
    <definedName name="ProName_CB_RT">[30]CBRT!$A$3</definedName>
    <definedName name="ProName_Cha_Am">'[30]Cha-am'!$A$3</definedName>
    <definedName name="ProName_CR_P11">'[30]CR-P11'!$A$3</definedName>
    <definedName name="ProName_CR_S24">'[30]CR-S24'!$A$3</definedName>
    <definedName name="ProName_CR_S49">[30]CRS49!$A$3</definedName>
    <definedName name="ProName_CRS_34">[30]CRS34!$A$3</definedName>
    <definedName name="ProName_CT_AS">[30]CTAS!$A$3</definedName>
    <definedName name="ProName_CT_RH">[30]CTRH!$A$3</definedName>
    <definedName name="ProName_CT_TS">[30]CTTS!$A$3</definedName>
    <definedName name="ProName_G_BB_SP">[30]GBBSP!$A$3</definedName>
    <definedName name="ProName_GBB_P">[30]GBBP!$A$3</definedName>
    <definedName name="ProName_GBB_PP">[30]GBBPP!$A$3</definedName>
    <definedName name="Proname_GBB_PR9">'[30]GBB-PR9'!$A$3</definedName>
    <definedName name="ProName_GBB_R">[30]GBBR!$A$3</definedName>
    <definedName name="ProName_GBB_RR2">[30]GBBRR2!$A$3</definedName>
    <definedName name="ProName_GBB_RT">[30]GBBRT!$A$3</definedName>
    <definedName name="ProName_GBB_SR">[30]GBBSR!$A$3</definedName>
    <definedName name="ProName_GBBST">[30]GBBST!$A$3</definedName>
    <definedName name="ProName_GBBV">'[30]GBBV&amp;V180RV'!$D$2</definedName>
    <definedName name="ProName_GDP">[30]GDP!$A$3</definedName>
    <definedName name="ProName_LBB_J">[30]LBBJ!$A$3</definedName>
    <definedName name="ProName_LBB_PP">[30]LBBPP!$A$3</definedName>
    <definedName name="ProName_LBB_PR2">[30]LBBPR2!$A$3</definedName>
    <definedName name="ProName_LBB_PR5">[30]LBBPR5!$A$3</definedName>
    <definedName name="ProName_LBB_RB">[30]LBBRB!$A$3</definedName>
    <definedName name="ProName_LBB_RJ">[30]LBBRJ!$A$3</definedName>
    <definedName name="ProName_LBB_RS">[30]LBBRS!$A$3</definedName>
    <definedName name="ProName_LBB_RT">[30]LBBRT!$A$3</definedName>
    <definedName name="ProName_LBB_WO">[30]LBBWO!$A$3</definedName>
    <definedName name="ProName_LBB_WO2">[30]LBBWO2!$A$3</definedName>
    <definedName name="ProName_LBB_WPR9">[30]LBBWPR9!$A$3</definedName>
    <definedName name="ProName_SANTO">[30]SANTO!$A$3</definedName>
    <definedName name="ProName_V180_RV">'[30]GBBV&amp;V180RV'!$E$2</definedName>
    <definedName name="ProName_V180_TW">'[30]V180-TW'!$A$3</definedName>
    <definedName name="ProName_VP_RJ">[30]VPRJ!$A$3</definedName>
    <definedName name="ProName_VP_SP">[30]VPSP!$A$3</definedName>
    <definedName name="ProName_VPPR2">'[30]VP-PR2'!$A$3</definedName>
    <definedName name="ProName_WP_RR2">'[30]WP-RR2'!$A$3</definedName>
    <definedName name="ProNameBB_TW">[30]BBTW!$A$3</definedName>
    <definedName name="ProNameCT_PAT">'[30]CT-PAT'!$A$3</definedName>
    <definedName name="ProNameCT_ST11">'[30]CT-ST11'!$A$3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_ty">#REF!</definedName>
    <definedName name="QC.2012">'[16]QC(Y)'!$F$9:$F$189</definedName>
    <definedName name="QC.2013">'[16]QC(Y)'!$G$9:$G$189</definedName>
    <definedName name="QC_EXISTING">[40]QC!$C$117</definedName>
    <definedName name="qqq">'[90]BP Summary'!#REF!</definedName>
    <definedName name="QSelIncFee">#REF!</definedName>
    <definedName name="qty">#REF!</definedName>
    <definedName name="Query1">#REF!</definedName>
    <definedName name="qx_table">[62]Table!$A$4:$G$103</definedName>
    <definedName name="R_UNIT">#REF!</definedName>
    <definedName name="ratcha">[91]BL!#REF!</definedName>
    <definedName name="rate">#REF!</definedName>
    <definedName name="RationaleCommentBox">#REF!</definedName>
    <definedName name="RationaleCommentBox2">#REF!</definedName>
    <definedName name="RationaleCommentBox3">#REF!</definedName>
    <definedName name="RationaleCommentBoxb">#REF!</definedName>
    <definedName name="RationaleTextBox">#REF!</definedName>
    <definedName name="RationaleTextBox2">#REF!</definedName>
    <definedName name="RationaleTextBox3">#REF!</definedName>
    <definedName name="RationaleTextBoxb">#REF!</definedName>
    <definedName name="RB_Table1">[62]Table!$AF$4:$AH$14</definedName>
    <definedName name="RB010C_Non_GlGroup">#REF!</definedName>
    <definedName name="rec">'[92]SAN REDUCED 1'!#REF!</definedName>
    <definedName name="Receivables">[24]Scoping!$G$21</definedName>
    <definedName name="record">#REF!</definedName>
    <definedName name="REFTABLE">[93]Reftable!$A$1:$G$271</definedName>
    <definedName name="rEndCell">'[61]BP Summary'!#REF!</definedName>
    <definedName name="Rep_Unit_Table">#REF!</definedName>
    <definedName name="ReportMonth">'[94]PL Budget'!$P$3</definedName>
    <definedName name="resource">'[95]Bill No. 2 - Carpark'!$A$1:$C$97</definedName>
    <definedName name="ResPricing">#REF!</definedName>
    <definedName name="Revenue">[24]Scoping!$G$33</definedName>
    <definedName name="Revenue_BBPP">'[30]Transfer-Sale 2014 rev2'!$F$9</definedName>
    <definedName name="Revenue_GBBPR9">'[30]Transfer-Sale 2014 rev2'!$F$11</definedName>
    <definedName name="Revenue_GBBSP">'[30]Transfer-Sale 2014 rev2'!$F$8</definedName>
    <definedName name="Revenue_GDP">'[30]Transfer-Sale 2014 rev2'!$F$7</definedName>
    <definedName name="RevenueBB5_2">'[30]Transfer-Sale 2014 rev2'!$F$17</definedName>
    <definedName name="RevenueBBPR9">'[30]Transfer-Sale 2014 rev2'!$F$12</definedName>
    <definedName name="RevenueBBR3">'[30]Transfer-Sale 2014 rev2'!$F$27</definedName>
    <definedName name="RevenueBBTW">'[30]Transfer-Sale 2014 rev2'!$F$18</definedName>
    <definedName name="RevenueCBRT">'[30]Transfer-Sale 2014 rev2'!$F$30</definedName>
    <definedName name="RevenueChaam">'[30]Transfer-Sale 2014 rev2'!$F$14</definedName>
    <definedName name="RevenueCRS49">'[30]Transfer-Sale 2014 rev2'!$F$55</definedName>
    <definedName name="RevenueCTST11">'[30]Transfer-Sale 2014 rev2'!$F$59</definedName>
    <definedName name="RevenueCTTS">'[30]Transfer-Sale 2014 rev2'!$F$52</definedName>
    <definedName name="RevenueGBBP">'[30]Transfer-Sale 2014 rev2'!$F$23</definedName>
    <definedName name="RevenueGBBPP">'[30]Transfer-Sale 2014 rev2'!$F$22</definedName>
    <definedName name="RevenueGBBR">'[30]Transfer-Sale 2014 rev2'!$F$21</definedName>
    <definedName name="RevenueGBBRR2">'[30]Transfer-Sale 2014 rev2'!$F$29</definedName>
    <definedName name="RevenueGBBST">'[30]Transfer-Sale 2014 rev2'!$F$24</definedName>
    <definedName name="RevenueLBBJ">'[30]Transfer-Sale 2014 rev2'!$F$39</definedName>
    <definedName name="RevenueLBBPR5">'[30]Transfer-Sale 2014 rev2'!$F$19</definedName>
    <definedName name="RevenueLBBRB">'[30]Transfer-Sale 2014 rev2'!$F$33</definedName>
    <definedName name="RevenueLBBRS">'[30]Transfer-Sale 2014 rev2'!$F$37</definedName>
    <definedName name="RevenueLBBRT">'[30]Transfer-Sale 2014 rev2'!$F$28</definedName>
    <definedName name="RevenueLBBWO2">'[30]Transfer-Sale 2014 rev2'!$F$13</definedName>
    <definedName name="RevenueLBBWPR9">'[30]Transfer-Sale 2014 rev2'!$F$31</definedName>
    <definedName name="RevenueSanto">'[30]Transfer-Sale 2014 rev2'!$F$15</definedName>
    <definedName name="RevenueVPPR2">'[30]Transfer-Sale 2014 rev2'!$F$34</definedName>
    <definedName name="RevenueVPSP">'[30]Transfer-Sale 2014 rev2'!$F$38</definedName>
    <definedName name="RevenueWPRJ">'[30]Transfer-Sale 2014 rev2'!$F$35</definedName>
    <definedName name="rg">#REF!</definedName>
    <definedName name="RID">[44]PI229H!#REF!</definedName>
    <definedName name="Riskcv">#REF!</definedName>
    <definedName name="RNAME">#REF!</definedName>
    <definedName name="Roofing_PLot_13_total">#REF!</definedName>
    <definedName name="ROUND">#REF!</definedName>
    <definedName name="Round1_Collection">#REF!</definedName>
    <definedName name="rr">#REF!</definedName>
    <definedName name="rrrr">[96]Overview!$L$51</definedName>
    <definedName name="rrwre">#REF!</definedName>
    <definedName name="rStartCell">'[61]BP Summary'!#REF!</definedName>
    <definedName name="rung">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</definedName>
    <definedName name="RV">'[45]Subscriber Report'!#REF!</definedName>
    <definedName name="rw">#REF!</definedName>
    <definedName name="s">#REF!</definedName>
    <definedName name="s_location">#REF!</definedName>
    <definedName name="sal_table">[62]Table!$I$4:$K$9</definedName>
    <definedName name="SalableArea">[98]บ้านรายแปลง!$E$198</definedName>
    <definedName name="Saladeang">'[39]4.1- (SG&amp;A1-1)PDH+PDL'!$CQ$79</definedName>
    <definedName name="Salary">#REF!</definedName>
    <definedName name="Sale_TR2012">'[16]SALE(Y)'!$F$9:$F$189</definedName>
    <definedName name="Sale_TR2013">'[16]SALE(Y)'!$G$9:$G$189</definedName>
    <definedName name="SAM">#REF!</definedName>
    <definedName name="Santo">'[39]4.1- (SG&amp;A1-1)PDH+PDL'!$CE$79</definedName>
    <definedName name="Santo_Existing">'[40]San-to'!$D$68</definedName>
    <definedName name="Santo2012">[38]SAnto!$F$9:$F$189</definedName>
    <definedName name="Santo2013">[38]SAnto!$G$9:$G$189</definedName>
    <definedName name="SAVE">#REF!</definedName>
    <definedName name="SC156A_DBT_CALCULATE_INTEREST_2_Query">#REF!</definedName>
    <definedName name="SCB_3">#REF!</definedName>
    <definedName name="SCB_4">#REF!</definedName>
    <definedName name="Scb123TransferOut2">#REF!</definedName>
    <definedName name="SCE">#REF!</definedName>
    <definedName name="Scenario_Desc">#REF!</definedName>
    <definedName name="Scenario_Tabl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ปิดต้นทุน">#REF!</definedName>
    <definedName name="SCSปิดต้นทุน_HS">#REF!</definedName>
    <definedName name="sd" localSheetId="2" hidden="1">{"AnnualRentRoll",#N/A,FALSE,"RentRoll"}</definedName>
    <definedName name="sd" hidden="1">{"AnnualRentRoll",#N/A,FALSE,"RentRoll"}</definedName>
    <definedName name="sdf_06">[13]ประมาณการงบงานสวนบ้าน!$G$3</definedName>
    <definedName name="sdf_07">[13]ประมาณการงบงานสวนบ้าน!$G$4</definedName>
    <definedName name="sdf_08">[13]ประมาณการงบงานสวนบ้าน!$G$5</definedName>
    <definedName name="second_floor_sqm">[13]ประมาณการงบงานสวนบ้าน!$F$4</definedName>
    <definedName name="SectionName">"First Quarter"</definedName>
    <definedName name="Segment">[99]ข้อมูลหลัก!$F$6</definedName>
    <definedName name="SegTerm">'[49]Data Segment&amp;Tenor'!$A$4:$D$50</definedName>
    <definedName name="sencv">#REF!</definedName>
    <definedName name="Send_Corp_Map_CI_Query">#REF!</definedName>
    <definedName name="sep">[4]Sep01!$C$3:$E$202</definedName>
    <definedName name="Set">#REF!</definedName>
    <definedName name="sf">#REF!</definedName>
    <definedName name="SFBA">#REF!</definedName>
    <definedName name="SFUS">#REF!</definedName>
    <definedName name="SH2106c">[13]Revenue!$I$2</definedName>
    <definedName name="SH2107C">[13]Revenue!$I$3</definedName>
    <definedName name="slab">#REF!</definedName>
    <definedName name="slablayer1">#REF!</definedName>
    <definedName name="sort" localSheetId="2" hidden="1">{"AnnualRentRoll",#N/A,FALSE,"RentRoll"}</definedName>
    <definedName name="sort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ource_Cell">'[61]BP Summary'!#REF!</definedName>
    <definedName name="Spinner1">'[55]Income Summary &amp; What-if Charts'!$U$7</definedName>
    <definedName name="Spinner2">'[55]BS Summary &amp; What-ifs Charts'!$U$7</definedName>
    <definedName name="SpinnerMaster">'[55]Income Summary &amp; What-if Charts'!$T$7:$T$27</definedName>
    <definedName name="ss">NA()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s" localSheetId="2" hidden="1">{"AnnualRentRoll",#N/A,FALSE,"RentRoll"}</definedName>
    <definedName name="sss" hidden="1">{"AnnualRentRoll",#N/A,FALSE,"RentRoll"}</definedName>
    <definedName name="ssss">#REF!</definedName>
    <definedName name="ST_EXISTING">'[40]Sale&amp;TR'!$C$117</definedName>
    <definedName name="Staff">#REF!</definedName>
    <definedName name="StaffExpense">0.0348</definedName>
    <definedName name="START2">#REF!</definedName>
    <definedName name="Status">[100]tables!$A$2:$B$8</definedName>
    <definedName name="STloan">#REF!</definedName>
    <definedName name="struc.steel2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_BBKR">[40]BBKR!$D$76</definedName>
    <definedName name="SUM_BBRR2">[40]BBRR2!$D$67</definedName>
    <definedName name="SUM_BBSP">[40]BBSP!$D$76</definedName>
    <definedName name="SUM_BD">'[40]BD (2)'!$D$112</definedName>
    <definedName name="SUM_CBRT">[40]CBRT!$D$77</definedName>
    <definedName name="SUM_CCM">[40]CCM!$D$127</definedName>
    <definedName name="SUM_CE">[40]CE!$D$117</definedName>
    <definedName name="SUM_CM2012">'[16]Total-CM'!$I$9:$I$188</definedName>
    <definedName name="SUM_CM2013">'[16]Total-CM'!$J$9:$J$188</definedName>
    <definedName name="Sum_CRM">'[40]CRM (2)'!$D$126</definedName>
    <definedName name="Sum_CRP11">'[40]CR-P11'!$E$77</definedName>
    <definedName name="SUM_CRR">[40]CRR!$D$67</definedName>
    <definedName name="SUM_CRS49">'[40]CR-S49'!$E$68</definedName>
    <definedName name="SUM_CSH">'[40]CSH (2)'!$D$116</definedName>
    <definedName name="SUM_CSL">[40]CSL!$D$117</definedName>
    <definedName name="SUM_CTRS">[40]CTRS!$G$67</definedName>
    <definedName name="SUM_CTS">[40]CTS!$D$117</definedName>
    <definedName name="SUM_GBBPP">[40]GBBPP!$E$76</definedName>
    <definedName name="SUM_GBBR">[40]GBBR!$D$76</definedName>
    <definedName name="SUM_GBBRT">[40]GBBRT!$D$76</definedName>
    <definedName name="SUM_GBBSR">[40]GBBSR!$D$76</definedName>
    <definedName name="SUM_GBBST">[40]GBBST!$D$76</definedName>
    <definedName name="SUM_GBBV">[40]GBBV!$D$77</definedName>
    <definedName name="SUM_LBBPR5">[40]LBBPR5!$D$77</definedName>
    <definedName name="Sum_LBBRJ">[40]LBBRJ!$D$77</definedName>
    <definedName name="SUM_LBBWO">[40]LBBWO!$D$69</definedName>
    <definedName name="SUM_MK">[40]MK!$D$125</definedName>
    <definedName name="SUM_OS">[40]OS!$D$118</definedName>
    <definedName name="SUM_PC">[40]PC!$D$117</definedName>
    <definedName name="SUM_PDD">[40]PDD!$D$117</definedName>
    <definedName name="SUM_PDH">[40]PDH!$D$7</definedName>
    <definedName name="SUM_PDS2012">'[16]Total-PDS'!$I$9:$I$187</definedName>
    <definedName name="SUM_PDS2013">'[16]Total-PDS'!$J$9:$J$187</definedName>
    <definedName name="SUM_PDV">[40]PDV!$D$117</definedName>
    <definedName name="SUM_QC">[40]QC!$D$117</definedName>
    <definedName name="SUM_ST">'[40]Sale&amp;TR'!$D$117</definedName>
    <definedName name="SUM_VPSP">[40]VPSP!$D$76</definedName>
    <definedName name="SUMCHAAM">'[30]PDH+PDL'!$BA$79</definedName>
    <definedName name="SUMCRS24">'[30]PDH+PDL'!$BY$79</definedName>
    <definedName name="SumGBBPR9">'[30]PDH+PDL'!$I$79</definedName>
    <definedName name="SUMGDP">'[30]PDH+PDL'!$G$79</definedName>
    <definedName name="SUMGDPP">'[101]PDH+PDL (REV)'!$CS$79</definedName>
    <definedName name="SUMLBBJ">'[30]PDH+PDL'!$AS$79</definedName>
    <definedName name="SUMLBBPR2">'[30]PDH+PDL'!$BG$79</definedName>
    <definedName name="SUMLBBRB">'[30]PDH+PDL'!$AM$79</definedName>
    <definedName name="SUMLBBRJ">'[30]PDH+PDL'!$BI$79</definedName>
    <definedName name="SUMLBBRS">'[30]PDH+PDL'!$AO$79</definedName>
    <definedName name="summ10">#REF!</definedName>
    <definedName name="summ11">#REF!</definedName>
    <definedName name="summ12">#REF!</definedName>
    <definedName name="summ2">#REF!</definedName>
    <definedName name="summ3">#REF!</definedName>
    <definedName name="summ5">'[102]EST-FOOTING (G)'!$A:$F,'[102]EST-FOOTING (G)'!$1:$7</definedName>
    <definedName name="summ8">#REF!</definedName>
    <definedName name="summ9">#REF!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mer2" localSheetId="2" hidden="1">{#N/A,#N/A,TRUE,"SUM";#N/A,#N/A,TRUE,"EE";#N/A,#N/A,TRUE,"AC";#N/A,#N/A,TRUE,"SN"}</definedName>
    <definedName name="summer2" hidden="1">{#N/A,#N/A,TRUE,"SUM";#N/A,#N/A,TRUE,"EE";#N/A,#N/A,TRUE,"AC";#N/A,#N/A,TRUE,"SN"}</definedName>
    <definedName name="SUMVPPR2">'[30]PDH+PDL'!$AU$79</definedName>
    <definedName name="SUMVPRJ">'[30]PDH+PDL'!$AY$79</definedName>
    <definedName name="t">#REF!</definedName>
    <definedName name="T.">#N/A</definedName>
    <definedName name="T_">#N/A</definedName>
    <definedName name="t_E_Ben">[62]Active!$U$3</definedName>
    <definedName name="TAX">#REF!</definedName>
    <definedName name="Taxes">[24]Scoping!$G$32</definedName>
    <definedName name="taxrate">'[103]3 Yr_IS'!$C$48</definedName>
    <definedName name="tb">'[66]Highlights Budget Master'!$B$4:$N$52</definedName>
    <definedName name="Template_Name">#REF!</definedName>
    <definedName name="Term">[28]Income!$J$47*12</definedName>
    <definedName name="Termination">[72]Assumption!$A$2</definedName>
    <definedName name="Termination0">[54]Assumption!$A$2</definedName>
    <definedName name="TermLoanPL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ingPerfCommentBox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VKEY">#REF!</definedName>
    <definedName name="TextBox1">#REF!</definedName>
    <definedName name="TextBox10">#REF!</definedName>
    <definedName name="TextBox10c">#REF!</definedName>
    <definedName name="TextBox10g">#REF!</definedName>
    <definedName name="TextBox11a">#REF!</definedName>
    <definedName name="TextBox12">#REF!</definedName>
    <definedName name="TextBox12a">'[27]Library procedures'!#REF!</definedName>
    <definedName name="TextBox12b">'[27]Library procedures'!#REF!</definedName>
    <definedName name="TextBox13">#REF!</definedName>
    <definedName name="TextBox13a">'[27]Library procedures'!#REF!</definedName>
    <definedName name="TextBox13b">'[27]Library procedures'!#REF!</definedName>
    <definedName name="TextBox14a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3">#REF!</definedName>
    <definedName name="TextBox30c">#REF!</definedName>
    <definedName name="TextBox30e">#REF!</definedName>
    <definedName name="TextBox3b">'[27]Library procedures'!#REF!</definedName>
    <definedName name="TextBox3d">#REF!</definedName>
    <definedName name="TextBox4a">'[27]Library procedures'!#REF!</definedName>
    <definedName name="TextBox4b">'[27]Library procedures'!#REF!</definedName>
    <definedName name="TextBox4c">'[27]Library procedures'!#REF!</definedName>
    <definedName name="TextBox4d">'[27]Library procedures'!#REF!</definedName>
    <definedName name="TextBox4e">'[27]Library procedures'!#REF!</definedName>
    <definedName name="TextBox4f">'[27]Library procedures'!#REF!</definedName>
    <definedName name="TextBox6a">#REF!</definedName>
    <definedName name="TextBox6b">#REF!</definedName>
    <definedName name="TextBox7a">#REF!</definedName>
    <definedName name="TextBox7b">'[27]Library procedures'!#REF!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'[27]Library procedures'!#REF!</definedName>
    <definedName name="TextBox9b">'[27]Library procedures'!#REF!</definedName>
    <definedName name="TextBox9c">'[27]Library procedures'!#REF!</definedName>
    <definedName name="This_M">#REF!</definedName>
    <definedName name="ThoundsunUnit">1</definedName>
    <definedName name="ThounSoundUnit">1</definedName>
    <definedName name="TimeLink">#REF!</definedName>
    <definedName name="To" localSheetId="2" hidden="1">{#N/A,#N/A,FALSE,"BKK PROPER";#N/A,#N/A,FALSE,"AGGREGATE";#N/A,#N/A,FALSE,"BOND PL"}</definedName>
    <definedName name="To" hidden="1">{#N/A,#N/A,FALSE,"BKK PROPER";#N/A,#N/A,FALSE,"AGGREGATE";#N/A,#N/A,FALSE,"BOND PL"}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3">#REF!</definedName>
    <definedName name="TotalAsst">#REF!</definedName>
    <definedName name="TotalLia">'[45]Subscriber Report'!#REF!</definedName>
    <definedName name="TotalSalary">[62]Summary!$E$9</definedName>
    <definedName name="TR_FEE">'[40]BU&amp;TR_FEE_2012'!$D$4:$D$76</definedName>
    <definedName name="Transfer">[104]SUM_REV!$B$2:$G$14</definedName>
    <definedName name="TT1.1">'[67]Book 1 Summary'!#REF!</definedName>
    <definedName name="TT1.2">'[67]Book 1 Summary'!#REF!</definedName>
    <definedName name="TT1.3">'[67]Book 1 Summary'!#REF!</definedName>
    <definedName name="TT1.4">'[67]Book 1 Summary'!#REF!</definedName>
    <definedName name="TT1.5">'[67]Book 1 Summary'!#REF!</definedName>
    <definedName name="TT1.6">'[67]Book 1 Summary'!#REF!</definedName>
    <definedName name="TT1.7">'[67]Book 1 Summary'!#REF!</definedName>
    <definedName name="TT1.8">'[67]Book 1 Summary'!#REF!</definedName>
    <definedName name="TT1.9">'[67]Book 1 Summary'!#REF!</definedName>
    <definedName name="TTDesiredLevelOfEvidenceItems">'[81]Global Data'!$B$92:$B$95</definedName>
    <definedName name="ttt" localSheetId="2" hidden="1">{"MonthlyRentRoll",#N/A,FALSE,"RentRoll"}</definedName>
    <definedName name="ttt" hidden="1">{"MonthlyRentRoll",#N/A,FALSE,"RentRoll"}</definedName>
    <definedName name="tttt">[96]Overview!$C$48</definedName>
    <definedName name="TwoStepMisstatementIdentified">'[81]Two Step Revenue Testing Master'!$C$85</definedName>
    <definedName name="TwoStepTolerableEstMisstmtCalc">'[81]Two Step Revenue Testing Master'!$T$45</definedName>
    <definedName name="tx_table">[62]Table!$Q$4:$R$9</definedName>
    <definedName name="ty">#REF!</definedName>
    <definedName name="type_2106">[13]Revenue!$J$2</definedName>
    <definedName name="type_2107">[13]Revenue!$J$3</definedName>
    <definedName name="type_2108">[13]Revenue!$J$4</definedName>
    <definedName name="type_house">[13]Revenue!$J$2</definedName>
    <definedName name="type_house_2106">[13]Revenue!$J$2</definedName>
    <definedName name="type_house_six">[13]Revenue!$J$2</definedName>
    <definedName name="type_house2106">[13]Revenue!$J$2</definedName>
    <definedName name="U_lab">#REF!</definedName>
    <definedName name="U_mat">#REF!</definedName>
    <definedName name="uh" localSheetId="2" hidden="1">{#N/A,#N/A,FALSE,"OperatingAssumptions"}</definedName>
    <definedName name="uh" hidden="1">{#N/A,#N/A,FALSE,"OperatingAssumptions"}</definedName>
    <definedName name="unit">#REF!</definedName>
    <definedName name="Unit_Desc">#REF!</definedName>
    <definedName name="unit_lab">#REF!</definedName>
    <definedName name="unit_mat">#REF!</definedName>
    <definedName name="unit_total">#REF!</definedName>
    <definedName name="UnsecuredPL">#REF!</definedName>
    <definedName name="UPB_Baht">[28]Overview!$C$48</definedName>
    <definedName name="US_02SI">#REF!</definedName>
    <definedName name="USD">#REF!</definedName>
    <definedName name="utyu">#REF!</definedName>
    <definedName name="UUUU" localSheetId="2" hidden="1">{"AnnualRentRoll",#N/A,FALSE,"RentRoll"}</definedName>
    <definedName name="UUUU" hidden="1">{"AnnualRentRoll",#N/A,FALSE,"RentRoll"}</definedName>
    <definedName name="uy">#REF!</definedName>
    <definedName name="V180_EXISTING">[40]V180!$D$67</definedName>
    <definedName name="V1802012">[38]V180!$F$9:$F$189</definedName>
    <definedName name="V1802013">[38]V180!$G$9:$G$189</definedName>
    <definedName name="V180TW">'[39]4.1- (SG&amp;A1-1)PDH+PDL'!$BY$79</definedName>
    <definedName name="V180TW_Existing">'[40]V180.TW'!$G$191</definedName>
    <definedName name="V180TW2012">[42]V180TW!$F$9:$F$189</definedName>
    <definedName name="V180TW2013">[42]V180TW!$G$9:$G$189</definedName>
    <definedName name="ValDate">[62]Summary!$E$15</definedName>
    <definedName name="Validation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PJ.2012">[41]VPJ!$F$9:$F$189</definedName>
    <definedName name="VPJ.2013">[41]VPJ!$G$9:$G$189</definedName>
    <definedName name="VPPR2">'[39]4.1- (SG&amp;A1-1)PDH+PDL'!$BM$79</definedName>
    <definedName name="VPPR2_Existing">[40]VPPR2!$G$69</definedName>
    <definedName name="VPPR22012">[15]VP_PR2!$F$9:$F$189</definedName>
    <definedName name="VPPR22013">[15]VP_PR2!$G$9:$G$189</definedName>
    <definedName name="VPRate">'[31]ATT 1 - OH'!#REF!</definedName>
    <definedName name="VPSP">'[39]4.1- (SG&amp;A1-1)PDH+PDL'!$BK$79</definedName>
    <definedName name="VPSP2013">'[12]VP-SP'!$G$9:$G$189</definedName>
    <definedName name="vvvv">[105]Income!$J$45</definedName>
    <definedName name="WACC">#REF!</definedName>
    <definedName name="wall">#REF!</definedName>
    <definedName name="Wanghing">'[39]4.1- (SG&amp;A1-1)PDH+PDL'!$CC$79</definedName>
    <definedName name="Wd">#REF!</definedName>
    <definedName name="we">#REF!</definedName>
    <definedName name="wMapCifAcOut">#REF!</definedName>
    <definedName name="WPRJ">'[39]4.1- (SG&amp;A1-1)PDH+PDL'!$BQ$79</definedName>
    <definedName name="WPRR2">'[39]4.1- (SG&amp;A1-1)PDH+PDL'!$BW$79</definedName>
    <definedName name="WPRR2_Existing">'[40]WP - RR2'!$C$72</definedName>
    <definedName name="WPRR22012">[15]WPRR2!$F$9:$F$189</definedName>
    <definedName name="WPRR22013">[15]WPRR2!$G$9:$G$189</definedName>
    <definedName name="Write_Range">#REF!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2" hidden="1">{#N/A,#N/A,FALSE,"PropertyInfo"}</definedName>
    <definedName name="wrn.PropertyInformation." hidden="1">{#N/A,#N/A,FALSE,"PropertyInfo"}</definedName>
    <definedName name="wrn.Summary." localSheetId="2" hidden="1">{#N/A,#N/A,FALSE,"Summary"}</definedName>
    <definedName name="wrn.Summary." hidden="1">{#N/A,#N/A,FALSE,"Summary"}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2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">'[106]ประมาณการประตูหน้าต่าง '!#REF!</definedName>
    <definedName name="wwww">[47]Overview!$C$51</definedName>
    <definedName name="wwwwww" localSheetId="2" hidden="1">{#N/A,#N/A,FALSE,"PropertyInfo"}</definedName>
    <definedName name="wwwwww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Wx_Table">[62]Table!$M$4:$O$9</definedName>
    <definedName name="x" localSheetId="2" hidden="1">{"'SUMMATION'!$B$2:$I$2"}</definedName>
    <definedName name="x" hidden="1">{"'SUMMATION'!$B$2:$I$2"}</definedName>
    <definedName name="xx" localSheetId="2" hidden="1">{"MonthlyRentRoll",#N/A,FALSE,"RentRoll"}</definedName>
    <definedName name="xx" hidden="1">{"MonthlyRentRoll",#N/A,FALSE,"RentRoll"}</definedName>
    <definedName name="Year">2000</definedName>
    <definedName name="Year_">[107]ข้อมูลหลัก!$W$8:$W$25</definedName>
    <definedName name="Year1">[108]Constant!$C$3</definedName>
    <definedName name="Year2">[108]Constant!$C$4</definedName>
    <definedName name="Year3">[108]Constant!$C$5</definedName>
    <definedName name="Year4">[108]Constant!$C$6</definedName>
    <definedName name="Year5">[108]Constant!$C$7</definedName>
    <definedName name="Year6">[108]Constant!$C$8</definedName>
    <definedName name="YesNoNa">[24]Scoping!$G$2:$G$5</definedName>
    <definedName name="Yr_Days">#REF!</definedName>
    <definedName name="yyy">#REF!</definedName>
    <definedName name="yyyy" localSheetId="2" hidden="1">{#N/A,#N/A,FALSE,"Summary"}</definedName>
    <definedName name="yyyy" hidden="1">{#N/A,#N/A,FALSE,"Summary"}</definedName>
    <definedName name="z">'[37]SH-C'!$C$1:$G$600</definedName>
    <definedName name="zone">#REF!</definedName>
    <definedName name="ZZ">#REF!</definedName>
    <definedName name="zzz">#REF!</definedName>
    <definedName name="zzzz">[29]COVER!$H$23*12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146">#REF!</definedName>
    <definedName name="เตรียมการ">#REF!</definedName>
    <definedName name="แก้ไข" localSheetId="2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ปลงที่ดินคงเหลือ">#REF!</definedName>
    <definedName name="โครงการ">#REF!</definedName>
    <definedName name="ก" localSheetId="2" hidden="1">{"AnnualRentRoll",#N/A,FALSE,"RentRoll"}</definedName>
    <definedName name="ก" hidden="1">{"AnnualRentRoll",#N/A,FALSE,"RentRoll"}</definedName>
    <definedName name="กก">#REF!</definedName>
    <definedName name="ค่าแรง">#REF!</definedName>
    <definedName name="ค่าแรง2">[109]แบบเดิม!$M$6</definedName>
    <definedName name="ค่าแรงลด">[109]แบบเดิม!$M$6</definedName>
    <definedName name="ค่าแรงลด1">[109]แบบเดิม!$M$6</definedName>
    <definedName name="ค่าใช้จ่ายต่อเดือน">1000000</definedName>
    <definedName name="ค่าดำเนินการไถ่ถอน" localSheetId="2" hidden="1">{"AnnualRentRoll",#N/A,FALSE,"RentRoll"}</definedName>
    <definedName name="ค่าดำเนินการไถ่ถอน" hidden="1">{"AnnualRentRoll",#N/A,FALSE,"RentRoll"}</definedName>
    <definedName name="งานโฮมโปร">#REF!</definedName>
    <definedName name="งานภายนอก">#REF!</definedName>
    <definedName name="จมเพิ่มลด">#REF!</definedName>
    <definedName name="ชื่อโครงการ">[107]ข้อมูลหลัก!$F$7</definedName>
    <definedName name="ฐานwithdraw2" localSheetId="2" hidden="1">{"AnnualRentRoll",#N/A,FALSE,"RentRoll"}</definedName>
    <definedName name="ฐานwithdraw2" hidden="1">{"AnnualRentRoll",#N/A,FALSE,"RentRoll"}</definedName>
    <definedName name="ด333">#REF!</definedName>
    <definedName name="ด554">#REF!</definedName>
    <definedName name="้ต">#REF!</definedName>
    <definedName name="ต้นทุน_Promotion">#REF!</definedName>
    <definedName name="ต้นทุนค่าก่อสร้าง">#REF!</definedName>
    <definedName name="ต้นทุนค่าต่อเติมเพิ่มลด">#REF!</definedName>
    <definedName name="ต้นทุนค่าพัฒนา">#REF!</definedName>
    <definedName name="ต้นทุนที่ดิน_ค่าพัฒนา">#REF!</definedName>
    <definedName name="ต้นทุนบ้าน_ค่าก่อสร้าง">#REF!</definedName>
    <definedName name="๋ถ">#REF!</definedName>
    <definedName name="ถนน">#REF!</definedName>
    <definedName name="ที่ดิน_ค่าพัฒนา">#REF!</definedName>
    <definedName name="ที่ดิน_ค่าพัฒนา__HS">#REF!</definedName>
    <definedName name="ธธธธ" localSheetId="2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บันทัด">#REF!</definedName>
    <definedName name="บ้าน_ค่าก่อสร้าง">#REF!</definedName>
    <definedName name="บ้าน_ค่าก่อสร้าง__HS">#REF!</definedName>
    <definedName name="ปก32" localSheetId="2" hidden="1">{"'SUMMATION'!$B$2:$I$2"}</definedName>
    <definedName name="ปก32" hidden="1">{"'SUMMATION'!$B$2:$I$2"}</definedName>
    <definedName name="ปห" localSheetId="2" hidden="1">{"AnnualRentRoll",#N/A,FALSE,"RentRoll"}</definedName>
    <definedName name="ปห" hidden="1">{"AnnualRentRoll",#N/A,FALSE,"RentRoll"}</definedName>
    <definedName name="พต">#REF!</definedName>
    <definedName name="พอ">'[106]ประมาณการประตูหน้าต่าง '!#REF!</definedName>
    <definedName name="ฟ1">[110]BL!#REF!</definedName>
    <definedName name="ฟ1200">#REF!</definedName>
    <definedName name="ฟ53" localSheetId="4">'CF (9-10)'!#REF!</definedName>
    <definedName name="ฟ53" localSheetId="3">'EQ SC (8)'!#REF!</definedName>
    <definedName name="ฟ53">#REF!</definedName>
    <definedName name="ฟ700">[97]LITF!#REF!</definedName>
    <definedName name="ฟฟ" localSheetId="2" hidden="1">{"AnnualRentRoll",#N/A,FALSE,"RentRoll"}</definedName>
    <definedName name="ฟฟ" hidden="1">{"AnnualRentRoll",#N/A,FALSE,"RentRoll"}</definedName>
    <definedName name="ฟภุ">'[106]ประมาณการประตูหน้าต่าง '!#REF!</definedName>
    <definedName name="ฟๅ">#REF!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คาขายสุทธิ">#REF!</definedName>
    <definedName name="ฤ63" localSheetId="4">'CF (9-10)'!#REF!</definedName>
    <definedName name="ฤ63" localSheetId="3">'EQ SC (8)'!#REF!</definedName>
    <definedName name="ฤ63">#REF!</definedName>
    <definedName name="วงเงินกู้">70%</definedName>
    <definedName name="ส่งปิง_160847_Bkk">#REF!</definedName>
    <definedName name="ส่งปิง_160847_Corp">#REF!</definedName>
    <definedName name="สถานะปิดต้นทุน">#REF!</definedName>
    <definedName name="สรุปทั้งหมด">#REF!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ริ">"$"</definedName>
    <definedName name="ห" hidden="1">'[19]เครื่องใช้สำนักงาน '!#REF!</definedName>
    <definedName name="หกด">[14]BS!#REF!</definedName>
    <definedName name="หห">[14]BS!#REF!</definedName>
    <definedName name="หักค่าเสื่อม">[111]Depre!$V$29</definedName>
    <definedName name="หักค่าน้ำไฟ">'[39]4.2-(SG&amp;A1-2) รายการหัก'!$I$54</definedName>
    <definedName name="ฺๅถ">#REF!</definedName>
    <definedName name="ๆๆ" localSheetId="2" hidden="1">{#N/A,#N/A,FALSE,"OperatingAssumptions"}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3" l="1"/>
  <c r="R26" i="3"/>
  <c r="V26" i="3" l="1"/>
  <c r="F69" i="2"/>
  <c r="F71" i="2" s="1"/>
  <c r="D69" i="2"/>
  <c r="D71" i="2" s="1"/>
  <c r="I124" i="1"/>
  <c r="I127" i="1" s="1"/>
  <c r="K124" i="1"/>
  <c r="K127" i="1" s="1"/>
  <c r="G124" i="1"/>
  <c r="G127" i="1" s="1"/>
  <c r="K24" i="1"/>
  <c r="I24" i="1"/>
  <c r="G24" i="1"/>
  <c r="E24" i="1"/>
  <c r="K81" i="5"/>
  <c r="I81" i="5"/>
  <c r="G81" i="5"/>
  <c r="E81" i="5"/>
  <c r="K69" i="5"/>
  <c r="I69" i="5"/>
  <c r="G69" i="5"/>
  <c r="E69" i="5"/>
  <c r="A51" i="5"/>
  <c r="K41" i="5"/>
  <c r="K45" i="5" s="1"/>
  <c r="G41" i="5"/>
  <c r="G45" i="5" s="1"/>
  <c r="R29" i="4"/>
  <c r="P29" i="4"/>
  <c r="N29" i="4"/>
  <c r="L29" i="4"/>
  <c r="J29" i="4"/>
  <c r="H29" i="4"/>
  <c r="F29" i="4"/>
  <c r="T27" i="4"/>
  <c r="T26" i="4"/>
  <c r="T25" i="4"/>
  <c r="T24" i="4"/>
  <c r="T21" i="4"/>
  <c r="R19" i="4"/>
  <c r="P19" i="4"/>
  <c r="N19" i="4"/>
  <c r="L19" i="4"/>
  <c r="J19" i="4"/>
  <c r="H19" i="4"/>
  <c r="F19" i="4"/>
  <c r="T17" i="4"/>
  <c r="T16" i="4"/>
  <c r="T15" i="4"/>
  <c r="T14" i="4"/>
  <c r="T11" i="4"/>
  <c r="A40" i="3"/>
  <c r="X28" i="3"/>
  <c r="T28" i="3"/>
  <c r="R28" i="3"/>
  <c r="P28" i="3"/>
  <c r="N28" i="3"/>
  <c r="L28" i="3"/>
  <c r="E122" i="1" s="1"/>
  <c r="J28" i="3"/>
  <c r="H28" i="3"/>
  <c r="F28" i="3"/>
  <c r="D28" i="3"/>
  <c r="Z26" i="3"/>
  <c r="V25" i="3"/>
  <c r="Z25" i="3" s="1"/>
  <c r="V24" i="3"/>
  <c r="Z24" i="3" s="1"/>
  <c r="V23" i="3"/>
  <c r="Z23" i="3" s="1"/>
  <c r="V21" i="3"/>
  <c r="Z21" i="3" s="1"/>
  <c r="X19" i="3"/>
  <c r="T19" i="3"/>
  <c r="R19" i="3"/>
  <c r="P19" i="3"/>
  <c r="N19" i="3"/>
  <c r="L19" i="3"/>
  <c r="J19" i="3"/>
  <c r="H19" i="3"/>
  <c r="F19" i="3"/>
  <c r="D19" i="3"/>
  <c r="V17" i="3"/>
  <c r="Z17" i="3" s="1"/>
  <c r="V16" i="3"/>
  <c r="Z16" i="3" s="1"/>
  <c r="V15" i="3"/>
  <c r="Z15" i="3" s="1"/>
  <c r="V14" i="3"/>
  <c r="Z14" i="3" s="1"/>
  <c r="V13" i="3"/>
  <c r="V12" i="3"/>
  <c r="Z12" i="3" s="1"/>
  <c r="A100" i="2"/>
  <c r="J69" i="2"/>
  <c r="J71" i="2" s="1"/>
  <c r="H69" i="2"/>
  <c r="H71" i="2" s="1"/>
  <c r="A51" i="2"/>
  <c r="J25" i="2"/>
  <c r="H25" i="2"/>
  <c r="F25" i="2"/>
  <c r="D25" i="2"/>
  <c r="J17" i="2"/>
  <c r="H17" i="2"/>
  <c r="F17" i="2"/>
  <c r="D17" i="2"/>
  <c r="A93" i="1"/>
  <c r="A92" i="1"/>
  <c r="A137" i="1" s="1"/>
  <c r="K86" i="1"/>
  <c r="I86" i="1"/>
  <c r="G86" i="1"/>
  <c r="E86" i="1"/>
  <c r="K73" i="1"/>
  <c r="I73" i="1"/>
  <c r="G73" i="1"/>
  <c r="E73" i="1"/>
  <c r="A49" i="1"/>
  <c r="A95" i="1" s="1"/>
  <c r="A47" i="1"/>
  <c r="K41" i="1"/>
  <c r="I41" i="1"/>
  <c r="G41" i="1"/>
  <c r="E41" i="1"/>
  <c r="E119" i="1" l="1"/>
  <c r="E124" i="1" s="1"/>
  <c r="E127" i="1" s="1"/>
  <c r="T19" i="4"/>
  <c r="H27" i="2"/>
  <c r="H34" i="2" s="1"/>
  <c r="V19" i="3"/>
  <c r="G88" i="1"/>
  <c r="G129" i="1" s="1"/>
  <c r="I43" i="1"/>
  <c r="K43" i="1"/>
  <c r="K88" i="1"/>
  <c r="K129" i="1" s="1"/>
  <c r="T29" i="4"/>
  <c r="Z28" i="3"/>
  <c r="D27" i="2"/>
  <c r="D34" i="2" s="1"/>
  <c r="F27" i="2"/>
  <c r="F34" i="2" s="1"/>
  <c r="F37" i="2" s="1"/>
  <c r="F79" i="2" s="1"/>
  <c r="J27" i="2"/>
  <c r="J34" i="2" s="1"/>
  <c r="J37" i="2" s="1"/>
  <c r="J73" i="2" s="1"/>
  <c r="J85" i="2" s="1"/>
  <c r="E88" i="1"/>
  <c r="I88" i="1"/>
  <c r="I129" i="1" s="1"/>
  <c r="E43" i="1"/>
  <c r="G43" i="1"/>
  <c r="G83" i="5"/>
  <c r="G88" i="5" s="1"/>
  <c r="Z19" i="3"/>
  <c r="K83" i="5"/>
  <c r="K88" i="5" s="1"/>
  <c r="V28" i="3"/>
  <c r="E129" i="1" l="1"/>
  <c r="D37" i="2"/>
  <c r="D73" i="2" s="1"/>
  <c r="D85" i="2" s="1"/>
  <c r="E11" i="5"/>
  <c r="E41" i="5" s="1"/>
  <c r="E45" i="5" s="1"/>
  <c r="E83" i="5" s="1"/>
  <c r="E88" i="5" s="1"/>
  <c r="H37" i="2"/>
  <c r="H79" i="2" s="1"/>
  <c r="I11" i="5"/>
  <c r="I41" i="5" s="1"/>
  <c r="I45" i="5" s="1"/>
  <c r="I83" i="5" s="1"/>
  <c r="I88" i="5" s="1"/>
  <c r="F73" i="2"/>
  <c r="F85" i="2" s="1"/>
  <c r="J79" i="2"/>
  <c r="H73" i="2" l="1"/>
  <c r="H85" i="2" s="1"/>
  <c r="D79" i="2"/>
</calcChain>
</file>

<file path=xl/sharedStrings.xml><?xml version="1.0" encoding="utf-8"?>
<sst xmlns="http://schemas.openxmlformats.org/spreadsheetml/2006/main" count="419" uniqueCount="231">
  <si>
    <t xml:space="preserve">บริษัท เอสซี แอสเสท คอร์ปอเรชั่น จำกัด (มหาชน) 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</si>
  <si>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</si>
  <si>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</si>
  <si>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</si>
  <si>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</si>
  <si>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</si>
  <si>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</si>
  <si>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</si>
  <si>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</si>
  <si>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 xml:space="preserve"> 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</si>
  <si>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</si>
  <si>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</si>
  <si>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</si>
  <si>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</si>
  <si>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</si>
  <si>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</si>
  <si>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</si>
  <si>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</si>
  <si>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</si>
  <si>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</si>
  <si>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ส่วนที่จะได้รับชำระภายในหนึ่งปี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</si>
  <si>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</si>
  <si>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</si>
  <si>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</si>
  <si>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</si>
  <si>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</si>
  <si>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</si>
  <si>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</si>
  <si>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</si>
  <si>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</si>
  <si>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เงินลงทุนระยะยาวอื่น</t>
  </si>
  <si>
    <t>สินทรัพย์อนุพันธ์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</si>
  <si>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</si>
  <si>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</si>
  <si>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</si>
  <si>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</si>
  <si>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</si>
  <si>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</si>
  <si>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</si>
  <si>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</si>
  <si>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</si>
  <si>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</si>
  <si>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</si>
  <si>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</si>
  <si>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</si>
  <si>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</si>
  <si>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</si>
  <si>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</si>
  <si>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</si>
  <si>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</si>
  <si>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</si>
  <si>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</si>
  <si>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</si>
  <si>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</si>
  <si>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</si>
  <si>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</si>
  <si>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</si>
  <si>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</si>
  <si>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</si>
  <si>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</si>
  <si>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</si>
  <si>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</si>
  <si>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</si>
  <si>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</si>
  <si>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</si>
  <si>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</si>
  <si>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</si>
  <si>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</si>
  <si>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</si>
  <si>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</si>
  <si>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</si>
  <si>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</si>
  <si>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</si>
  <si>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 xml:space="preserve">   มูลค่าที่ตราไว้หุ้นละ 1.00 บาท</t>
  </si>
  <si>
    <t>ทุนที่ออกและชำระเต็มมูลค่าแล้ว</t>
  </si>
  <si>
    <t xml:space="preserve">    มูลค่าที่ได้รับชำระแล้วหุ้นละ 1.00 บาท</t>
  </si>
  <si>
    <t xml:space="preserve">    หุ้นสามัญจำนวน 4,222,616,499 หุ้น</t>
  </si>
  <si>
    <t>ส่วนเกินมูลค่าหุ้นสามัญ</t>
  </si>
  <si>
    <t>เงินรับล่วงหน้าค่าหุ้นสามัญ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</si>
  <si>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</si>
  <si>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</si>
  <si>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</si>
  <si>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</si>
  <si>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</si>
  <si>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</si>
  <si>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</si>
  <si>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</si>
  <si>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</si>
  <si>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31 มีนาคม พ.ศ. 2566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</si>
  <si>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</si>
  <si>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</si>
  <si>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</si>
  <si>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</si>
  <si>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</si>
  <si>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</si>
  <si>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</si>
  <si>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</si>
  <si>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</si>
  <si>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</si>
  <si>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</si>
  <si>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</si>
  <si>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</si>
  <si>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</si>
  <si>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</si>
  <si>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ส่วนแบ่งกำไร(ขาดทุน)จากเงินลงทุนในการร่วมค้า</t>
  </si>
  <si>
    <t>กำไรก่อนค่าใช้จ่ายภาษีเงินได้</t>
  </si>
  <si>
    <t>ภาษีเงินได้</t>
  </si>
  <si>
    <t>กำไรสำหรับงวด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</si>
  <si>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</si>
  <si>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</si>
  <si>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 xml:space="preserve">   หรือขาดทุนในภายหลัง</t>
  </si>
  <si>
    <t xml:space="preserve">      ไปยังกำไรหรือขาดทุนในภายหลัง</t>
  </si>
  <si>
    <t>รายการที่จะจัดประเภทรายการใหม่ไปยังกำไร</t>
  </si>
  <si>
    <t xml:space="preserve">   ผลขาดทุนจากเครื่องมือป้องกันความเสี่ยงกระแสเงินสด</t>
  </si>
  <si>
    <t xml:space="preserve">   ผลต่างของอัตราแลกเปลี่ยน</t>
  </si>
  <si>
    <t xml:space="preserve">      จากการแปลงค่างบการเงิน</t>
  </si>
  <si>
    <t xml:space="preserve">   รวมรายการที่จะจัดประเภทรายการใหม่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</si>
  <si>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</si>
  <si>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</si>
  <si>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</si>
  <si>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</si>
  <si>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</si>
  <si>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</si>
  <si>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</si>
  <si>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</si>
  <si>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</si>
  <si>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งบแสดงการเปลี่ยนแปลงส่วนของเจ้าของ</t>
  </si>
  <si>
    <t>ข้อมูลทางการเงินรวม (พันบาท)</t>
  </si>
  <si>
    <t>ส่วนของผู้เป็นเจ้าของของบริษัทใหญ่</t>
  </si>
  <si>
    <t>การป้องกัน</t>
  </si>
  <si>
    <t>การวัดมูลค่า</t>
  </si>
  <si>
    <t>รวมส่วนของ</t>
  </si>
  <si>
    <t>ส่วนได้เสีย</t>
  </si>
  <si>
    <t>ที่ออกและชำระ</t>
  </si>
  <si>
    <t>ส่วนเกินมูลค่า</t>
  </si>
  <si>
    <t>เงินรับล่วงหน้า</t>
  </si>
  <si>
    <t>จัดสรร - ทุนสำรอง</t>
  </si>
  <si>
    <t>การจ่ายโดยใช้</t>
  </si>
  <si>
    <t>การแปลงค่า</t>
  </si>
  <si>
    <t>ความเสี่ยง</t>
  </si>
  <si>
    <t>เงินลงทุน</t>
  </si>
  <si>
    <t>ผู้เป็นเจ้าของ</t>
  </si>
  <si>
    <t>ที่ไม่มีอำนาจ</t>
  </si>
  <si>
    <t>เต็มมูลค่าแล้ว</t>
  </si>
  <si>
    <t>หุ้นสามัญ</t>
  </si>
  <si>
    <t>ค่าหุ้นสามัญ</t>
  </si>
  <si>
    <t>ตามกฎหมาย</t>
  </si>
  <si>
    <t>หุ้นเป็นเกณฑ์</t>
  </si>
  <si>
    <t>งบการเงิน</t>
  </si>
  <si>
    <t>ในกระแสเงินสด</t>
  </si>
  <si>
    <t>ในตราสารทุน</t>
  </si>
  <si>
    <t>ของบริษัทใหญ่</t>
  </si>
  <si>
    <t>ควบคุม</t>
  </si>
  <si>
    <t>เจ้าของ</t>
  </si>
  <si>
    <t>ยอดคงเหลือ ณ วันที่ 1 มกราคม พ.ศ. 2565 (ตรวจสอบแล้ว)</t>
  </si>
  <si>
    <t>การเปลี่ยนแปลงในส่วนของเจ้าของสำหรับงวด</t>
  </si>
  <si>
    <t>การเพิ่มหุ้นสามัญ</t>
  </si>
  <si>
    <t>การจ่ายโดยใช้หุ้นเป็นเกณฑ์</t>
  </si>
  <si>
    <t>ยอดคงเหลือ ณ วันที่ 31 มีนาคม พ.ศ. 2565 (ยังไม่ได้ตรวจสอบ)</t>
  </si>
  <si>
    <t>ยอดคงเหลือ ณ วันที่ 1 มกราคม พ.ศ. 2566 (ตรวจสอบแล้ว)</t>
  </si>
  <si>
    <t>ยอดคงเหลือ ณ วันที่ 31 มีนาคม พ.ศ. 2566 (ยังไม่ได้ตรวจสอบ)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</si>
  <si>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</si>
  <si>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(พันบาท)</t>
  </si>
  <si>
    <t>จัดสรรแล้ว</t>
  </si>
  <si>
    <t>- ทุนสำรอง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</si>
  <si>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</si>
  <si>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</si>
  <si>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</si>
  <si>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</si>
  <si>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</si>
  <si>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</si>
  <si>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ค่าตัดจำหน่ายสินทรัพย์ไม่มีตัวตน</t>
  </si>
  <si>
    <t>ขาดทุน(กำไร)จากการจำหน่ายที่ดิน อาคารและอุปกรณ์</t>
  </si>
  <si>
    <t>รายได้ค่าสิทธิการเช่าตัดบัญชี</t>
  </si>
  <si>
    <t>สำรองการจ่ายโดยใช้หุ้นเป็นเกณฑ์</t>
  </si>
  <si>
    <t>ขาดทุน(กำไร)ที่ยังไม่เกิดขึ้นจากอัตราแลกเปลี่ยน</t>
  </si>
  <si>
    <t>การแปลงค่างบการเงิน</t>
  </si>
  <si>
    <t>ดอกเบี้ยจ่าย</t>
  </si>
  <si>
    <t>การเปลี่ยนแปลงของเงินทุนหมุนเวียน</t>
  </si>
  <si>
    <t>- ลูกหนี้การค้าและลูกหนี้อื่น</t>
  </si>
  <si>
    <t>- ต้นทุนพัฒนาอสังหาริมทรัพย์</t>
  </si>
  <si>
    <t>- เงินมัดจำค่าที่ดินและอาคาร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</si>
  <si>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</si>
  <si>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</si>
  <si>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</si>
  <si>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</si>
  <si>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</si>
  <si>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</si>
  <si>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</si>
  <si>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</si>
  <si>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</si>
  <si>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</si>
  <si>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เงินสด(ใช้ไปใน)ได้มาจากกิจกรรมดำเนินงาน</t>
  </si>
  <si>
    <t xml:space="preserve">      จ่ายภาษีเงินได้</t>
  </si>
  <si>
    <t>เงินสดสุทธิจากกิจกรรมดำเนินงาน</t>
  </si>
  <si>
    <t>กระแสเงินสดจากกิจกรรมลงทุน</t>
  </si>
  <si>
    <t>เงินสดจ่ายเพื่อ(รับจาก)เงินลงทุนระยะสั้น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</si>
  <si>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</si>
  <si>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</si>
  <si>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</si>
  <si>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</si>
  <si>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</si>
  <si>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</si>
  <si>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</si>
  <si>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เงินสดสุทธิจากกิจกรรมลงทุน</t>
  </si>
  <si>
    <t>กระแสเงินสดจากกิจกรรมจัดหาเงิน</t>
  </si>
  <si>
    <t>เงินสด(จ่ายเพื่อ)รับจากการกู้ยืมระยะสั้นจากสถาบันการเงิน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</si>
  <si>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</si>
  <si>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</si>
  <si>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เงินสดรับจากหุ้นสามัญ</t>
  </si>
  <si>
    <t>เงินสดรับล่วงหน้าค่าหุ้นสามัญ</t>
  </si>
  <si>
    <t>เงินสดจ่ายชำระเงินกู้ยืมระยะยาวจากสถาบันการเงิน</t>
  </si>
  <si>
    <t>ไถ่ถอนหุ้นกู้</t>
  </si>
  <si>
    <t>จ่ายชำระเจ้าหนี้ตามสัญญาเช่า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</si>
  <si>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</si>
  <si>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</si>
  <si>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</si>
  <si>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ขาดทุนจากอัตราแลกเปลี่ยนของเงินสด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</si>
  <si>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</si>
  <si>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</si>
  <si>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</si>
  <si>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รายการที่ไม่ใช่เงินสดที่มีสาระสำคัญสำหรับงวดสามเดือนสิ้นสุดวันที่ 31 มีนาคม มีดังนี้</t>
  </si>
  <si>
    <t xml:space="preserve">    หุ้นสามัญจำนวน 4,261,435,753 หุ้น</t>
  </si>
  <si>
    <t>ส่วน(กำไร)แบ่งขาดทุนสุทธิจากเงินลงทุนในการร่วมค้า</t>
  </si>
  <si>
    <t>ขาดทุนจากการปรับมูลค่ายุติธรรมในเงินลงทุนระยะยาว</t>
  </si>
  <si>
    <t>เงินสดจ่ายเพื่อลงทุนในเงินลงทุนระยะยาวอื่น</t>
  </si>
  <si>
    <t>- การได้มาซึ่งอสังหาริมทรัพย์เพื่อการลงทุนสินทรัพย์</t>
  </si>
  <si>
    <t xml:space="preserve">      ภายใต้สัญญาเช่า</t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</si>
  <si>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</si>
  <si>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</si>
  <si>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กำไรที่(รับรู้)ยังไม่รับรู้จากการให้บริการแก่กิจการร่วมค้า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</si>
</sst>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;\-"/>
    <numFmt numFmtId="166" formatCode="_(* #,##0_);_(* \(#,##0\);_(* &quot;-&quot;??_);_(@_)"/>
    <numFmt numFmtId="167" formatCode="#,##0;\(#,##0\)"/>
    <numFmt numFmtId="168" formatCode="_(* #,##0.00_);_(* \(#,##0.00\);_(* &quot;-&quot;??_);_(@_)"/>
    <numFmt numFmtId="169" formatCode="#,##0.00;\(#,##0.00\);&quot;-&quot;;@"/>
    <numFmt numFmtId="170" formatCode="#,##0.00;\(#,##0.00\)"/>
    <numFmt numFmtId="171" formatCode="#,##0.0000;\(#,##0.0000\);&quot;-&quot;;@"/>
    <numFmt numFmtId="172" formatCode="#,##0.0000;\(#,##0.0000\)"/>
  </numFmts>
  <fonts count="11" x14ac:knownFonts="1">
    <font>
      <sz val="14"/>
      <name val="Cordia New"/>
      <family val="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2.5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8" fontId="4" fillId="0" borderId="0" applyFont="0" applyFill="0" applyBorder="0" applyAlignment="0" applyProtection="0"/>
    <xf numFmtId="0" fontId="1" fillId="0" borderId="0"/>
    <xf numFmtId="168" fontId="4" fillId="0" borderId="0" applyFont="0" applyFill="0" applyBorder="0" applyAlignment="0" applyProtection="0"/>
    <xf numFmtId="0" fontId="7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</cellStyleXfs>
  <cellXfs count="250">
    <xf numFmtId="0" fontId="0" fillId="0" borderId="0" xfId="0"/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1" xfId="0" applyFont="1" applyBorder="1" applyAlignment="1">
      <alignment vertical="center"/>
    </xf>
    <xf numFmtId="3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5" fontId="2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7" fontId="2" fillId="0" borderId="2" xfId="2" applyNumberFormat="1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right" vertical="center"/>
    </xf>
    <xf numFmtId="164" fontId="2" fillId="0" borderId="2" xfId="2" applyNumberFormat="1" applyFont="1" applyBorder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0" fontId="3" fillId="0" borderId="0" xfId="2" quotePrefix="1" applyFont="1" applyAlignment="1">
      <alignment vertical="center"/>
    </xf>
    <xf numFmtId="9" fontId="3" fillId="0" borderId="0" xfId="2" quotePrefix="1" applyNumberFormat="1" applyFont="1" applyAlignment="1">
      <alignment vertical="center"/>
    </xf>
    <xf numFmtId="9" fontId="3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37" fontId="3" fillId="0" borderId="1" xfId="2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Continuous"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Continuous" vertical="center"/>
    </xf>
    <xf numFmtId="167" fontId="3" fillId="0" borderId="4" xfId="0" applyNumberFormat="1" applyFont="1" applyBorder="1" applyAlignment="1">
      <alignment horizontal="centerContinuous" vertical="center"/>
    </xf>
    <xf numFmtId="167" fontId="3" fillId="0" borderId="4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166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2" xfId="0" applyFont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vertical="top"/>
    </xf>
    <xf numFmtId="164" fontId="3" fillId="0" borderId="2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6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2" xfId="2" applyFont="1" applyBorder="1" applyAlignment="1">
      <alignment horizontal="left" vertical="center"/>
    </xf>
    <xf numFmtId="166" fontId="2" fillId="0" borderId="2" xfId="2" applyNumberFormat="1" applyFont="1" applyBorder="1" applyAlignment="1">
      <alignment horizontal="left" vertical="center"/>
    </xf>
    <xf numFmtId="166" fontId="3" fillId="0" borderId="2" xfId="2" applyNumberFormat="1" applyFont="1" applyBorder="1" applyAlignment="1">
      <alignment horizontal="right" vertical="center"/>
    </xf>
    <xf numFmtId="166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166" fontId="2" fillId="0" borderId="0" xfId="2" applyNumberFormat="1" applyFont="1" applyAlignment="1">
      <alignment horizontal="left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 wrapText="1"/>
    </xf>
    <xf numFmtId="167" fontId="2" fillId="0" borderId="0" xfId="5" applyNumberFormat="1" applyFont="1" applyAlignment="1">
      <alignment horizontal="right" vertical="center"/>
    </xf>
    <xf numFmtId="166" fontId="2" fillId="0" borderId="2" xfId="2" applyNumberFormat="1" applyFont="1" applyBorder="1" applyAlignment="1">
      <alignment horizontal="center" vertical="center"/>
    </xf>
    <xf numFmtId="165" fontId="2" fillId="0" borderId="2" xfId="2" applyNumberFormat="1" applyFont="1" applyBorder="1" applyAlignment="1">
      <alignment horizontal="right" vertical="center" wrapText="1"/>
    </xf>
    <xf numFmtId="167" fontId="2" fillId="0" borderId="2" xfId="5" applyNumberFormat="1" applyFont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center" vertical="center" wrapText="1"/>
    </xf>
    <xf numFmtId="167" fontId="3" fillId="0" borderId="0" xfId="2" applyNumberFormat="1" applyFont="1" applyAlignment="1">
      <alignment horizontal="left" vertical="center" wrapText="1"/>
    </xf>
    <xf numFmtId="164" fontId="3" fillId="0" borderId="1" xfId="6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3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164" fontId="3" fillId="2" borderId="1" xfId="6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7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5" applyFont="1" applyAlignment="1">
      <alignment vertical="top"/>
    </xf>
    <xf numFmtId="0" fontId="2" fillId="0" borderId="0" xfId="0" applyFont="1" applyAlignment="1">
      <alignment vertical="top"/>
    </xf>
    <xf numFmtId="167" fontId="2" fillId="0" borderId="0" xfId="5" applyNumberFormat="1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167" fontId="2" fillId="0" borderId="0" xfId="0" applyNumberFormat="1" applyFont="1" applyAlignment="1">
      <alignment vertical="top"/>
    </xf>
    <xf numFmtId="164" fontId="2" fillId="0" borderId="0" xfId="5" applyNumberFormat="1" applyFont="1" applyAlignment="1">
      <alignment horizontal="right" vertical="top"/>
    </xf>
    <xf numFmtId="164" fontId="2" fillId="0" borderId="0" xfId="5" applyNumberFormat="1" applyFont="1" applyAlignment="1">
      <alignment horizontal="center" vertical="top"/>
    </xf>
    <xf numFmtId="164" fontId="2" fillId="0" borderId="8" xfId="5" applyNumberFormat="1" applyFont="1" applyBorder="1" applyAlignment="1">
      <alignment horizontal="right" vertical="top"/>
    </xf>
    <xf numFmtId="165" fontId="2" fillId="0" borderId="0" xfId="6" applyNumberFormat="1" applyFont="1" applyFill="1" applyBorder="1" applyAlignment="1">
      <alignment horizontal="right" vertical="center"/>
    </xf>
    <xf numFmtId="164" fontId="2" fillId="0" borderId="0" xfId="5" quotePrefix="1" applyNumberFormat="1" applyFont="1" applyAlignment="1">
      <alignment horizontal="right" vertical="top"/>
    </xf>
    <xf numFmtId="167" fontId="2" fillId="0" borderId="0" xfId="5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4" xfId="0" applyFont="1" applyBorder="1" applyAlignment="1">
      <alignment horizontal="center" vertical="top"/>
    </xf>
    <xf numFmtId="164" fontId="2" fillId="0" borderId="4" xfId="5" applyNumberFormat="1" applyFont="1" applyBorder="1" applyAlignment="1">
      <alignment horizontal="right" vertical="top"/>
    </xf>
    <xf numFmtId="165" fontId="2" fillId="0" borderId="2" xfId="6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top"/>
    </xf>
    <xf numFmtId="0" fontId="2" fillId="0" borderId="0" xfId="5" applyFont="1" applyAlignment="1">
      <alignment horizontal="left" vertical="top"/>
    </xf>
    <xf numFmtId="164" fontId="3" fillId="0" borderId="0" xfId="0" applyNumberFormat="1" applyFont="1" applyAlignment="1">
      <alignment vertical="top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3" fillId="0" borderId="4" xfId="0" applyFont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67" fontId="3" fillId="2" borderId="0" xfId="0" applyNumberFormat="1" applyFont="1" applyFill="1" applyAlignment="1">
      <alignment horizontal="right" vertical="center"/>
    </xf>
    <xf numFmtId="164" fontId="3" fillId="0" borderId="0" xfId="8" applyNumberFormat="1" applyFont="1" applyAlignment="1">
      <alignment horizontal="right" vertical="center"/>
    </xf>
    <xf numFmtId="164" fontId="3" fillId="0" borderId="0" xfId="8" applyNumberFormat="1" applyFont="1" applyFill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4" fontId="3" fillId="2" borderId="0" xfId="8" applyNumberFormat="1" applyFont="1" applyFill="1" applyAlignment="1">
      <alignment horizontal="right" vertical="center"/>
    </xf>
    <xf numFmtId="0" fontId="3" fillId="0" borderId="0" xfId="9" applyFont="1" applyAlignment="1">
      <alignment vertical="center"/>
    </xf>
    <xf numFmtId="164" fontId="3" fillId="0" borderId="0" xfId="8" applyNumberFormat="1" applyFont="1" applyFill="1" applyAlignment="1">
      <alignment horizontal="center" vertical="center"/>
    </xf>
    <xf numFmtId="164" fontId="3" fillId="2" borderId="2" xfId="8" applyNumberFormat="1" applyFont="1" applyFill="1" applyBorder="1" applyAlignment="1">
      <alignment horizontal="right" vertical="center"/>
    </xf>
    <xf numFmtId="164" fontId="3" fillId="0" borderId="2" xfId="8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justify" vertical="center" wrapText="1"/>
    </xf>
    <xf numFmtId="164" fontId="3" fillId="2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3" fillId="2" borderId="4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/>
    </xf>
    <xf numFmtId="164" fontId="3" fillId="2" borderId="9" xfId="1" applyNumberFormat="1" applyFont="1" applyFill="1" applyBorder="1" applyAlignment="1">
      <alignment horizontal="right" vertical="center"/>
    </xf>
    <xf numFmtId="164" fontId="3" fillId="0" borderId="9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2" borderId="10" xfId="1" applyNumberFormat="1" applyFont="1" applyFill="1" applyBorder="1" applyAlignment="1">
      <alignment horizontal="right" vertical="center"/>
    </xf>
    <xf numFmtId="164" fontId="3" fillId="0" borderId="10" xfId="1" applyNumberFormat="1" applyFont="1" applyFill="1" applyBorder="1" applyAlignment="1">
      <alignment horizontal="right" vertical="center"/>
    </xf>
    <xf numFmtId="168" fontId="3" fillId="0" borderId="0" xfId="1" applyFont="1" applyFill="1" applyBorder="1" applyAlignment="1">
      <alignment horizontal="center" vertical="center"/>
    </xf>
    <xf numFmtId="168" fontId="3" fillId="0" borderId="0" xfId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3" fillId="0" borderId="0" xfId="10" applyFont="1" applyAlignment="1">
      <alignment vertical="center"/>
    </xf>
    <xf numFmtId="167" fontId="3" fillId="0" borderId="0" xfId="0" applyNumberFormat="1" applyFont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right" vertical="top"/>
    </xf>
    <xf numFmtId="168" fontId="3" fillId="0" borderId="0" xfId="1" applyFont="1" applyFill="1" applyBorder="1" applyAlignment="1">
      <alignment vertical="top"/>
    </xf>
    <xf numFmtId="0" fontId="10" fillId="0" borderId="0" xfId="5" quotePrefix="1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164" fontId="3" fillId="0" borderId="1" xfId="1" applyNumberFormat="1" applyFont="1" applyFill="1" applyBorder="1" applyAlignment="1">
      <alignment horizontal="right" vertical="top"/>
    </xf>
    <xf numFmtId="167" fontId="3" fillId="0" borderId="0" xfId="5" applyNumberFormat="1" applyFont="1" applyAlignment="1">
      <alignment horizontal="right" vertical="top"/>
    </xf>
    <xf numFmtId="164" fontId="3" fillId="0" borderId="0" xfId="5" applyNumberFormat="1" applyFont="1" applyAlignment="1">
      <alignment horizontal="right" vertical="top"/>
    </xf>
    <xf numFmtId="164" fontId="3" fillId="0" borderId="0" xfId="7" applyNumberFormat="1" applyFont="1" applyAlignment="1">
      <alignment horizontal="right" vertical="top"/>
    </xf>
    <xf numFmtId="164" fontId="3" fillId="0" borderId="5" xfId="1" applyNumberFormat="1" applyFont="1" applyFill="1" applyBorder="1" applyAlignment="1">
      <alignment horizontal="right" vertical="top"/>
    </xf>
    <xf numFmtId="164" fontId="3" fillId="2" borderId="0" xfId="1" applyNumberFormat="1" applyFont="1" applyFill="1" applyBorder="1" applyAlignment="1">
      <alignment horizontal="right" vertical="top"/>
    </xf>
    <xf numFmtId="0" fontId="3" fillId="0" borderId="0" xfId="5" quotePrefix="1" applyFont="1" applyAlignment="1">
      <alignment horizontal="center" vertical="top"/>
    </xf>
    <xf numFmtId="164" fontId="3" fillId="2" borderId="1" xfId="1" applyNumberFormat="1" applyFont="1" applyFill="1" applyBorder="1" applyAlignment="1">
      <alignment horizontal="right" vertical="top"/>
    </xf>
    <xf numFmtId="164" fontId="3" fillId="2" borderId="0" xfId="5" applyNumberFormat="1" applyFont="1" applyFill="1" applyAlignment="1">
      <alignment horizontal="right" vertical="top"/>
    </xf>
    <xf numFmtId="164" fontId="3" fillId="2" borderId="0" xfId="7" applyNumberFormat="1" applyFont="1" applyFill="1" applyAlignment="1">
      <alignment horizontal="right" vertical="top"/>
    </xf>
    <xf numFmtId="164" fontId="3" fillId="2" borderId="5" xfId="1" applyNumberFormat="1" applyFont="1" applyFill="1" applyBorder="1" applyAlignment="1">
      <alignment horizontal="right" vertical="top"/>
    </xf>
    <xf numFmtId="164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8" fontId="3" fillId="0" borderId="0" xfId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top"/>
    </xf>
    <xf numFmtId="167" fontId="3" fillId="2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8" fontId="2" fillId="0" borderId="0" xfId="1" applyFont="1" applyFill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1" fontId="3" fillId="3" borderId="5" xfId="1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5" xfId="1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7" fontId="2" fillId="0" borderId="4" xfId="0" applyNumberFormat="1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166" fontId="2" fillId="0" borderId="2" xfId="2" quotePrefix="1" applyNumberFormat="1" applyFont="1" applyBorder="1" applyAlignment="1">
      <alignment horizontal="center" vertical="center"/>
    </xf>
    <xf numFmtId="166" fontId="2" fillId="0" borderId="6" xfId="2" applyNumberFormat="1" applyFont="1" applyBorder="1" applyAlignment="1">
      <alignment horizontal="center" vertical="center"/>
    </xf>
    <xf numFmtId="166" fontId="2" fillId="0" borderId="2" xfId="2" applyNumberFormat="1" applyFont="1" applyBorder="1" applyAlignment="1">
      <alignment horizontal="center" vertical="center"/>
    </xf>
    <xf numFmtId="167" fontId="2" fillId="0" borderId="7" xfId="5" applyNumberFormat="1" applyFont="1" applyBorder="1" applyAlignment="1">
      <alignment horizontal="center" vertical="center"/>
    </xf>
    <xf numFmtId="167" fontId="2" fillId="0" borderId="4" xfId="5" applyNumberFormat="1" applyFont="1" applyBorder="1" applyAlignment="1">
      <alignment horizontal="center" vertical="top"/>
    </xf>
    <xf numFmtId="164" fontId="2" fillId="0" borderId="1" xfId="5" applyNumberFormat="1" applyFont="1" applyBorder="1" applyAlignment="1">
      <alignment horizontal="center" vertical="top"/>
    </xf>
  </cellXfs>
  <cellStyles count="11">
    <cellStyle name="Comma" xfId="1" builtinId="3"/>
    <cellStyle name="Comma 12" xfId="3" xr:uid="{BE035209-E572-4581-929F-294E7FA19F46}"/>
    <cellStyle name="Comma 2" xfId="8" xr:uid="{8F0C9937-25F5-413D-9618-0ADB5CCDF4E8}"/>
    <cellStyle name="Comma 8" xfId="6" xr:uid="{4821D078-A8C2-423E-BDD6-0BDBFFE45984}"/>
    <cellStyle name="Normal" xfId="0" builtinId="0"/>
    <cellStyle name="Normal 18 2" xfId="2" xr:uid="{99D8C74E-482B-4F7C-894C-9F1111136D53}"/>
    <cellStyle name="Normal 2 17" xfId="10" xr:uid="{A586D0B6-B6CC-48D3-A2B6-B8E2EF4602F5}"/>
    <cellStyle name="Normal 4 2" xfId="5" xr:uid="{B28263F3-FECD-4275-990F-A6B2C1A186F6}"/>
    <cellStyle name="Normal 6" xfId="4" xr:uid="{D6CE87C2-07E0-4ACA-8244-74D329B05B66}"/>
    <cellStyle name="Normal 6 2" xfId="7" xr:uid="{16BB37EC-A0E4-4A46-93E1-C9BBE36CD8F8}"/>
    <cellStyle name="Normal_Copy of ASTC-Q1_'54 T2" xfId="9" xr:uid="{367C0272-D856-45E6-8C9C-01091B1927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styles" Target="style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anattha.SCASSET/AppData/Local/Microsoft/Windows/Temporary%20Internet%20Files/Content.Outlook/MBAHPOC5/GBBSR/fease%202/Feas2L-BB-PR2-Draf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H_B/PDH_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L_B2/PDL_B2_23-10-5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unyathorn/AppData/Local/Microsoft/Windows/Temporary%20Internet%20Files/Content.Outlook/IZA1UI6X/GBBSR/fease%202/Feas2L-BB-PR2-Draf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wedsj/My%20Documents/FS/KSupaporn/2003/Keylock/keylock'03%20(Audit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SG&amp;A/H2_2013/SG&amp;A2013_H2/Expense/SG&amp;A2013/SG&amp;A2013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Support/ALL_SUPPO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H_A/PDH_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iamond/cpa46/PUM/BS_STA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47/&#3614;&#3637;&#3656;&#3629;&#3619;/PUM/BS_ST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L_A1/PDL_A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UM/BS_ST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ungjai%20vijitgomen/AppData/Local/Aura/6.0/Files/77/AF/ec2ab080-f97b-48c7-995f-eccff32a9fdb000000000000000000143131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JV___Cost_Resource_unsecured_v4_Nov17.xls?21019321" TargetMode="External"/><Relationship Id="rId1" Type="http://schemas.openxmlformats.org/officeDocument/2006/relationships/externalLinkPath" Target="file:///\\21019321\JV___Cost_Resource_unsecured_v4_Nov1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dy001/Documents/NEW/Project%20MASH/1.%20Drafts%20-%20Not%20Programmed/8.%20Smaller%20Audits%20-%20Substantive%20Procedures%20-%20Accounts%20Payable%20-%2009262017%20-%20NP%20DRAFT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WorkSophon/3%20&#3588;&#3656;&#3634;&#3651;&#3594;&#3657;&#3592;&#3656;&#3634;&#3618;Expense/Exp.2014/H2_2014/&#3623;&#3636;&#3648;&#3588;&#3619;&#3634;&#3632;&#3627;&#3660;&#3588;&#3656;&#3634;&#3651;&#3594;&#3657;&#3592;&#3656;&#3634;&#3618;11.xlsx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?21019321" TargetMode="External"/><Relationship Id="rId1" Type="http://schemas.openxmlformats.org/officeDocument/2006/relationships/externalLinkPath" Target="file:///\\21019321\Silk%20JV%20Entity%20Investment%20case_sen%20analysis_20031209_v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tinee%20Pounganukrou/AppData/Local/Aura/6.0/Files/55/AF/c5c7fbab-2205-e611-828a-94659c56232b000000000000000000085211/c5c7fbab-2205-e611-828a-94659c56232b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wandee001/Desktop/SC%20Asset%20Q3'2020/Analyse%20SC%20Q3'2020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lasinee%20Nimitbunch/AppData/Local/Aura/6.0/Files/73/AF/5a40838c-9375-48bb-bfa9-8616b28abf74000000000000000000135001/5a40838c-9375-48bb-bfa9-8616b28abf74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lasinee%20Nimitbunch/AppData/Local/Aura/6.0/Files/71/AF/0c675ed3-d8f7-43f2-b9ae-73787669cfe1000000000000000000107161/0c675ed3-d8f7-43f2-b9ae-73787669cfe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lasinee%20Nimitbunch/AppData/Local/Aura/6.0/Files/73/AF/55fe044d-27f5-45bd-91bc-0767d919359d000000000000000000148116/55fe044d-27f5-45bd-91bc-0767d919359d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c\doc-2545\Plan-44\A44-02\EL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L_A3/PDL_A3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_SC%20ASSET/BUDGET/Budget%202014/H2-2014/=====%20&#3649;&#3612;&#3609;&#3619;&#3634;&#3618;&#3652;&#3604;&#3657;%202015-2019/Expense/SG&amp;A2015_Update13-11-57(&#3627;&#3633;&#3585;Staff%20For%20Present28Nov14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SG&amp;A/H2_2013/SG&amp;A2013_H2/Expense%20H2_2013_&#3648;&#3614;&#3639;&#3656;&#3629;Key&#3648;&#3586;&#3657;&#3634;&#3619;&#3632;&#3610;&#3610;&#3649;&#3621;&#3632;&#3648;&#3629;&#3585;&#3626;&#3634;&#3619;&#3586;&#3629;&#3629;&#3609;&#3640;&#3617;&#3633;&#3605;&#3636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L_B1/PDL_B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L_A2/PDL_A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9/AppData/Roaming/Microsoft/Excel/SL%20-%20Test%20impairment%20assessment%20-%20Accounts%20receivable%20-%2005092018%20(GEN)%20(version%202).xlsb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JECT\MRTA-BCK\DOC\PUR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mwh\network\Sham's%20Folder\TENDER\Current\IBP2\Costing\Bills%20of%20Quantities\network\Beh%20Folder\Tender\Local%20Tender\Mackenzie%20Building\Mackenzie%20Buildin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M_sopon/Local%20Settings/Temporary%20Internet%20Files/OLK3/BB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anChan\&#3611;&#3619;&#3632;&#3617;&#3634;&#3603;&#3585;&#3634;&#3619;&#3626;&#3606;&#3634;&#3609;&#3637;&#3618;&#3656;&#3629;&#3618;&#3607;&#3623;&#3637;&#3623;&#3633;&#3602;&#3609;&#3634;Rev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Basis%20(1)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C\My%20Documents\PAYMENT%20TRANG\payment%20&#3591;&#3623;&#3604;&#3607;&#3637;&#3656;%206,7,8%20&#3614;.&#3588;.%2053\payment%206,7,8%20(&#3649;&#3618;&#3585;)%20&#3614;.&#3588;\danai\project\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WorkSophon/&#3605;&#3657;&#3609;&#3607;&#3640;&#3609;&#3648;&#3614;&#3639;&#3656;&#3629;&#3605;&#3633;&#3657;&#3591;&#3619;&#3634;&#3588;&#3634;&#3586;&#3634;&#3618;H1-2013/LBBRS/LBBRS_Revise24-2-56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hon/AppData/Local/Microsoft/Windows/Temporary%20Internet%20Files/Content.Outlook/AXNL0TMX/Expence_VP-SP%232558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_SC%20ASSET/BUDGET/Budget%202016/NI_SG&amp;A/7-NI%20For%20Present%20RevenueProjection5Year=Senario=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~1\CH-CHA~1\LOCALS~1\Temp\B1%20P2%20BQ%20Book%2001%20Summary%20etcPT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COST%20PER%20UNIT/Work%20SC/BB5/BB5_price_structure_all_sords_newphase2_mani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pong%20wandee/Desktop/Analytics%20SC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nimitbunc001/AppData/Local/AuraOffline/tha/Download/266a3914-8c66-4efa-87cd-31de49be935f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pong%20wandee/AppData/Local/Aura/6.0/Files/85/AF/7c887062-f7bf-e911-8ec9-44850080b5f5000000000000000007139035/7c887062-f7bf-e911-8ec9-44850080b5f5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pong%20wandee/AppData/Local/Aura/6.0/Files/80/AF/328df095-b232-42b7-a63f-05c7b562b3d9000000000000000000043041/328df095-b232-42b7-a63f-05c7b562b3d9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pounganuk002/AppData/Local/AuraOffline/tha/Download/992f194e-8332-4ca8-bcf1-ccd8a68deade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pong%20wandee/AppData/Local/Aura/6.0/Files/80/AF/83f954d7-2503-4bf9-801c-88102e625e98000000000000000000043103/83f954d7-2503-4bf9-801c-88102e625e98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wandee001/AppData/Local/AuraOffline/tha/Download/776cb690-bd78-4acb-bae3-aa9b5dd51339.xlsm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/Biz%20Plan%202005/BP15Oct04/Cap-OK/PPR/Biz%20Plan2005-2009/Cap-OK/PPR/Biz%20Plan2005-2009/Report/MKTG/Documents%20and%20Settings/Administrator/Local%20Settings/Temporary%20Internet%20Files/OLK29/JV___Cost_Resource_unsecured_v4_Nov17.xls?917A3D15" TargetMode="External"/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C\My%20Documents\PAYMENT%20TRANG\payment%20&#3591;&#3623;&#3604;&#3607;&#3637;&#3656;%206,7,8%20&#3614;.&#3588;.%2053\payment%206,7,8%20(&#3649;&#3618;&#3585;)%20&#3614;.&#3588;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hunyathorn\AppData\Local\Microsoft\Windows\Temporary%20Internet%20Files\Content.Outlook\IZA1UI6X\GBBSR\fease%202\Feas2L-BB-PR2-Draf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phandech/AppData/Local/Microsoft/Windows/Temporary%20Internet%20Files/Content.Outlook/AE1US1PW/09232015%20Data%20TRN%20Housing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SF_monthly%20report_Sep20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Simulation_July/WINDOWS/TEMP/Z7_Forecas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nopparat\2004%20boq\ESTIMATE\BOQ\BOQ_&#3648;&#3629;&#3585;&#3594;&#3609;\BIG-C\Radamri_rev106\Bill%20No.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rathum/Desktop/T-1468%20Office%20&amp;%20Hotel%20at%20Rama%204%20Rd/Rev.0%20comprete/T-14XX%20Silkoak/T-1170%20&#3619;&#3614;.&#3585;&#3619;&#3640;&#3591;&#3648;&#3607;&#3614;&#3631;-&#3627;&#3633;&#3623;&#3627;&#3636;&#3609;/&#3649;&#3610;&#3610;&#3649;&#3585;&#3657;&#3652;&#3586;%20Structure%2030%20&#3648;&#3617;&#3625;&#3634;&#3618;&#3609;%2052/PM-ESTM/PROJECT/2005/200-239%20(&#3601;&#3633;&#3609;&#3605;&#3585;&#3619;&#3619;&#3617;)/BOQ1/BOQ-LIFT.xls?2F69F1FE" TargetMode="External"/><Relationship Id="rId1" Type="http://schemas.openxmlformats.org/officeDocument/2006/relationships/externalLinkPath" Target="file:///\\2F69F1FE\BOQ-LIF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1_SC%20ASSET/====%20%20&#3619;&#3634;&#3588;&#3634;&#3586;&#3634;&#3618;%20====/2014/H1-2014/CHA-AM/4-===&#3619;&#3634;&#3588;&#3634;&#3586;&#3634;&#3618;&#3650;&#3588;&#3619;&#3591;&#3585;&#3634;&#3619;Cha-Am(GP32)%204Apr14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WorkSophon/3%20&#3588;&#3656;&#3634;&#3651;&#3594;&#3657;&#3592;&#3656;&#3634;&#3618;Expense/Exp.2014/H1_2014/&#3650;&#3611;&#3619;&#3649;&#3585;&#3619;&#3617;&#3588;&#3636;&#3604;&#3588;&#3656;&#3634;&#3651;&#3594;&#3657;&#3592;&#3656;&#3634;&#3618;&#3650;&#3588;&#3619;&#3591;&#3585;&#3634;&#3619;(SG&amp;A)2013ReviseUpdate17-9-56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hon/Desktop/SGA2014_Revise%2008-57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uwat\zsomsak-1\ESTIMAT\HOUSE-G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@%20SC/CF%20Work/Run%20SC%20System/2017/Original/2H2017/Copy%20of%20ProgramCashflowHighriseRevision1_11-5-16%20CB-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hon.SCASSET/AppData/Local/Microsoft/Windows/Temporary%20Internet%20Files/Content.Outlook/76ANBW85/&#3650;&#3611;&#3619;&#3649;&#3585;&#3619;&#3617;&#3588;&#3636;&#3604;&#3588;&#3656;&#3634;&#3651;&#3594;&#3657;&#3592;&#3656;&#3634;&#3618;&#3650;&#3588;&#3619;&#3591;&#3585;&#3634;&#3619;(SGA)2013FinalVersionUpdate%20CT-TS%2028%20&#3605;%20&#3588;%2056%20(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1;&#3619;&#3632;&#3617;&#3634;&#3603;&#3619;&#3634;&#3591;&#3634;&#3609;&#3605;&#3656;&#3634;&#3591;&#3654;\A-&#3624;&#3636;&#3619;&#3636;\&#3629;&#3634;&#3588;&#3634;&#3619;\&#3611;&#3619;&#3632;&#3617;&#3634;&#3603;&#3619;&#3634;&#3588;&#3634;&#3591;&#3634;&#3609;&#3652;&#3615;&#3615;&#3657;&#3634;&#3626;&#3606;&#3634;&#3609;&#3637;&#3618;&#3656;&#3629;&#3618;&#3588;&#3633;&#3609;&#3609;&#3634;&#3618;&#3634;&#3623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\opp%20y'55\Tha_Backup\opp-other\st3\auditor-opp\opp%20y'46\&#3591;&#3610;&#3611;&#3637;4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phandech.PAPHANDECH\AppData\Local\Microsoft\Windows\Temporary%20Internet%20Files\Content.Outlook\COXDUB76\1_Consolidate%20Budget%202018_Revise25-12-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  <sheetName val="Sheet1"/>
      <sheetName val="TCS Dual Card"/>
      <sheetName val="Sheet2"/>
      <sheetName val="Master"/>
      <sheetName val="Sheet3"/>
      <sheetName val="Nature of Expense"/>
      <sheetName val="mapping"/>
      <sheetName val="様式B-15"/>
      <sheetName val="เงินกู้ธนชาติ"/>
      <sheetName val="Trial Balance"/>
      <sheetName val="s40"/>
      <sheetName val="10"/>
      <sheetName val="Workbook Inputs"/>
      <sheetName val="ByFeature"/>
      <sheetName val="IT Input"/>
      <sheetName val="TestTeam"/>
      <sheetName val="Sheet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Expenses 2003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  <sheetName val="BUILD95"/>
      <sheetName val="Debt Info"/>
      <sheetName val="GS_STD"/>
      <sheetName val="OP_STD"/>
      <sheetName val="CIPA"/>
      <sheetName val="IS"/>
      <sheetName val="Config"/>
      <sheetName val="Trial Balance"/>
      <sheetName val="finance"/>
      <sheetName val="Movement Film right"/>
      <sheetName val="SUM_ADM"/>
      <sheetName val="SUM_PRO"/>
      <sheetName val="Daily_Sale_POS"/>
      <sheetName val="Debt_Info"/>
      <sheetName val="Trial_Balance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/>
        </row>
      </sheetData>
      <sheetData sheetId="19">
        <row r="6">
          <cell r="P6"/>
        </row>
      </sheetData>
      <sheetData sheetId="20">
        <row r="6">
          <cell r="Q6"/>
        </row>
      </sheetData>
      <sheetData sheetId="21">
        <row r="15">
          <cell r="Q15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5">
          <cell r="A5">
            <v>700100</v>
          </cell>
        </row>
      </sheetData>
      <sheetData sheetId="50">
        <row r="5">
          <cell r="A5">
            <v>700100</v>
          </cell>
        </row>
      </sheetData>
      <sheetData sheetId="51"/>
      <sheetData sheetId="52"/>
      <sheetData sheetId="5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I2" t="str">
            <v>SH - 2106C</v>
          </cell>
        </row>
        <row r="4">
          <cell r="I4" t="str">
            <v>SH - 2108</v>
          </cell>
        </row>
        <row r="10">
          <cell r="M10">
            <v>5519288.3530988116</v>
          </cell>
        </row>
        <row r="11">
          <cell r="M11">
            <v>5519288.3530988116</v>
          </cell>
        </row>
        <row r="26">
          <cell r="M26">
            <v>5300446.9453814598</v>
          </cell>
        </row>
        <row r="27">
          <cell r="M27">
            <v>5664160.6545174597</v>
          </cell>
        </row>
        <row r="29">
          <cell r="M29">
            <v>5300446.9453814598</v>
          </cell>
        </row>
        <row r="30">
          <cell r="M30">
            <v>7180304.6732290406</v>
          </cell>
        </row>
        <row r="33">
          <cell r="M33">
            <v>7132557.4569998002</v>
          </cell>
        </row>
        <row r="34">
          <cell r="M34">
            <v>6075980.3944946583</v>
          </cell>
        </row>
        <row r="36">
          <cell r="M36">
            <v>6058738.3441896541</v>
          </cell>
        </row>
        <row r="37">
          <cell r="M37">
            <v>7910439.1880678404</v>
          </cell>
        </row>
        <row r="39">
          <cell r="M39">
            <v>10280557.949224856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สรุป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tifico"/>
      <sheetName val="Cost"/>
      <sheetName val="ประมาณการประตูหน้าต่าง "/>
      <sheetName val="A"/>
      <sheetName val="General Data"/>
      <sheetName val="???????-BLDG"/>
      <sheetName val="合成単価作成表-BLDG"/>
      <sheetName val="stair"/>
      <sheetName val="S3 Architectural"/>
      <sheetName val="Sch.3"/>
      <sheetName val="STRUCTURE"/>
      <sheetName val="EXP. SPI&amp;ICT"/>
      <sheetName val="Form"/>
      <sheetName val="Bullet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ummary_ee"/>
      <sheetName val="ee_unit type"/>
      <sheetName val="ee_build "/>
      <sheetName val="FS"/>
      <sheetName val="GEN SA"/>
      <sheetName val="Sch_1"/>
      <sheetName val="Sch_2"/>
      <sheetName val="Sch_3"/>
      <sheetName val="Sch_4"/>
      <sheetName val="ปกนำส่ง"/>
      <sheetName val="letter"/>
      <sheetName val="งานฐานราก+เสาเข็ม"/>
      <sheetName val="SAN_REDUCED_11"/>
      <sheetName val="FACTOR_(%)1"/>
      <sheetName val="TOTAL_BOQ-SN&amp;FP1"/>
      <sheetName val="TOTAL_BOQ-AC1"/>
      <sheetName val="TOTAL_BOQ-EE1"/>
      <sheetName val="Duct_Bank1"/>
      <sheetName val="ราคา_LC_-_CU1"/>
      <sheetName val="HV_-LV1"/>
      <sheetName val="DP_to_LC1"/>
      <sheetName val="FIRE_ALARM1"/>
      <sheetName val="LIGHTNING_PROTECTION1"/>
      <sheetName val="Struc__1"/>
      <sheetName val="BK_Unit_Rate1"/>
      <sheetName val="Main_Sum_(Hotel_&amp;_Residences)"/>
      <sheetName val="Factor_F_Data"/>
      <sheetName val="ใบปะหน้า"/>
      <sheetName val="เซ็นสัญญา"/>
      <sheetName val="เบิกงวดที่.1"/>
      <sheetName val="เบิกงวดที่.1 (แก้ไข)"/>
      <sheetName val="ถอดแบบ (2)"/>
      <sheetName val="upa"/>
      <sheetName val="Unit rate Architecture"/>
      <sheetName val="SH-B"/>
      <sheetName val="SH-E"/>
      <sheetName val="SH-C"/>
      <sheetName val="S0"/>
      <sheetName val="SAN_REDUCED_12"/>
      <sheetName val="ประมาณการประตูหน้าต่าง_"/>
      <sheetName val="General_Data"/>
      <sheetName val="S3_Architectural"/>
      <sheetName val="escon"/>
      <sheetName val="11"/>
      <sheetName val="12"/>
      <sheetName val="14"/>
      <sheetName val="15"/>
      <sheetName val="16"/>
      <sheetName val="18"/>
      <sheetName val="19"/>
      <sheetName val="21"/>
      <sheetName val="26"/>
      <sheetName val="28"/>
      <sheetName val="13"/>
      <sheetName val="17"/>
      <sheetName val="22"/>
      <sheetName val="23"/>
      <sheetName val="24"/>
      <sheetName val="25"/>
      <sheetName val="29"/>
      <sheetName val="8"/>
      <sheetName val="5"/>
      <sheetName val="4"/>
      <sheetName val="9"/>
      <sheetName val="1"/>
      <sheetName val="7"/>
      <sheetName val="6"/>
      <sheetName val="10"/>
      <sheetName val="3"/>
      <sheetName val="2"/>
      <sheetName val="20"/>
      <sheetName val="u_rates"/>
      <sheetName val="Master01"/>
      <sheetName val="10 ข้อมูลวัสดุ-ค่าดำเนิน"/>
      <sheetName val="COLUMN"/>
      <sheetName val="공통가설"/>
      <sheetName val="SAN_REDUCED_13"/>
      <sheetName val="FACTOR_(%)2"/>
      <sheetName val="TOTAL_BOQ-SN&amp;FP2"/>
      <sheetName val="TOTAL_BOQ-AC2"/>
      <sheetName val="TOTAL_BOQ-EE2"/>
      <sheetName val="Duct_Bank2"/>
      <sheetName val="ราคา_LC_-_CU2"/>
      <sheetName val="HV_-LV2"/>
      <sheetName val="DP_to_LC2"/>
      <sheetName val="FIRE_ALARM2"/>
      <sheetName val="LIGHTNING_PROTECTION2"/>
      <sheetName val="Struc__2"/>
      <sheetName val="BK_Unit_Rate2"/>
      <sheetName val="Main_Sum_(Hotel_&amp;_Residences)1"/>
      <sheetName val="Factor_F_Data1"/>
      <sheetName val="ประมาณการประตูหน้าต่าง_1"/>
      <sheetName val="General_Data1"/>
      <sheetName val="S3_Architectural1"/>
      <sheetName val="D"/>
      <sheetName val="FlatBottomClarifier (Not used)"/>
      <sheetName val="CA"/>
      <sheetName val="Cert1"/>
      <sheetName val="ชร.181-2562"/>
      <sheetName val="REP-L"/>
      <sheetName val="Detail"/>
      <sheetName val="Bill No. 2 - Carpark"/>
      <sheetName val="SH-A"/>
      <sheetName val="Book 1 Summary"/>
      <sheetName val="SUMMARY"/>
      <sheetName val="SAN_REDUCED_14"/>
      <sheetName val="FACTOR_(%)3"/>
      <sheetName val="TOTAL_BOQ-SN&amp;FP3"/>
      <sheetName val="TOTAL_BOQ-AC3"/>
      <sheetName val="TOTAL_BOQ-EE3"/>
      <sheetName val="Duct_Bank3"/>
      <sheetName val="ราคา_LC_-_CU3"/>
      <sheetName val="HV_-LV3"/>
      <sheetName val="DP_to_LC3"/>
      <sheetName val="FIRE_ALARM3"/>
      <sheetName val="LIGHTNING_PROTECTION3"/>
      <sheetName val="Struc__3"/>
      <sheetName val="BK_Unit_Rate3"/>
      <sheetName val="Main_Sum_(Hotel_&amp;_Residences)2"/>
      <sheetName val="Factor_F_Data2"/>
      <sheetName val="ประมาณการประตูหน้าต่าง_2"/>
      <sheetName val="General_Data2"/>
      <sheetName val="S3_Architectural2"/>
      <sheetName val="EXP__SPI&amp;ICT"/>
      <sheetName val="ee_unit_type"/>
      <sheetName val="ee_build_"/>
      <sheetName val="TYPE SD150"/>
      <sheetName val="List"/>
      <sheetName val="CER"/>
      <sheetName val="Gen"/>
      <sheetName val="L36"/>
      <sheetName val="L37"/>
      <sheetName val="PC RATE"/>
      <sheetName val="DO"/>
      <sheetName val="BM"/>
      <sheetName val="PCR-Building A"/>
      <sheetName val="PCR-Building B"/>
      <sheetName val="PCR-Building C"/>
      <sheetName val="PCR-Building D"/>
      <sheetName val="P2m"/>
      <sheetName val="footing"/>
      <sheetName val="opstat"/>
      <sheetName val="costs"/>
      <sheetName val="Eq. Mobilization"/>
      <sheetName val="Office Space"/>
      <sheetName val="3.1_Work Issue"/>
      <sheetName val="2.1_Milestone"/>
      <sheetName val="Setting"/>
      <sheetName val="Sheet4"/>
      <sheetName val="RAB AR&amp;STR"/>
      <sheetName val="Department"/>
      <sheetName val="Attribute"/>
      <sheetName val="Class(ห้ามลบ)"/>
      <sheetName val="Class_Sub(ห้ามลบ)"/>
      <sheetName val="Compare Adj Bank Fee"/>
      <sheetName val="Job B (เครม)"/>
      <sheetName val="Job G"/>
      <sheetName val="Total"/>
      <sheetName val="CODN9"/>
      <sheetName val="รวมราคาทั้งสิ้น"/>
      <sheetName val="เบิกงวดที่_1"/>
      <sheetName val="เบิกงวดที่_1_(แก้ไข)"/>
      <sheetName val="ถอดแบบ_(2)"/>
      <sheetName val="Sch_31"/>
      <sheetName val="GEN_SA"/>
      <sheetName val="Unit_rate_Architecture"/>
      <sheetName val="10_ข้อมูลวัสดุ-ค่าดำเนิน"/>
      <sheetName val="Bill_No__2_-_Carpark"/>
      <sheetName val="Book_1_Summary"/>
    </sheetNames>
    <sheetDataSet>
      <sheetData sheetId="0">
        <row r="6">
          <cell r="K6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6">
          <cell r="K6">
            <v>3</v>
          </cell>
        </row>
      </sheetData>
      <sheetData sheetId="47">
        <row r="6">
          <cell r="K6">
            <v>3</v>
          </cell>
        </row>
      </sheetData>
      <sheetData sheetId="48">
        <row r="6">
          <cell r="K6">
            <v>3</v>
          </cell>
        </row>
      </sheetData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>
        <row r="6">
          <cell r="K6">
            <v>3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6">
          <cell r="K6">
            <v>3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>
        <row r="6">
          <cell r="K6">
            <v>3</v>
          </cell>
        </row>
      </sheetData>
      <sheetData sheetId="76">
        <row r="6">
          <cell r="K6">
            <v>3</v>
          </cell>
        </row>
      </sheetData>
      <sheetData sheetId="77">
        <row r="6">
          <cell r="K6">
            <v>3</v>
          </cell>
        </row>
      </sheetData>
      <sheetData sheetId="78">
        <row r="6">
          <cell r="K6">
            <v>3</v>
          </cell>
        </row>
      </sheetData>
      <sheetData sheetId="79">
        <row r="6">
          <cell r="K6">
            <v>3</v>
          </cell>
        </row>
      </sheetData>
      <sheetData sheetId="80">
        <row r="6">
          <cell r="K6">
            <v>3</v>
          </cell>
        </row>
      </sheetData>
      <sheetData sheetId="81"/>
      <sheetData sheetId="82">
        <row r="6">
          <cell r="K6">
            <v>3</v>
          </cell>
        </row>
      </sheetData>
      <sheetData sheetId="83">
        <row r="6">
          <cell r="K6">
            <v>3</v>
          </cell>
        </row>
      </sheetData>
      <sheetData sheetId="84">
        <row r="6">
          <cell r="K6">
            <v>3</v>
          </cell>
        </row>
      </sheetData>
      <sheetData sheetId="85">
        <row r="6">
          <cell r="K6">
            <v>3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6">
          <cell r="K6">
            <v>3</v>
          </cell>
        </row>
      </sheetData>
      <sheetData sheetId="93" refreshError="1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6">
          <cell r="K6">
            <v>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"/>
      <sheetName val="CRP11"/>
      <sheetName val="CT-St11"/>
      <sheetName val="CTTS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81"/>
      <sheetName val="VAP81(Y)"/>
      <sheetName val="VP-SP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/>
      <sheetData sheetId="1"/>
      <sheetData sheetId="2"/>
      <sheetData sheetId="3"/>
      <sheetData sheetId="4">
        <row r="2">
          <cell r="K2">
            <v>3403.2400000000002</v>
          </cell>
        </row>
      </sheetData>
      <sheetData sheetId="5">
        <row r="2">
          <cell r="I2" t="str">
            <v>SH - 2106C</v>
          </cell>
          <cell r="J2">
            <v>133</v>
          </cell>
          <cell r="M2">
            <v>14100</v>
          </cell>
        </row>
        <row r="3">
          <cell r="I3" t="str">
            <v>SH - 2107C</v>
          </cell>
          <cell r="J3">
            <v>144</v>
          </cell>
          <cell r="M3">
            <v>14227</v>
          </cell>
        </row>
        <row r="4">
          <cell r="I4" t="str">
            <v>SH - 2108</v>
          </cell>
          <cell r="J4">
            <v>169</v>
          </cell>
          <cell r="M4">
            <v>14189</v>
          </cell>
        </row>
        <row r="6">
          <cell r="H6">
            <v>64715.578096167177</v>
          </cell>
          <cell r="J6">
            <v>1000000</v>
          </cell>
          <cell r="K6">
            <v>15000</v>
          </cell>
        </row>
        <row r="9">
          <cell r="M9">
            <v>5350846.7847345471</v>
          </cell>
        </row>
        <row r="10">
          <cell r="M10">
            <v>5519288.3530988116</v>
          </cell>
        </row>
        <row r="11">
          <cell r="M11">
            <v>5519288.3530988116</v>
          </cell>
        </row>
        <row r="12">
          <cell r="M12">
            <v>5788833.9413382541</v>
          </cell>
        </row>
        <row r="13">
          <cell r="M13">
            <v>5876370.5044251941</v>
          </cell>
        </row>
        <row r="14">
          <cell r="M14">
            <v>5431088.6342309099</v>
          </cell>
        </row>
        <row r="15">
          <cell r="M15">
            <v>7260815.5883804839</v>
          </cell>
        </row>
        <row r="16">
          <cell r="M16">
            <v>5230815.5883804839</v>
          </cell>
        </row>
        <row r="17">
          <cell r="M17">
            <v>5230815.5883804839</v>
          </cell>
        </row>
        <row r="18">
          <cell r="M18">
            <v>6132348.6358763995</v>
          </cell>
        </row>
        <row r="19">
          <cell r="M19">
            <v>9032498.7694549896</v>
          </cell>
        </row>
        <row r="20">
          <cell r="M20">
            <v>8044396.6558220992</v>
          </cell>
        </row>
        <row r="21">
          <cell r="M21">
            <v>8234506.8265417656</v>
          </cell>
        </row>
        <row r="22">
          <cell r="M22">
            <v>10758112.274079993</v>
          </cell>
        </row>
        <row r="23">
          <cell r="M23">
            <v>7748629.1775131924</v>
          </cell>
        </row>
        <row r="24">
          <cell r="M24">
            <v>5664160.6545174597</v>
          </cell>
        </row>
        <row r="25">
          <cell r="M25">
            <v>5300446.9453814598</v>
          </cell>
        </row>
        <row r="26">
          <cell r="M26">
            <v>5300446.9453814598</v>
          </cell>
        </row>
        <row r="27">
          <cell r="M27">
            <v>5664160.6545174597</v>
          </cell>
        </row>
        <row r="28">
          <cell r="M28">
            <v>5664160.6545174597</v>
          </cell>
        </row>
        <row r="29">
          <cell r="M29">
            <v>5300446.9453814598</v>
          </cell>
        </row>
        <row r="30">
          <cell r="M30">
            <v>7180304.6732290406</v>
          </cell>
        </row>
        <row r="31">
          <cell r="M31">
            <v>5715066.6853586584</v>
          </cell>
        </row>
        <row r="32">
          <cell r="M32">
            <v>6325326.9681362463</v>
          </cell>
        </row>
        <row r="33">
          <cell r="M33">
            <v>7132557.4569998002</v>
          </cell>
        </row>
        <row r="34">
          <cell r="M34">
            <v>6075980.3944946583</v>
          </cell>
        </row>
        <row r="35">
          <cell r="M35">
            <v>5230815.5883804839</v>
          </cell>
        </row>
        <row r="36">
          <cell r="M36">
            <v>6058738.3441896541</v>
          </cell>
        </row>
        <row r="37">
          <cell r="M37">
            <v>7910439.1880678404</v>
          </cell>
        </row>
        <row r="38">
          <cell r="M38">
            <v>7464135.3474806361</v>
          </cell>
        </row>
        <row r="39">
          <cell r="M39">
            <v>10280557.949224856</v>
          </cell>
        </row>
        <row r="40">
          <cell r="M40">
            <v>7706187.2075316459</v>
          </cell>
        </row>
        <row r="41">
          <cell r="M41">
            <v>7547029.8201008448</v>
          </cell>
        </row>
        <row r="42">
          <cell r="M42">
            <v>5847550.4646748388</v>
          </cell>
        </row>
        <row r="43">
          <cell r="M43">
            <v>5230815.5883804839</v>
          </cell>
        </row>
        <row r="44">
          <cell r="M44">
            <v>5212247.2265135571</v>
          </cell>
        </row>
        <row r="45">
          <cell r="M45">
            <v>5452309.6192216827</v>
          </cell>
        </row>
        <row r="46">
          <cell r="M46">
            <v>6301812.1746335849</v>
          </cell>
        </row>
        <row r="47">
          <cell r="M47">
            <v>5984160.5555529427</v>
          </cell>
        </row>
        <row r="48">
          <cell r="M48">
            <v>7058284.0095320931</v>
          </cell>
        </row>
        <row r="49">
          <cell r="M49">
            <v>6575506.600991996</v>
          </cell>
        </row>
        <row r="50">
          <cell r="M50">
            <v>6644474.8022120092</v>
          </cell>
        </row>
        <row r="51">
          <cell r="M51">
            <v>7383230.3422033116</v>
          </cell>
        </row>
        <row r="52">
          <cell r="M52">
            <v>6908904.0553825172</v>
          </cell>
        </row>
        <row r="53">
          <cell r="M53">
            <v>5844897.8415509928</v>
          </cell>
        </row>
        <row r="54">
          <cell r="M54">
            <v>5230815.5883804839</v>
          </cell>
        </row>
        <row r="55">
          <cell r="M55">
            <v>6174790.605857946</v>
          </cell>
        </row>
        <row r="56">
          <cell r="M56">
            <v>6816232.1494810823</v>
          </cell>
        </row>
        <row r="57">
          <cell r="M57">
            <v>6943558.0594257228</v>
          </cell>
        </row>
        <row r="58">
          <cell r="M58">
            <v>6174790.605857946</v>
          </cell>
        </row>
        <row r="59">
          <cell r="M59">
            <v>5230815.5883804839</v>
          </cell>
        </row>
        <row r="60">
          <cell r="M60">
            <v>11333868.023518765</v>
          </cell>
        </row>
      </sheetData>
      <sheetData sheetId="6">
        <row r="3">
          <cell r="F3">
            <v>114</v>
          </cell>
          <cell r="G3">
            <v>89</v>
          </cell>
          <cell r="I3">
            <v>800</v>
          </cell>
          <cell r="J3">
            <v>400</v>
          </cell>
        </row>
        <row r="4">
          <cell r="F4">
            <v>121</v>
          </cell>
          <cell r="G4">
            <v>96</v>
          </cell>
        </row>
        <row r="5">
          <cell r="F5">
            <v>138</v>
          </cell>
          <cell r="G5">
            <v>114</v>
          </cell>
        </row>
      </sheetData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BS"/>
      <sheetName val="PL"/>
      <sheetName val="Equity"/>
      <sheetName val="Cos"/>
      <sheetName val="SA"/>
      <sheetName val="หมายเหตุ "/>
      <sheetName val="ฐานกำไร "/>
      <sheetName val="adj"/>
      <sheetName val="ปก"/>
      <sheetName val="W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anu"/>
      <sheetName val="VAP81(Y)"/>
      <sheetName val="Total-PD2"/>
      <sheetName val="V180TW"/>
      <sheetName val="BBTW"/>
      <sheetName val="LBBPR9"/>
      <sheetName val="GBBPR9"/>
      <sheetName val="Compair2010-2012"/>
      <sheetName val="Tota_ALL2012"/>
      <sheetName val="สรุป(ไม่รวมSupport)"/>
      <sheetName val="ALL-PDL"/>
      <sheetName val="ALL-PDH(TR)"/>
      <sheetName val="ALL-PDH(SALE) "/>
      <sheetName val="ALL-SUPORT"/>
      <sheetName val="Total-ALL"/>
      <sheetName val="Total-Support"/>
      <sheetName val="BD"/>
      <sheetName val="OS"/>
      <sheetName val="PDV"/>
      <sheetName val="PDD"/>
      <sheetName val="Total-CM"/>
      <sheetName val="CRM"/>
      <sheetName val="CCM"/>
      <sheetName val="Total-PDS"/>
      <sheetName val="Total-PDH3"/>
      <sheetName val="Total-PDH2"/>
      <sheetName val="Total-PD5"/>
      <sheetName val="V180"/>
      <sheetName val="SAnto"/>
      <sheetName val="GBBV"/>
      <sheetName val="GBBR"/>
      <sheetName val="ChaAM"/>
      <sheetName val="BB5-1"/>
      <sheetName val="BB5-2"/>
      <sheetName val="Total-PD4"/>
      <sheetName val="GBBSP"/>
      <sheetName val="GDP"/>
      <sheetName val="LBBPP"/>
      <sheetName val="Total-PD3"/>
      <sheetName val="VPJ"/>
      <sheetName val="BBJ"/>
      <sheetName val="LBBRB"/>
      <sheetName val="WPRR2"/>
      <sheetName val="BBR3"/>
      <sheetName val="GBBRR2"/>
      <sheetName val="LBBRT"/>
      <sheetName val="LBBR23"/>
      <sheetName val="GBBRT"/>
      <sheetName val="Chamber"/>
      <sheetName val="Total-PD1"/>
      <sheetName val="LBBP81"/>
      <sheetName val="WP81"/>
      <sheetName val="LBBRJ"/>
      <sheetName val="BBSP"/>
      <sheetName val="BA-RS3"/>
      <sheetName val="VP_PR2"/>
      <sheetName val="LBBP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I8">
            <v>2012</v>
          </cell>
        </row>
      </sheetData>
      <sheetData sheetId="16">
        <row r="9">
          <cell r="A9">
            <v>4101001</v>
          </cell>
        </row>
      </sheetData>
      <sheetData sheetId="17">
        <row r="9">
          <cell r="A9">
            <v>4101001</v>
          </cell>
        </row>
      </sheetData>
      <sheetData sheetId="18">
        <row r="9">
          <cell r="A9">
            <v>4101001</v>
          </cell>
        </row>
      </sheetData>
      <sheetData sheetId="19">
        <row r="9">
          <cell r="A9">
            <v>4101001</v>
          </cell>
        </row>
      </sheetData>
      <sheetData sheetId="20">
        <row r="8">
          <cell r="I8">
            <v>2012</v>
          </cell>
        </row>
      </sheetData>
      <sheetData sheetId="21">
        <row r="9">
          <cell r="A9">
            <v>4101001</v>
          </cell>
        </row>
      </sheetData>
      <sheetData sheetId="22">
        <row r="9">
          <cell r="A9">
            <v>4101001</v>
          </cell>
        </row>
      </sheetData>
      <sheetData sheetId="23"/>
      <sheetData sheetId="24"/>
      <sheetData sheetId="25"/>
      <sheetData sheetId="26">
        <row r="8">
          <cell r="K8">
            <v>2012</v>
          </cell>
        </row>
      </sheetData>
      <sheetData sheetId="27">
        <row r="9">
          <cell r="A9">
            <v>4101001</v>
          </cell>
        </row>
      </sheetData>
      <sheetData sheetId="28">
        <row r="9">
          <cell r="A9">
            <v>4101001</v>
          </cell>
        </row>
      </sheetData>
      <sheetData sheetId="29">
        <row r="9">
          <cell r="A9">
            <v>4101001</v>
          </cell>
        </row>
      </sheetData>
      <sheetData sheetId="30">
        <row r="9">
          <cell r="A9">
            <v>4101001</v>
          </cell>
        </row>
      </sheetData>
      <sheetData sheetId="31">
        <row r="9">
          <cell r="A9">
            <v>4101001</v>
          </cell>
        </row>
      </sheetData>
      <sheetData sheetId="32">
        <row r="9">
          <cell r="A9">
            <v>4101001</v>
          </cell>
        </row>
      </sheetData>
      <sheetData sheetId="33">
        <row r="9">
          <cell r="A9">
            <v>4101001</v>
          </cell>
        </row>
      </sheetData>
      <sheetData sheetId="34"/>
      <sheetData sheetId="35">
        <row r="9">
          <cell r="A9">
            <v>4101001</v>
          </cell>
        </row>
      </sheetData>
      <sheetData sheetId="36">
        <row r="9">
          <cell r="A9">
            <v>4101001</v>
          </cell>
        </row>
      </sheetData>
      <sheetData sheetId="37">
        <row r="9">
          <cell r="A9">
            <v>4101001</v>
          </cell>
        </row>
      </sheetData>
      <sheetData sheetId="38">
        <row r="8">
          <cell r="K8">
            <v>2012</v>
          </cell>
        </row>
      </sheetData>
      <sheetData sheetId="39"/>
      <sheetData sheetId="40"/>
      <sheetData sheetId="41"/>
      <sheetData sheetId="42">
        <row r="9">
          <cell r="A9">
            <v>4101001</v>
          </cell>
          <cell r="F9">
            <v>1042958.38</v>
          </cell>
        </row>
        <row r="10">
          <cell r="F10">
            <v>0</v>
          </cell>
          <cell r="G10">
            <v>0</v>
          </cell>
        </row>
        <row r="11">
          <cell r="F11">
            <v>111279.32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478022.58</v>
          </cell>
        </row>
        <row r="15">
          <cell r="F15">
            <v>0</v>
          </cell>
        </row>
        <row r="16">
          <cell r="F16">
            <v>53032.25</v>
          </cell>
        </row>
        <row r="17">
          <cell r="F17">
            <v>1685292.53</v>
          </cell>
          <cell r="G17">
            <v>0</v>
          </cell>
        </row>
        <row r="18">
          <cell r="F18">
            <v>3230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44099.18</v>
          </cell>
          <cell r="G21">
            <v>48000</v>
          </cell>
        </row>
        <row r="22">
          <cell r="F22">
            <v>0</v>
          </cell>
        </row>
        <row r="23">
          <cell r="F23">
            <v>24472.86</v>
          </cell>
        </row>
        <row r="24">
          <cell r="F24">
            <v>26754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98556.040000000008</v>
          </cell>
          <cell r="G28">
            <v>48000</v>
          </cell>
        </row>
        <row r="29">
          <cell r="F29">
            <v>0</v>
          </cell>
        </row>
        <row r="30">
          <cell r="F30">
            <v>143234.38</v>
          </cell>
          <cell r="G30">
            <v>180000</v>
          </cell>
        </row>
        <row r="31">
          <cell r="F31">
            <v>5000</v>
          </cell>
          <cell r="G31">
            <v>60000</v>
          </cell>
        </row>
        <row r="32">
          <cell r="F32">
            <v>0</v>
          </cell>
        </row>
        <row r="33">
          <cell r="F33">
            <v>3260</v>
          </cell>
          <cell r="G33">
            <v>12000</v>
          </cell>
        </row>
        <row r="34">
          <cell r="F34">
            <v>151494.38</v>
          </cell>
          <cell r="G34">
            <v>252000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1935342.9500000002</v>
          </cell>
          <cell r="G46">
            <v>300000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4400200.34</v>
          </cell>
          <cell r="G50">
            <v>500000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438374.61</v>
          </cell>
          <cell r="G55">
            <v>300000</v>
          </cell>
        </row>
        <row r="56">
          <cell r="F56">
            <v>570687.15</v>
          </cell>
          <cell r="G56">
            <v>200000</v>
          </cell>
        </row>
        <row r="57">
          <cell r="F57">
            <v>5409262.1000000006</v>
          </cell>
          <cell r="G57">
            <v>1000000</v>
          </cell>
        </row>
        <row r="58">
          <cell r="F58">
            <v>0</v>
          </cell>
        </row>
        <row r="59">
          <cell r="F59">
            <v>128282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805581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933863</v>
          </cell>
          <cell r="G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379558.82999999996</v>
          </cell>
          <cell r="G80">
            <v>90000</v>
          </cell>
        </row>
        <row r="81">
          <cell r="F81">
            <v>0</v>
          </cell>
        </row>
        <row r="82">
          <cell r="F82">
            <v>379558.82999999996</v>
          </cell>
          <cell r="G82">
            <v>90000</v>
          </cell>
        </row>
        <row r="83"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F86">
            <v>53202.9</v>
          </cell>
          <cell r="G86">
            <v>18000</v>
          </cell>
        </row>
        <row r="87">
          <cell r="F87">
            <v>0</v>
          </cell>
          <cell r="G87">
            <v>0</v>
          </cell>
        </row>
        <row r="88">
          <cell r="F88">
            <v>0</v>
          </cell>
          <cell r="G88">
            <v>50000</v>
          </cell>
        </row>
        <row r="90">
          <cell r="F90">
            <v>53202.9</v>
          </cell>
          <cell r="G90">
            <v>68000</v>
          </cell>
        </row>
        <row r="91">
          <cell r="F91">
            <v>6775886.830000001</v>
          </cell>
          <cell r="G91">
            <v>1158000</v>
          </cell>
        </row>
        <row r="92">
          <cell r="F92">
            <v>15406.6</v>
          </cell>
          <cell r="G92">
            <v>36000</v>
          </cell>
        </row>
        <row r="93">
          <cell r="F93">
            <v>0</v>
          </cell>
        </row>
        <row r="94">
          <cell r="F94">
            <v>1250</v>
          </cell>
          <cell r="G94">
            <v>5000</v>
          </cell>
        </row>
        <row r="95">
          <cell r="F95">
            <v>0</v>
          </cell>
          <cell r="G95">
            <v>4200</v>
          </cell>
        </row>
        <row r="96">
          <cell r="F96">
            <v>0</v>
          </cell>
        </row>
        <row r="97">
          <cell r="F97">
            <v>0</v>
          </cell>
          <cell r="G97">
            <v>0</v>
          </cell>
        </row>
        <row r="98">
          <cell r="F98">
            <v>0</v>
          </cell>
          <cell r="G98">
            <v>0</v>
          </cell>
        </row>
        <row r="99">
          <cell r="F99">
            <v>16656.599999999999</v>
          </cell>
          <cell r="G99">
            <v>45200</v>
          </cell>
        </row>
        <row r="100">
          <cell r="F100">
            <v>24838.9</v>
          </cell>
          <cell r="G100">
            <v>10000</v>
          </cell>
        </row>
        <row r="101">
          <cell r="F101">
            <v>49330.71</v>
          </cell>
          <cell r="G101">
            <v>10000</v>
          </cell>
        </row>
        <row r="102">
          <cell r="F102">
            <v>12519</v>
          </cell>
          <cell r="G102">
            <v>0</v>
          </cell>
        </row>
        <row r="103">
          <cell r="F103">
            <v>86688.61</v>
          </cell>
          <cell r="G103">
            <v>20000</v>
          </cell>
        </row>
        <row r="104">
          <cell r="F104">
            <v>0</v>
          </cell>
        </row>
        <row r="105">
          <cell r="F105">
            <v>0</v>
          </cell>
          <cell r="G105">
            <v>0</v>
          </cell>
        </row>
        <row r="106">
          <cell r="F106">
            <v>0</v>
          </cell>
          <cell r="G106">
            <v>0</v>
          </cell>
        </row>
        <row r="107">
          <cell r="F107">
            <v>0</v>
          </cell>
          <cell r="G107">
            <v>0</v>
          </cell>
        </row>
        <row r="108">
          <cell r="F108">
            <v>0</v>
          </cell>
          <cell r="G108">
            <v>0</v>
          </cell>
        </row>
        <row r="109">
          <cell r="F109">
            <v>0</v>
          </cell>
          <cell r="G109">
            <v>500000</v>
          </cell>
        </row>
        <row r="110">
          <cell r="F110">
            <v>300</v>
          </cell>
          <cell r="G110">
            <v>0</v>
          </cell>
        </row>
        <row r="111">
          <cell r="F111">
            <v>300</v>
          </cell>
          <cell r="G111">
            <v>500000</v>
          </cell>
        </row>
        <row r="112">
          <cell r="F112">
            <v>0</v>
          </cell>
          <cell r="G112">
            <v>0</v>
          </cell>
        </row>
        <row r="113">
          <cell r="F113">
            <v>0</v>
          </cell>
          <cell r="G113">
            <v>0</v>
          </cell>
        </row>
        <row r="114">
          <cell r="F114">
            <v>68115.350000000006</v>
          </cell>
          <cell r="G114">
            <v>876000</v>
          </cell>
        </row>
        <row r="115">
          <cell r="F115">
            <v>0</v>
          </cell>
        </row>
        <row r="116">
          <cell r="F116">
            <v>0</v>
          </cell>
          <cell r="G116">
            <v>0</v>
          </cell>
        </row>
        <row r="117">
          <cell r="F117">
            <v>68115.350000000006</v>
          </cell>
          <cell r="G117">
            <v>876000</v>
          </cell>
        </row>
        <row r="118">
          <cell r="F118">
            <v>29000</v>
          </cell>
          <cell r="G118">
            <v>0</v>
          </cell>
        </row>
        <row r="119">
          <cell r="F119">
            <v>0</v>
          </cell>
          <cell r="G119">
            <v>0</v>
          </cell>
        </row>
        <row r="120">
          <cell r="F120">
            <v>0</v>
          </cell>
        </row>
        <row r="121">
          <cell r="F121">
            <v>29000</v>
          </cell>
          <cell r="G121">
            <v>0</v>
          </cell>
        </row>
        <row r="122">
          <cell r="F122">
            <v>335601.8</v>
          </cell>
          <cell r="G122">
            <v>627470</v>
          </cell>
        </row>
        <row r="123">
          <cell r="F123">
            <v>138142.89000000001</v>
          </cell>
          <cell r="G123">
            <v>180000</v>
          </cell>
        </row>
        <row r="124">
          <cell r="F124">
            <v>70751.3</v>
          </cell>
          <cell r="G124">
            <v>60000</v>
          </cell>
        </row>
        <row r="125">
          <cell r="F125">
            <v>0</v>
          </cell>
          <cell r="G125">
            <v>0</v>
          </cell>
        </row>
        <row r="126">
          <cell r="F126">
            <v>381709.73</v>
          </cell>
          <cell r="G126">
            <v>350000</v>
          </cell>
        </row>
        <row r="127">
          <cell r="F127">
            <v>851098.93</v>
          </cell>
          <cell r="G127">
            <v>1452420</v>
          </cell>
        </row>
        <row r="128">
          <cell r="F128">
            <v>105660</v>
          </cell>
          <cell r="G128">
            <v>111600</v>
          </cell>
        </row>
        <row r="129">
          <cell r="F129">
            <v>1882964.65</v>
          </cell>
          <cell r="G129">
            <v>2781490</v>
          </cell>
        </row>
        <row r="130">
          <cell r="F130">
            <v>0</v>
          </cell>
        </row>
        <row r="131">
          <cell r="F131">
            <v>0</v>
          </cell>
          <cell r="G131">
            <v>0</v>
          </cell>
        </row>
        <row r="132">
          <cell r="F132">
            <v>0</v>
          </cell>
        </row>
        <row r="133"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F135">
            <v>4340</v>
          </cell>
          <cell r="G135">
            <v>5000</v>
          </cell>
        </row>
        <row r="136">
          <cell r="F136">
            <v>0</v>
          </cell>
        </row>
        <row r="137">
          <cell r="F137">
            <v>0</v>
          </cell>
          <cell r="G137">
            <v>0</v>
          </cell>
        </row>
        <row r="138">
          <cell r="F138">
            <v>840</v>
          </cell>
          <cell r="G138">
            <v>1000</v>
          </cell>
        </row>
        <row r="139">
          <cell r="F139">
            <v>482660</v>
          </cell>
          <cell r="G139">
            <v>50000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5750580</v>
          </cell>
          <cell r="G145">
            <v>1980000</v>
          </cell>
        </row>
        <row r="146">
          <cell r="F146">
            <v>1151315</v>
          </cell>
          <cell r="G146">
            <v>600000</v>
          </cell>
        </row>
        <row r="147">
          <cell r="F147">
            <v>0</v>
          </cell>
        </row>
        <row r="148">
          <cell r="F148">
            <v>7389735</v>
          </cell>
          <cell r="G148">
            <v>2636000</v>
          </cell>
        </row>
        <row r="149">
          <cell r="F149">
            <v>0</v>
          </cell>
          <cell r="G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F154">
            <v>160</v>
          </cell>
          <cell r="G154">
            <v>40000</v>
          </cell>
        </row>
        <row r="156">
          <cell r="F156">
            <v>160</v>
          </cell>
          <cell r="G156">
            <v>40000</v>
          </cell>
        </row>
        <row r="157">
          <cell r="F157">
            <v>0</v>
          </cell>
          <cell r="G157">
            <v>20000</v>
          </cell>
        </row>
        <row r="158">
          <cell r="F158">
            <v>0</v>
          </cell>
          <cell r="G158">
            <v>5000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1500</v>
          </cell>
        </row>
        <row r="163">
          <cell r="F163">
            <v>1500</v>
          </cell>
          <cell r="G163">
            <v>25000</v>
          </cell>
        </row>
        <row r="164">
          <cell r="F164">
            <v>9475120.209999999</v>
          </cell>
          <cell r="G164">
            <v>6923690</v>
          </cell>
        </row>
        <row r="165">
          <cell r="F165">
            <v>0</v>
          </cell>
          <cell r="G165">
            <v>0</v>
          </cell>
        </row>
        <row r="166">
          <cell r="F166">
            <v>0</v>
          </cell>
          <cell r="G166">
            <v>1500</v>
          </cell>
        </row>
        <row r="167">
          <cell r="F167">
            <v>0</v>
          </cell>
        </row>
        <row r="168">
          <cell r="F168">
            <v>446.48</v>
          </cell>
          <cell r="G168">
            <v>20000</v>
          </cell>
        </row>
        <row r="169">
          <cell r="F169">
            <v>0</v>
          </cell>
          <cell r="G169">
            <v>870000</v>
          </cell>
        </row>
        <row r="170">
          <cell r="F170">
            <v>0</v>
          </cell>
          <cell r="G170">
            <v>20000</v>
          </cell>
        </row>
        <row r="171">
          <cell r="F171">
            <v>0</v>
          </cell>
          <cell r="G171">
            <v>35000</v>
          </cell>
        </row>
        <row r="172">
          <cell r="F172">
            <v>0</v>
          </cell>
          <cell r="G172">
            <v>15000</v>
          </cell>
        </row>
        <row r="173">
          <cell r="F173">
            <v>446.48</v>
          </cell>
          <cell r="G173">
            <v>961500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7283.16</v>
          </cell>
        </row>
        <row r="177">
          <cell r="F177">
            <v>13626.28</v>
          </cell>
        </row>
        <row r="178">
          <cell r="F178">
            <v>21997.78</v>
          </cell>
        </row>
        <row r="179">
          <cell r="F179">
            <v>0</v>
          </cell>
        </row>
        <row r="180">
          <cell r="F180">
            <v>42907.22</v>
          </cell>
          <cell r="G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17417.5</v>
          </cell>
        </row>
        <row r="185">
          <cell r="F185">
            <v>17417.5</v>
          </cell>
          <cell r="G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</sheetData>
      <sheetData sheetId="43">
        <row r="9">
          <cell r="A9">
            <v>4101001</v>
          </cell>
          <cell r="F9">
            <v>1985437.09</v>
          </cell>
        </row>
        <row r="10">
          <cell r="F10">
            <v>0</v>
          </cell>
          <cell r="G10">
            <v>0</v>
          </cell>
        </row>
        <row r="11">
          <cell r="F11">
            <v>127160.89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909992</v>
          </cell>
        </row>
        <row r="15">
          <cell r="F15">
            <v>0</v>
          </cell>
        </row>
        <row r="16">
          <cell r="F16">
            <v>110532.25</v>
          </cell>
        </row>
        <row r="17">
          <cell r="F17">
            <v>3133122.23</v>
          </cell>
          <cell r="G17">
            <v>0</v>
          </cell>
        </row>
        <row r="18">
          <cell r="F18">
            <v>4836.03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154956.97999999998</v>
          </cell>
          <cell r="G21">
            <v>153200</v>
          </cell>
        </row>
        <row r="22">
          <cell r="F22">
            <v>0</v>
          </cell>
        </row>
        <row r="23">
          <cell r="F23">
            <v>61749.3</v>
          </cell>
        </row>
        <row r="24">
          <cell r="F24">
            <v>45594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4000</v>
          </cell>
        </row>
        <row r="28">
          <cell r="F28">
            <v>271136.31</v>
          </cell>
          <cell r="G28">
            <v>153200</v>
          </cell>
        </row>
        <row r="29">
          <cell r="F29">
            <v>0</v>
          </cell>
        </row>
        <row r="30">
          <cell r="F30">
            <v>283000.76</v>
          </cell>
          <cell r="G30">
            <v>200000</v>
          </cell>
        </row>
        <row r="31">
          <cell r="F31">
            <v>14240.2</v>
          </cell>
          <cell r="G31">
            <v>12000</v>
          </cell>
        </row>
        <row r="32">
          <cell r="F32">
            <v>0</v>
          </cell>
        </row>
        <row r="33">
          <cell r="F33">
            <v>3880</v>
          </cell>
          <cell r="G33">
            <v>12000</v>
          </cell>
        </row>
        <row r="34">
          <cell r="F34">
            <v>301120.96000000002</v>
          </cell>
          <cell r="G34">
            <v>224000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3705379.5</v>
          </cell>
          <cell r="G46">
            <v>377200</v>
          </cell>
        </row>
        <row r="47">
          <cell r="F47">
            <v>0</v>
          </cell>
          <cell r="G47">
            <v>0</v>
          </cell>
        </row>
        <row r="48">
          <cell r="F48">
            <v>0</v>
          </cell>
          <cell r="G48">
            <v>0</v>
          </cell>
        </row>
        <row r="49">
          <cell r="F49">
            <v>0</v>
          </cell>
          <cell r="G49">
            <v>0</v>
          </cell>
        </row>
        <row r="50">
          <cell r="F50">
            <v>11748274.310000001</v>
          </cell>
          <cell r="G50">
            <v>0</v>
          </cell>
        </row>
        <row r="51">
          <cell r="F51">
            <v>0</v>
          </cell>
          <cell r="G51">
            <v>0</v>
          </cell>
        </row>
        <row r="52">
          <cell r="F52">
            <v>106465</v>
          </cell>
          <cell r="G52">
            <v>0</v>
          </cell>
        </row>
        <row r="53">
          <cell r="F53">
            <v>0</v>
          </cell>
          <cell r="G53">
            <v>0</v>
          </cell>
        </row>
        <row r="54">
          <cell r="F54">
            <v>0</v>
          </cell>
          <cell r="G54">
            <v>0</v>
          </cell>
        </row>
        <row r="55">
          <cell r="F55">
            <v>625133.44999999995</v>
          </cell>
          <cell r="G55">
            <v>0</v>
          </cell>
        </row>
        <row r="56">
          <cell r="F56">
            <v>755118.36</v>
          </cell>
          <cell r="G56">
            <v>0</v>
          </cell>
        </row>
        <row r="57">
          <cell r="F57">
            <v>13234991.119999999</v>
          </cell>
          <cell r="G57">
            <v>0</v>
          </cell>
        </row>
        <row r="58">
          <cell r="F58">
            <v>0</v>
          </cell>
          <cell r="G58">
            <v>0</v>
          </cell>
        </row>
        <row r="59">
          <cell r="F59">
            <v>203785</v>
          </cell>
          <cell r="G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  <cell r="G63">
            <v>0</v>
          </cell>
        </row>
        <row r="64">
          <cell r="F64">
            <v>6051138.4000000004</v>
          </cell>
          <cell r="G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6254923.4000000004</v>
          </cell>
          <cell r="G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  <cell r="G72">
            <v>0</v>
          </cell>
        </row>
        <row r="73">
          <cell r="F73">
            <v>0</v>
          </cell>
          <cell r="G73">
            <v>0</v>
          </cell>
        </row>
        <row r="74">
          <cell r="F74">
            <v>0</v>
          </cell>
          <cell r="G74">
            <v>0</v>
          </cell>
        </row>
        <row r="75">
          <cell r="F75">
            <v>0</v>
          </cell>
          <cell r="G75">
            <v>0</v>
          </cell>
        </row>
        <row r="76">
          <cell r="F76">
            <v>0</v>
          </cell>
          <cell r="G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1259060.1299999999</v>
          </cell>
          <cell r="G80">
            <v>700000</v>
          </cell>
        </row>
        <row r="81">
          <cell r="F81">
            <v>0</v>
          </cell>
        </row>
        <row r="82">
          <cell r="F82">
            <v>1259060.1299999999</v>
          </cell>
          <cell r="G82">
            <v>700000</v>
          </cell>
        </row>
        <row r="83"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F86">
            <v>58540.84</v>
          </cell>
          <cell r="G86">
            <v>18000</v>
          </cell>
        </row>
        <row r="87">
          <cell r="F87">
            <v>0</v>
          </cell>
          <cell r="G87">
            <v>0</v>
          </cell>
        </row>
        <row r="88">
          <cell r="F88">
            <v>0</v>
          </cell>
          <cell r="G88">
            <v>50000</v>
          </cell>
        </row>
        <row r="90">
          <cell r="F90">
            <v>58540.84</v>
          </cell>
          <cell r="G90">
            <v>68000</v>
          </cell>
        </row>
        <row r="91">
          <cell r="F91">
            <v>20807515.489999998</v>
          </cell>
          <cell r="G91">
            <v>768000</v>
          </cell>
        </row>
        <row r="92">
          <cell r="F92">
            <v>129952.7</v>
          </cell>
          <cell r="G92">
            <v>130000</v>
          </cell>
        </row>
        <row r="93">
          <cell r="F93">
            <v>0</v>
          </cell>
        </row>
        <row r="94">
          <cell r="F94">
            <v>3680</v>
          </cell>
          <cell r="G94">
            <v>12000</v>
          </cell>
        </row>
        <row r="95">
          <cell r="F95">
            <v>1350</v>
          </cell>
          <cell r="G95">
            <v>5400</v>
          </cell>
        </row>
        <row r="96">
          <cell r="F96">
            <v>0</v>
          </cell>
        </row>
        <row r="97">
          <cell r="F97">
            <v>1600</v>
          </cell>
          <cell r="G97">
            <v>3200</v>
          </cell>
        </row>
        <row r="98">
          <cell r="F98">
            <v>1000</v>
          </cell>
          <cell r="G98">
            <v>1000</v>
          </cell>
        </row>
        <row r="99">
          <cell r="F99">
            <v>137582.70000000001</v>
          </cell>
          <cell r="G99">
            <v>151600</v>
          </cell>
        </row>
        <row r="100">
          <cell r="F100">
            <v>53647.05</v>
          </cell>
          <cell r="G100">
            <v>64800</v>
          </cell>
        </row>
        <row r="101">
          <cell r="F101">
            <v>69308.760000000009</v>
          </cell>
          <cell r="G101">
            <v>72400</v>
          </cell>
        </row>
        <row r="102">
          <cell r="F102">
            <v>1489</v>
          </cell>
          <cell r="G102">
            <v>0</v>
          </cell>
        </row>
        <row r="103">
          <cell r="F103">
            <v>124444.81000000001</v>
          </cell>
          <cell r="G103">
            <v>137200</v>
          </cell>
        </row>
        <row r="104">
          <cell r="F104">
            <v>1176</v>
          </cell>
        </row>
        <row r="105">
          <cell r="F105">
            <v>100</v>
          </cell>
          <cell r="G105">
            <v>0</v>
          </cell>
        </row>
        <row r="106">
          <cell r="F106">
            <v>350</v>
          </cell>
          <cell r="G106">
            <v>0</v>
          </cell>
        </row>
        <row r="107">
          <cell r="F107">
            <v>0</v>
          </cell>
          <cell r="G107">
            <v>10000</v>
          </cell>
        </row>
        <row r="108">
          <cell r="F108">
            <v>0</v>
          </cell>
          <cell r="G108">
            <v>20000</v>
          </cell>
        </row>
        <row r="109">
          <cell r="F109">
            <v>0</v>
          </cell>
          <cell r="G109">
            <v>0</v>
          </cell>
        </row>
        <row r="110">
          <cell r="F110">
            <v>8500</v>
          </cell>
          <cell r="G110">
            <v>20000</v>
          </cell>
        </row>
        <row r="111">
          <cell r="F111">
            <v>10126</v>
          </cell>
          <cell r="G111">
            <v>50000</v>
          </cell>
        </row>
        <row r="112">
          <cell r="F112">
            <v>0</v>
          </cell>
          <cell r="G112">
            <v>0</v>
          </cell>
        </row>
        <row r="113">
          <cell r="F113">
            <v>628055.33000000007</v>
          </cell>
          <cell r="G113">
            <v>616320</v>
          </cell>
        </row>
        <row r="114">
          <cell r="F114">
            <v>142825.37</v>
          </cell>
          <cell r="G114">
            <v>204000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770880.70000000007</v>
          </cell>
          <cell r="G117">
            <v>820320</v>
          </cell>
        </row>
        <row r="118">
          <cell r="F118">
            <v>44160.04</v>
          </cell>
          <cell r="G118">
            <v>129747</v>
          </cell>
        </row>
        <row r="119">
          <cell r="F119">
            <v>15236.46</v>
          </cell>
          <cell r="G119">
            <v>0</v>
          </cell>
        </row>
        <row r="120">
          <cell r="F120">
            <v>0</v>
          </cell>
        </row>
        <row r="121">
          <cell r="F121">
            <v>59396.5</v>
          </cell>
          <cell r="G121">
            <v>129747</v>
          </cell>
        </row>
        <row r="122">
          <cell r="F122">
            <v>1528055.64</v>
          </cell>
          <cell r="G122">
            <v>1599600</v>
          </cell>
        </row>
        <row r="123">
          <cell r="F123">
            <v>582537.86</v>
          </cell>
          <cell r="G123">
            <v>840000</v>
          </cell>
        </row>
        <row r="124">
          <cell r="F124">
            <v>117033.67</v>
          </cell>
          <cell r="G124">
            <v>96000</v>
          </cell>
        </row>
        <row r="125">
          <cell r="F125">
            <v>3000</v>
          </cell>
          <cell r="G125">
            <v>10000</v>
          </cell>
        </row>
        <row r="126">
          <cell r="F126">
            <v>1235560</v>
          </cell>
          <cell r="G126">
            <v>1320000</v>
          </cell>
        </row>
        <row r="127">
          <cell r="F127">
            <v>2875540.19</v>
          </cell>
          <cell r="G127">
            <v>3697188</v>
          </cell>
        </row>
        <row r="128">
          <cell r="F128">
            <v>508375</v>
          </cell>
          <cell r="G128">
            <v>840000</v>
          </cell>
        </row>
        <row r="129">
          <cell r="F129">
            <v>6850102.3599999994</v>
          </cell>
          <cell r="G129">
            <v>8402788</v>
          </cell>
        </row>
        <row r="130">
          <cell r="F130">
            <v>0</v>
          </cell>
        </row>
        <row r="131">
          <cell r="F131">
            <v>0</v>
          </cell>
          <cell r="G131">
            <v>0</v>
          </cell>
        </row>
        <row r="132">
          <cell r="F132">
            <v>0</v>
          </cell>
        </row>
        <row r="133"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F135">
            <v>11366.5</v>
          </cell>
          <cell r="G135">
            <v>20000</v>
          </cell>
        </row>
        <row r="136">
          <cell r="F136">
            <v>0</v>
          </cell>
        </row>
        <row r="137">
          <cell r="F137">
            <v>0</v>
          </cell>
          <cell r="G137">
            <v>0</v>
          </cell>
        </row>
        <row r="138">
          <cell r="F138">
            <v>8195</v>
          </cell>
          <cell r="G138">
            <v>10000</v>
          </cell>
        </row>
        <row r="139">
          <cell r="F139">
            <v>85125</v>
          </cell>
          <cell r="G139">
            <v>50000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21788712</v>
          </cell>
          <cell r="G145">
            <v>13200000</v>
          </cell>
        </row>
        <row r="146">
          <cell r="F146">
            <v>4178472</v>
          </cell>
          <cell r="G146">
            <v>4000000</v>
          </cell>
        </row>
        <row r="147">
          <cell r="F147">
            <v>0</v>
          </cell>
        </row>
        <row r="148">
          <cell r="F148">
            <v>26071870.5</v>
          </cell>
          <cell r="G148">
            <v>17280000</v>
          </cell>
        </row>
        <row r="149">
          <cell r="F149">
            <v>0</v>
          </cell>
          <cell r="G149">
            <v>5000</v>
          </cell>
        </row>
        <row r="150">
          <cell r="F150">
            <v>0</v>
          </cell>
        </row>
        <row r="151">
          <cell r="F151">
            <v>0</v>
          </cell>
          <cell r="G151">
            <v>5000</v>
          </cell>
        </row>
        <row r="152">
          <cell r="F152">
            <v>0</v>
          </cell>
          <cell r="G152">
            <v>5000</v>
          </cell>
        </row>
        <row r="153">
          <cell r="F153">
            <v>0</v>
          </cell>
          <cell r="G153">
            <v>15000</v>
          </cell>
        </row>
        <row r="154">
          <cell r="F154">
            <v>835</v>
          </cell>
          <cell r="G154">
            <v>40000</v>
          </cell>
        </row>
        <row r="156">
          <cell r="F156">
            <v>835</v>
          </cell>
          <cell r="G156">
            <v>40000</v>
          </cell>
        </row>
        <row r="157">
          <cell r="F157">
            <v>0</v>
          </cell>
          <cell r="G157">
            <v>20000</v>
          </cell>
        </row>
        <row r="158">
          <cell r="F158">
            <v>0</v>
          </cell>
          <cell r="G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18570</v>
          </cell>
          <cell r="G162">
            <v>0</v>
          </cell>
        </row>
        <row r="163">
          <cell r="F163">
            <v>18570</v>
          </cell>
          <cell r="G163">
            <v>20000</v>
          </cell>
        </row>
        <row r="164">
          <cell r="F164">
            <v>34043808.570000008</v>
          </cell>
          <cell r="G164">
            <v>27046655</v>
          </cell>
        </row>
        <row r="165">
          <cell r="F165">
            <v>0</v>
          </cell>
          <cell r="G165">
            <v>0</v>
          </cell>
        </row>
        <row r="166">
          <cell r="F166">
            <v>0</v>
          </cell>
          <cell r="G166">
            <v>0</v>
          </cell>
        </row>
        <row r="167">
          <cell r="F167">
            <v>0</v>
          </cell>
        </row>
        <row r="168">
          <cell r="F168">
            <v>10066.76</v>
          </cell>
          <cell r="G168">
            <v>50000</v>
          </cell>
        </row>
        <row r="169">
          <cell r="F169">
            <v>0</v>
          </cell>
          <cell r="G169">
            <v>0</v>
          </cell>
        </row>
        <row r="170">
          <cell r="F170">
            <v>1500</v>
          </cell>
          <cell r="G170">
            <v>120000</v>
          </cell>
        </row>
        <row r="171">
          <cell r="F171">
            <v>0</v>
          </cell>
          <cell r="G171">
            <v>150000</v>
          </cell>
        </row>
        <row r="172">
          <cell r="F172">
            <v>0</v>
          </cell>
          <cell r="G172">
            <v>30000</v>
          </cell>
        </row>
        <row r="173">
          <cell r="F173">
            <v>11566.76</v>
          </cell>
          <cell r="G173">
            <v>350000</v>
          </cell>
        </row>
        <row r="174">
          <cell r="F174">
            <v>0</v>
          </cell>
        </row>
        <row r="175">
          <cell r="F175">
            <v>437.51</v>
          </cell>
        </row>
        <row r="176">
          <cell r="F176">
            <v>13332.94</v>
          </cell>
        </row>
        <row r="177">
          <cell r="F177">
            <v>27467.69</v>
          </cell>
        </row>
        <row r="178">
          <cell r="F178">
            <v>53086.11</v>
          </cell>
        </row>
        <row r="179">
          <cell r="F179">
            <v>0</v>
          </cell>
        </row>
        <row r="180">
          <cell r="F180">
            <v>94324.25</v>
          </cell>
          <cell r="G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82664</v>
          </cell>
        </row>
        <row r="185">
          <cell r="F185">
            <v>82664</v>
          </cell>
          <cell r="G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</sheetData>
      <sheetData sheetId="44">
        <row r="9">
          <cell r="A9">
            <v>4101001</v>
          </cell>
          <cell r="F9">
            <v>36258.06</v>
          </cell>
        </row>
        <row r="10">
          <cell r="A10">
            <v>4101002</v>
          </cell>
          <cell r="F10">
            <v>0</v>
          </cell>
          <cell r="G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16618.27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1000</v>
          </cell>
        </row>
        <row r="17">
          <cell r="F17">
            <v>53876.33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3000</v>
          </cell>
          <cell r="G21">
            <v>36000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1410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4410</v>
          </cell>
          <cell r="G28">
            <v>36000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49194.19</v>
          </cell>
          <cell r="G30">
            <v>200000</v>
          </cell>
        </row>
        <row r="31">
          <cell r="A31">
            <v>4103103</v>
          </cell>
          <cell r="F31">
            <v>10000</v>
          </cell>
          <cell r="G31">
            <v>60000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1500</v>
          </cell>
          <cell r="G33">
            <v>5000</v>
          </cell>
        </row>
        <row r="34">
          <cell r="F34">
            <v>60694.19</v>
          </cell>
          <cell r="G34">
            <v>265000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118980.52</v>
          </cell>
          <cell r="G46">
            <v>301000</v>
          </cell>
        </row>
        <row r="47">
          <cell r="A47">
            <v>4201001</v>
          </cell>
          <cell r="F47">
            <v>0</v>
          </cell>
          <cell r="G47">
            <v>0</v>
          </cell>
        </row>
        <row r="48">
          <cell r="A48">
            <v>4201002</v>
          </cell>
          <cell r="F48">
            <v>0</v>
          </cell>
          <cell r="G48">
            <v>500000</v>
          </cell>
        </row>
        <row r="49">
          <cell r="A49">
            <v>4201003</v>
          </cell>
          <cell r="F49">
            <v>0</v>
          </cell>
          <cell r="G49">
            <v>0</v>
          </cell>
        </row>
        <row r="50">
          <cell r="A50">
            <v>4201004</v>
          </cell>
          <cell r="F50">
            <v>0</v>
          </cell>
          <cell r="G50">
            <v>3000000</v>
          </cell>
        </row>
        <row r="51">
          <cell r="A51">
            <v>4201005</v>
          </cell>
          <cell r="F51">
            <v>0</v>
          </cell>
          <cell r="G51">
            <v>0</v>
          </cell>
        </row>
        <row r="52">
          <cell r="A52">
            <v>4201008</v>
          </cell>
          <cell r="F52">
            <v>0</v>
          </cell>
          <cell r="G52">
            <v>0</v>
          </cell>
        </row>
        <row r="53">
          <cell r="F53">
            <v>0</v>
          </cell>
          <cell r="G53">
            <v>0</v>
          </cell>
        </row>
        <row r="54">
          <cell r="F54">
            <v>0</v>
          </cell>
          <cell r="G54">
            <v>0</v>
          </cell>
        </row>
        <row r="55">
          <cell r="A55">
            <v>4201012</v>
          </cell>
          <cell r="F55">
            <v>0</v>
          </cell>
          <cell r="G55">
            <v>1000000</v>
          </cell>
        </row>
        <row r="56">
          <cell r="A56">
            <v>4201999</v>
          </cell>
          <cell r="F56">
            <v>0</v>
          </cell>
          <cell r="G56">
            <v>1100000</v>
          </cell>
        </row>
        <row r="57">
          <cell r="F57">
            <v>0</v>
          </cell>
          <cell r="G57">
            <v>5600000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  <cell r="G63">
            <v>0</v>
          </cell>
        </row>
        <row r="64">
          <cell r="A64">
            <v>4202007</v>
          </cell>
          <cell r="F64">
            <v>0</v>
          </cell>
          <cell r="G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  <cell r="G72">
            <v>0</v>
          </cell>
        </row>
        <row r="73">
          <cell r="A73">
            <v>4203006</v>
          </cell>
          <cell r="F73">
            <v>0</v>
          </cell>
          <cell r="G73">
            <v>0</v>
          </cell>
        </row>
        <row r="74">
          <cell r="A74">
            <v>4203007</v>
          </cell>
          <cell r="F74">
            <v>0</v>
          </cell>
          <cell r="G74">
            <v>0</v>
          </cell>
        </row>
        <row r="75">
          <cell r="A75">
            <v>4203999</v>
          </cell>
          <cell r="F75">
            <v>0</v>
          </cell>
          <cell r="G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600000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600000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  <cell r="G86">
            <v>150000</v>
          </cell>
        </row>
        <row r="87">
          <cell r="A87">
            <v>4208006</v>
          </cell>
          <cell r="F87">
            <v>0</v>
          </cell>
          <cell r="G87">
            <v>0</v>
          </cell>
        </row>
        <row r="88">
          <cell r="A88">
            <v>4208007</v>
          </cell>
          <cell r="F88">
            <v>0</v>
          </cell>
          <cell r="G88">
            <v>150000</v>
          </cell>
        </row>
        <row r="90">
          <cell r="F90">
            <v>0</v>
          </cell>
          <cell r="G90">
            <v>300000</v>
          </cell>
        </row>
        <row r="91">
          <cell r="F91">
            <v>0</v>
          </cell>
          <cell r="G91">
            <v>6500000</v>
          </cell>
        </row>
        <row r="92">
          <cell r="A92">
            <v>4301001</v>
          </cell>
          <cell r="F92">
            <v>3000</v>
          </cell>
          <cell r="G92">
            <v>60000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291</v>
          </cell>
          <cell r="G94">
            <v>5000</v>
          </cell>
        </row>
        <row r="95">
          <cell r="A95">
            <v>4301004</v>
          </cell>
          <cell r="F95">
            <v>0</v>
          </cell>
          <cell r="G95">
            <v>10000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  <cell r="G97">
            <v>5000</v>
          </cell>
        </row>
        <row r="98">
          <cell r="A98">
            <v>4301999</v>
          </cell>
          <cell r="F98">
            <v>0</v>
          </cell>
          <cell r="G98">
            <v>0</v>
          </cell>
        </row>
        <row r="99">
          <cell r="F99">
            <v>3291</v>
          </cell>
          <cell r="G99">
            <v>80000</v>
          </cell>
        </row>
        <row r="100">
          <cell r="A100">
            <v>4302001</v>
          </cell>
          <cell r="F100">
            <v>10000</v>
          </cell>
          <cell r="G100">
            <v>60000</v>
          </cell>
        </row>
        <row r="101">
          <cell r="A101">
            <v>4302002</v>
          </cell>
          <cell r="F101">
            <v>0</v>
          </cell>
          <cell r="G101">
            <v>50000</v>
          </cell>
        </row>
        <row r="102">
          <cell r="A102">
            <v>4302003</v>
          </cell>
          <cell r="F102">
            <v>0</v>
          </cell>
          <cell r="G102">
            <v>0</v>
          </cell>
        </row>
        <row r="103">
          <cell r="F103">
            <v>10000</v>
          </cell>
          <cell r="G103">
            <v>110000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  <cell r="G105">
            <v>30000</v>
          </cell>
        </row>
        <row r="106">
          <cell r="A106">
            <v>4303003</v>
          </cell>
          <cell r="F106">
            <v>0</v>
          </cell>
          <cell r="G106">
            <v>0</v>
          </cell>
        </row>
        <row r="107">
          <cell r="A107">
            <v>4303004</v>
          </cell>
          <cell r="F107">
            <v>0</v>
          </cell>
          <cell r="G107">
            <v>0</v>
          </cell>
        </row>
        <row r="108">
          <cell r="A108">
            <v>4303005</v>
          </cell>
          <cell r="F108">
            <v>0</v>
          </cell>
          <cell r="G108">
            <v>20000</v>
          </cell>
        </row>
        <row r="109">
          <cell r="A109">
            <v>4303010</v>
          </cell>
          <cell r="F109">
            <v>0</v>
          </cell>
          <cell r="G109">
            <v>0</v>
          </cell>
        </row>
        <row r="110">
          <cell r="A110">
            <v>4303999</v>
          </cell>
          <cell r="F110">
            <v>0</v>
          </cell>
          <cell r="G110">
            <v>0</v>
          </cell>
        </row>
        <row r="111">
          <cell r="F111">
            <v>0</v>
          </cell>
          <cell r="G111">
            <v>50000</v>
          </cell>
        </row>
        <row r="112">
          <cell r="A112">
            <v>4304001</v>
          </cell>
          <cell r="F112">
            <v>0</v>
          </cell>
          <cell r="G112">
            <v>0</v>
          </cell>
        </row>
        <row r="113">
          <cell r="A113">
            <v>4304002</v>
          </cell>
          <cell r="F113">
            <v>49500</v>
          </cell>
          <cell r="G113">
            <v>588000</v>
          </cell>
        </row>
        <row r="114">
          <cell r="A114">
            <v>4304003</v>
          </cell>
          <cell r="F114">
            <v>21000</v>
          </cell>
          <cell r="G114">
            <v>156000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  <cell r="G116">
            <v>0</v>
          </cell>
        </row>
        <row r="117">
          <cell r="F117">
            <v>70500</v>
          </cell>
          <cell r="G117">
            <v>744000</v>
          </cell>
        </row>
        <row r="118">
          <cell r="A118">
            <v>4305001</v>
          </cell>
          <cell r="F118">
            <v>0</v>
          </cell>
          <cell r="G118">
            <v>213537</v>
          </cell>
        </row>
        <row r="119">
          <cell r="A119">
            <v>4305002</v>
          </cell>
          <cell r="F119">
            <v>0</v>
          </cell>
          <cell r="G119">
            <v>17000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230537</v>
          </cell>
        </row>
        <row r="122">
          <cell r="A122">
            <v>4306001</v>
          </cell>
          <cell r="F122">
            <v>30000</v>
          </cell>
          <cell r="G122">
            <v>855000</v>
          </cell>
        </row>
        <row r="123">
          <cell r="A123">
            <v>4306002</v>
          </cell>
          <cell r="F123">
            <v>15000</v>
          </cell>
          <cell r="G123">
            <v>300000</v>
          </cell>
        </row>
        <row r="124">
          <cell r="A124">
            <v>4306003</v>
          </cell>
          <cell r="F124">
            <v>6250</v>
          </cell>
          <cell r="G124">
            <v>70500</v>
          </cell>
        </row>
        <row r="125">
          <cell r="A125">
            <v>4306004</v>
          </cell>
          <cell r="F125">
            <v>0</v>
          </cell>
          <cell r="G125">
            <v>5000</v>
          </cell>
        </row>
        <row r="126">
          <cell r="A126">
            <v>4306008</v>
          </cell>
          <cell r="F126">
            <v>51000</v>
          </cell>
          <cell r="G126">
            <v>1025890</v>
          </cell>
        </row>
        <row r="127">
          <cell r="A127">
            <v>4306009</v>
          </cell>
          <cell r="F127">
            <v>123600</v>
          </cell>
          <cell r="G127">
            <v>2210192</v>
          </cell>
        </row>
        <row r="128">
          <cell r="A128">
            <v>4306010</v>
          </cell>
          <cell r="F128">
            <v>0</v>
          </cell>
          <cell r="G128">
            <v>450000</v>
          </cell>
        </row>
        <row r="129">
          <cell r="F129">
            <v>225850</v>
          </cell>
          <cell r="G129">
            <v>4916582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  <cell r="G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  <cell r="G135">
            <v>20000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  <cell r="G137">
            <v>0</v>
          </cell>
        </row>
        <row r="138">
          <cell r="A138">
            <v>4308006</v>
          </cell>
          <cell r="F138">
            <v>0</v>
          </cell>
          <cell r="G138">
            <v>10000</v>
          </cell>
        </row>
        <row r="139">
          <cell r="A139">
            <v>4308007</v>
          </cell>
          <cell r="F139">
            <v>588000</v>
          </cell>
          <cell r="G139">
            <v>50000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6600000</v>
          </cell>
        </row>
        <row r="146">
          <cell r="A146">
            <v>4308018</v>
          </cell>
          <cell r="F146">
            <v>0</v>
          </cell>
          <cell r="G146">
            <v>2000000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588000</v>
          </cell>
          <cell r="G148">
            <v>8680000</v>
          </cell>
        </row>
        <row r="149">
          <cell r="A149">
            <v>4309001</v>
          </cell>
          <cell r="F149">
            <v>0</v>
          </cell>
          <cell r="G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  <cell r="G151">
            <v>0</v>
          </cell>
        </row>
        <row r="152">
          <cell r="A152">
            <v>4309999</v>
          </cell>
          <cell r="F152">
            <v>0</v>
          </cell>
          <cell r="G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  <cell r="G154">
            <v>40000</v>
          </cell>
        </row>
        <row r="156">
          <cell r="F156">
            <v>0</v>
          </cell>
          <cell r="G156">
            <v>40000</v>
          </cell>
        </row>
        <row r="157">
          <cell r="A157">
            <v>4390001</v>
          </cell>
          <cell r="F157">
            <v>0</v>
          </cell>
          <cell r="G157">
            <v>20000</v>
          </cell>
        </row>
        <row r="158">
          <cell r="A158">
            <v>4390002</v>
          </cell>
          <cell r="F158">
            <v>0</v>
          </cell>
          <cell r="G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  <cell r="G162">
            <v>0</v>
          </cell>
        </row>
        <row r="163">
          <cell r="F163">
            <v>0</v>
          </cell>
          <cell r="G163">
            <v>20000</v>
          </cell>
        </row>
        <row r="164">
          <cell r="F164">
            <v>897641</v>
          </cell>
          <cell r="G164">
            <v>14871119</v>
          </cell>
        </row>
        <row r="165">
          <cell r="A165">
            <v>4400002</v>
          </cell>
          <cell r="F165">
            <v>0</v>
          </cell>
          <cell r="G165">
            <v>0</v>
          </cell>
        </row>
        <row r="166">
          <cell r="A166">
            <v>4400003</v>
          </cell>
          <cell r="F166">
            <v>0</v>
          </cell>
          <cell r="G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10000</v>
          </cell>
        </row>
        <row r="169">
          <cell r="A169">
            <v>4400017</v>
          </cell>
          <cell r="F169">
            <v>0</v>
          </cell>
          <cell r="G169">
            <v>0</v>
          </cell>
        </row>
        <row r="170">
          <cell r="A170">
            <v>4400018</v>
          </cell>
          <cell r="F170">
            <v>0</v>
          </cell>
          <cell r="G170">
            <v>150000</v>
          </cell>
        </row>
        <row r="171">
          <cell r="A171">
            <v>4400026</v>
          </cell>
          <cell r="F171">
            <v>0</v>
          </cell>
          <cell r="G171">
            <v>0</v>
          </cell>
        </row>
        <row r="172">
          <cell r="A172">
            <v>4400999</v>
          </cell>
          <cell r="F172">
            <v>0</v>
          </cell>
          <cell r="G172">
            <v>0</v>
          </cell>
        </row>
        <row r="173">
          <cell r="F173">
            <v>0</v>
          </cell>
          <cell r="G173">
            <v>160000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0</v>
          </cell>
        </row>
        <row r="185">
          <cell r="F185">
            <v>0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45"/>
      <sheetData sheetId="46"/>
      <sheetData sheetId="47"/>
      <sheetData sheetId="48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0</v>
          </cell>
          <cell r="G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0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23808.99</v>
          </cell>
          <cell r="G21">
            <v>90000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23808.99</v>
          </cell>
          <cell r="G28">
            <v>90000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45750</v>
          </cell>
          <cell r="G30">
            <v>180000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3000</v>
          </cell>
          <cell r="G33">
            <v>30400</v>
          </cell>
        </row>
        <row r="34">
          <cell r="F34">
            <v>48750</v>
          </cell>
          <cell r="G34">
            <v>210400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72558.990000000005</v>
          </cell>
          <cell r="G46">
            <v>300400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-46224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-46224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14509.5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14509.5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-31714.5</v>
          </cell>
          <cell r="G91">
            <v>0</v>
          </cell>
        </row>
        <row r="92">
          <cell r="A92">
            <v>4301001</v>
          </cell>
          <cell r="F92">
            <v>6000</v>
          </cell>
          <cell r="G92">
            <v>24000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3070</v>
          </cell>
          <cell r="G94">
            <v>10640</v>
          </cell>
        </row>
        <row r="95">
          <cell r="A95">
            <v>4301004</v>
          </cell>
          <cell r="F95">
            <v>3000</v>
          </cell>
          <cell r="G95">
            <v>12000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7500</v>
          </cell>
          <cell r="G97">
            <v>30000</v>
          </cell>
        </row>
        <row r="98">
          <cell r="A98">
            <v>4301999</v>
          </cell>
          <cell r="F98">
            <v>3000</v>
          </cell>
          <cell r="G98">
            <v>120000</v>
          </cell>
        </row>
        <row r="99">
          <cell r="F99">
            <v>22570</v>
          </cell>
          <cell r="G99">
            <v>196640</v>
          </cell>
        </row>
        <row r="100">
          <cell r="A100">
            <v>4302001</v>
          </cell>
          <cell r="F100">
            <v>6000</v>
          </cell>
          <cell r="G100">
            <v>24000</v>
          </cell>
        </row>
        <row r="101">
          <cell r="A101">
            <v>4302002</v>
          </cell>
          <cell r="F101">
            <v>16792.22</v>
          </cell>
          <cell r="G101">
            <v>60000</v>
          </cell>
        </row>
        <row r="102">
          <cell r="A102">
            <v>4302003</v>
          </cell>
          <cell r="F102">
            <v>5624.4400000000005</v>
          </cell>
          <cell r="G102">
            <v>14400</v>
          </cell>
        </row>
        <row r="103">
          <cell r="F103">
            <v>28416.660000000003</v>
          </cell>
          <cell r="G103">
            <v>98400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10000</v>
          </cell>
          <cell r="G106">
            <v>20000</v>
          </cell>
        </row>
        <row r="107">
          <cell r="A107">
            <v>4303004</v>
          </cell>
          <cell r="F107">
            <v>10000</v>
          </cell>
          <cell r="G107">
            <v>20000</v>
          </cell>
        </row>
        <row r="108">
          <cell r="A108">
            <v>4303005</v>
          </cell>
          <cell r="F108">
            <v>10000</v>
          </cell>
          <cell r="G108">
            <v>20000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10000</v>
          </cell>
          <cell r="G110">
            <v>20000</v>
          </cell>
        </row>
        <row r="111">
          <cell r="F111">
            <v>40000</v>
          </cell>
          <cell r="G111">
            <v>80000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35000</v>
          </cell>
          <cell r="G113">
            <v>102800</v>
          </cell>
        </row>
        <row r="114">
          <cell r="A114">
            <v>4304003</v>
          </cell>
          <cell r="F114">
            <v>19276.64</v>
          </cell>
          <cell r="G114">
            <v>60669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15000</v>
          </cell>
          <cell r="G116">
            <v>45000</v>
          </cell>
        </row>
        <row r="117">
          <cell r="F117">
            <v>69276.639999999999</v>
          </cell>
          <cell r="G117">
            <v>208469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145441.72</v>
          </cell>
          <cell r="G122">
            <v>80000</v>
          </cell>
        </row>
        <row r="123">
          <cell r="A123">
            <v>4306002</v>
          </cell>
          <cell r="F123">
            <v>24651.53</v>
          </cell>
          <cell r="G123">
            <v>60000</v>
          </cell>
        </row>
        <row r="124">
          <cell r="A124">
            <v>4306003</v>
          </cell>
          <cell r="F124">
            <v>18076.95</v>
          </cell>
          <cell r="G124">
            <v>80000</v>
          </cell>
        </row>
        <row r="125">
          <cell r="A125">
            <v>4306004</v>
          </cell>
          <cell r="F125">
            <v>4056</v>
          </cell>
          <cell r="G125">
            <v>7200</v>
          </cell>
        </row>
        <row r="126">
          <cell r="A126">
            <v>4306008</v>
          </cell>
          <cell r="F126">
            <v>150608.5</v>
          </cell>
          <cell r="G126">
            <v>425004</v>
          </cell>
        </row>
        <row r="127">
          <cell r="A127">
            <v>4306009</v>
          </cell>
          <cell r="F127">
            <v>486584.32000000001</v>
          </cell>
          <cell r="G127">
            <v>757560</v>
          </cell>
        </row>
        <row r="128">
          <cell r="A128">
            <v>4306010</v>
          </cell>
          <cell r="F128">
            <v>13850</v>
          </cell>
          <cell r="G128">
            <v>168750</v>
          </cell>
        </row>
        <row r="129">
          <cell r="F129">
            <v>843269.02</v>
          </cell>
          <cell r="G129">
            <v>1578514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  <cell r="G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65</v>
          </cell>
          <cell r="G138">
            <v>30400</v>
          </cell>
        </row>
        <row r="139">
          <cell r="A139">
            <v>4308007</v>
          </cell>
          <cell r="F139">
            <v>660</v>
          </cell>
          <cell r="G139">
            <v>167200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149065</v>
          </cell>
          <cell r="G145">
            <v>6600000</v>
          </cell>
        </row>
        <row r="146">
          <cell r="A146">
            <v>4308018</v>
          </cell>
          <cell r="F146">
            <v>42754</v>
          </cell>
          <cell r="G146">
            <v>2000000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192544</v>
          </cell>
          <cell r="G148">
            <v>8797600</v>
          </cell>
        </row>
        <row r="149">
          <cell r="A149">
            <v>4309001</v>
          </cell>
          <cell r="F149">
            <v>0</v>
          </cell>
          <cell r="G149">
            <v>5000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5000</v>
          </cell>
        </row>
        <row r="154">
          <cell r="A154">
            <v>4310001</v>
          </cell>
          <cell r="F154">
            <v>0</v>
          </cell>
          <cell r="G154">
            <v>45600</v>
          </cell>
        </row>
        <row r="156">
          <cell r="F156">
            <v>0</v>
          </cell>
          <cell r="G156">
            <v>45600</v>
          </cell>
        </row>
        <row r="157">
          <cell r="A157">
            <v>4390001</v>
          </cell>
          <cell r="F157">
            <v>0</v>
          </cell>
          <cell r="G157">
            <v>20000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9000</v>
          </cell>
          <cell r="G162">
            <v>27000</v>
          </cell>
        </row>
        <row r="163">
          <cell r="F163">
            <v>9000</v>
          </cell>
          <cell r="G163">
            <v>47000</v>
          </cell>
        </row>
        <row r="164">
          <cell r="F164">
            <v>1205076.3199999998</v>
          </cell>
          <cell r="G164">
            <v>11057223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50000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0</v>
          </cell>
          <cell r="G171">
            <v>300000</v>
          </cell>
        </row>
        <row r="172">
          <cell r="A172">
            <v>4400999</v>
          </cell>
          <cell r="F172">
            <v>5360.96</v>
          </cell>
        </row>
        <row r="173">
          <cell r="F173">
            <v>5360.96</v>
          </cell>
          <cell r="G173">
            <v>350000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4150.99</v>
          </cell>
        </row>
        <row r="176">
          <cell r="A176">
            <v>4501005</v>
          </cell>
          <cell r="F176">
            <v>23262.74</v>
          </cell>
        </row>
        <row r="177">
          <cell r="A177">
            <v>4501006</v>
          </cell>
          <cell r="F177">
            <v>20517.330000000002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47931.060000000005</v>
          </cell>
          <cell r="G180">
            <v>0</v>
          </cell>
        </row>
        <row r="181">
          <cell r="A181">
            <v>4502004</v>
          </cell>
          <cell r="F181">
            <v>-4810.9399999999996</v>
          </cell>
        </row>
        <row r="182">
          <cell r="A182">
            <v>4502005</v>
          </cell>
          <cell r="F182">
            <v>47244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560</v>
          </cell>
        </row>
        <row r="185">
          <cell r="F185">
            <v>42993.06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49">
        <row r="8">
          <cell r="I8">
            <v>2012</v>
          </cell>
        </row>
      </sheetData>
      <sheetData sheetId="50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284256.76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284256.76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12650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5719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18369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0</v>
          </cell>
        </row>
        <row r="31">
          <cell r="A31">
            <v>4103103</v>
          </cell>
          <cell r="F31">
            <v>23641.1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735</v>
          </cell>
        </row>
        <row r="34">
          <cell r="F34">
            <v>24376.1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327001.86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-839971.4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-839971.4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898.8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898.8</v>
          </cell>
          <cell r="G90">
            <v>0</v>
          </cell>
        </row>
        <row r="91">
          <cell r="F91">
            <v>-839072.6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110</v>
          </cell>
        </row>
        <row r="95">
          <cell r="A95">
            <v>4301004</v>
          </cell>
          <cell r="F95">
            <v>1510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5350</v>
          </cell>
        </row>
        <row r="98">
          <cell r="A98">
            <v>4301999</v>
          </cell>
          <cell r="F98">
            <v>0</v>
          </cell>
        </row>
        <row r="99">
          <cell r="F99">
            <v>6970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5360.51</v>
          </cell>
        </row>
        <row r="102">
          <cell r="A102">
            <v>4302003</v>
          </cell>
          <cell r="F102">
            <v>3552.4</v>
          </cell>
        </row>
        <row r="103">
          <cell r="F103">
            <v>8912.91</v>
          </cell>
          <cell r="G103">
            <v>0</v>
          </cell>
        </row>
        <row r="104">
          <cell r="A104">
            <v>4303001</v>
          </cell>
          <cell r="F104">
            <v>9445</v>
          </cell>
        </row>
        <row r="105">
          <cell r="A105">
            <v>4303002</v>
          </cell>
          <cell r="F105">
            <v>98314.8</v>
          </cell>
        </row>
        <row r="106">
          <cell r="A106">
            <v>4303003</v>
          </cell>
          <cell r="F106">
            <v>41072.800000000003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31114.66</v>
          </cell>
        </row>
        <row r="111">
          <cell r="F111">
            <v>179947.26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168921.93</v>
          </cell>
        </row>
        <row r="114">
          <cell r="A114">
            <v>4304003</v>
          </cell>
          <cell r="F114">
            <v>15164.68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184086.61</v>
          </cell>
          <cell r="G117">
            <v>0</v>
          </cell>
        </row>
        <row r="118">
          <cell r="A118">
            <v>4305001</v>
          </cell>
          <cell r="F118">
            <v>10332.959999999999</v>
          </cell>
        </row>
        <row r="119">
          <cell r="A119">
            <v>4305002</v>
          </cell>
          <cell r="F119">
            <v>19801.37</v>
          </cell>
        </row>
        <row r="120">
          <cell r="A120">
            <v>4305999</v>
          </cell>
          <cell r="F120">
            <v>0</v>
          </cell>
        </row>
        <row r="121">
          <cell r="F121">
            <v>30134.329999999998</v>
          </cell>
          <cell r="G121">
            <v>0</v>
          </cell>
        </row>
        <row r="122">
          <cell r="A122">
            <v>4306001</v>
          </cell>
          <cell r="F122">
            <v>408220.51</v>
          </cell>
        </row>
        <row r="123">
          <cell r="A123">
            <v>4306002</v>
          </cell>
          <cell r="F123">
            <v>98447.23</v>
          </cell>
        </row>
        <row r="124">
          <cell r="A124">
            <v>4306003</v>
          </cell>
          <cell r="F124">
            <v>54765.87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290157</v>
          </cell>
        </row>
        <row r="127">
          <cell r="A127">
            <v>4306009</v>
          </cell>
          <cell r="F127">
            <v>824541.62</v>
          </cell>
        </row>
        <row r="128">
          <cell r="A128">
            <v>4306010</v>
          </cell>
          <cell r="F128">
            <v>872921.75</v>
          </cell>
        </row>
        <row r="129">
          <cell r="F129">
            <v>2549053.98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970.2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970.2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60</v>
          </cell>
        </row>
        <row r="139">
          <cell r="A139">
            <v>4308007</v>
          </cell>
          <cell r="F139">
            <v>65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125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36700</v>
          </cell>
        </row>
        <row r="163">
          <cell r="F163">
            <v>36700</v>
          </cell>
          <cell r="G163">
            <v>0</v>
          </cell>
        </row>
        <row r="164">
          <cell r="F164">
            <v>2996900.29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</row>
        <row r="169">
          <cell r="A169">
            <v>4400017</v>
          </cell>
          <cell r="F169">
            <v>1056900.1499999999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33375</v>
          </cell>
        </row>
        <row r="172">
          <cell r="A172">
            <v>4400999</v>
          </cell>
          <cell r="F172">
            <v>165314.73000000001</v>
          </cell>
        </row>
        <row r="173">
          <cell r="F173">
            <v>1255589.8799999999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14479.72</v>
          </cell>
        </row>
        <row r="176">
          <cell r="A176">
            <v>4501005</v>
          </cell>
          <cell r="F176">
            <v>65237.760000000002</v>
          </cell>
        </row>
        <row r="177">
          <cell r="A177">
            <v>4501006</v>
          </cell>
          <cell r="F177">
            <v>113120.48</v>
          </cell>
        </row>
        <row r="178">
          <cell r="A178">
            <v>4501007</v>
          </cell>
          <cell r="F178">
            <v>5164.34</v>
          </cell>
        </row>
        <row r="179">
          <cell r="A179">
            <v>4501008</v>
          </cell>
          <cell r="F179">
            <v>4037.25</v>
          </cell>
        </row>
        <row r="180">
          <cell r="F180">
            <v>202039.55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7816.63</v>
          </cell>
        </row>
        <row r="184">
          <cell r="A184">
            <v>4502018</v>
          </cell>
          <cell r="F184">
            <v>260</v>
          </cell>
        </row>
        <row r="185">
          <cell r="F185">
            <v>8076.63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1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0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0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0</v>
          </cell>
        </row>
        <row r="34">
          <cell r="F34">
            <v>0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0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-23396.62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-23396.62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-23396.62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0</v>
          </cell>
        </row>
        <row r="102">
          <cell r="A102">
            <v>4302003</v>
          </cell>
          <cell r="F102">
            <v>0</v>
          </cell>
        </row>
        <row r="103">
          <cell r="F103">
            <v>0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866</v>
          </cell>
        </row>
        <row r="110">
          <cell r="A110">
            <v>4303999</v>
          </cell>
          <cell r="F110">
            <v>0</v>
          </cell>
        </row>
        <row r="111">
          <cell r="F111">
            <v>866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0</v>
          </cell>
        </row>
        <row r="114">
          <cell r="A114">
            <v>4304003</v>
          </cell>
          <cell r="F114">
            <v>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0</v>
          </cell>
          <cell r="G117">
            <v>0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0</v>
          </cell>
        </row>
        <row r="123">
          <cell r="A123">
            <v>4306002</v>
          </cell>
          <cell r="F123">
            <v>0</v>
          </cell>
        </row>
        <row r="124">
          <cell r="A124">
            <v>4306003</v>
          </cell>
          <cell r="F124">
            <v>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4000</v>
          </cell>
        </row>
        <row r="127">
          <cell r="A127">
            <v>4306009</v>
          </cell>
          <cell r="F127">
            <v>15729</v>
          </cell>
        </row>
        <row r="128">
          <cell r="A128">
            <v>4306010</v>
          </cell>
          <cell r="F128">
            <v>135503.51999999999</v>
          </cell>
        </row>
        <row r="129">
          <cell r="F129">
            <v>155232.51999999999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0</v>
          </cell>
        </row>
        <row r="139">
          <cell r="A139">
            <v>4308007</v>
          </cell>
          <cell r="F139">
            <v>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0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</row>
        <row r="163">
          <cell r="F163">
            <v>0</v>
          </cell>
          <cell r="G163">
            <v>0</v>
          </cell>
        </row>
        <row r="164">
          <cell r="F164">
            <v>156098.51999999999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-2000</v>
          </cell>
        </row>
        <row r="169">
          <cell r="A169">
            <v>4400017</v>
          </cell>
          <cell r="F169">
            <v>705965.44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45000</v>
          </cell>
        </row>
        <row r="172">
          <cell r="A172">
            <v>4400999</v>
          </cell>
          <cell r="F172">
            <v>364329</v>
          </cell>
        </row>
        <row r="173">
          <cell r="F173">
            <v>1113294.44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1838.11</v>
          </cell>
        </row>
        <row r="184">
          <cell r="A184">
            <v>4502018</v>
          </cell>
          <cell r="F184">
            <v>230</v>
          </cell>
        </row>
        <row r="185">
          <cell r="F185">
            <v>2068.1099999999997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2">
        <row r="9">
          <cell r="A9">
            <v>4101001</v>
          </cell>
          <cell r="F9">
            <v>2614908.79</v>
          </cell>
        </row>
        <row r="10">
          <cell r="A10">
            <v>4101002</v>
          </cell>
          <cell r="F10">
            <v>62523.66</v>
          </cell>
          <cell r="G10">
            <v>30000</v>
          </cell>
        </row>
        <row r="11">
          <cell r="A11">
            <v>4101003</v>
          </cell>
          <cell r="F11">
            <v>177189.7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1198499.8700000001</v>
          </cell>
        </row>
        <row r="15">
          <cell r="A15">
            <v>4101008</v>
          </cell>
          <cell r="F15">
            <v>492660</v>
          </cell>
        </row>
        <row r="16">
          <cell r="A16">
            <v>4101009</v>
          </cell>
          <cell r="F16">
            <v>114500</v>
          </cell>
        </row>
        <row r="17">
          <cell r="F17">
            <v>4660282.0200000005</v>
          </cell>
          <cell r="G17">
            <v>30000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161518.08000000002</v>
          </cell>
          <cell r="G21">
            <v>60000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76281.149999999994</v>
          </cell>
        </row>
        <row r="24">
          <cell r="A24">
            <v>4102007</v>
          </cell>
          <cell r="F24">
            <v>57543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295342.23</v>
          </cell>
          <cell r="G28">
            <v>60000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292087.52</v>
          </cell>
          <cell r="G30">
            <v>30000</v>
          </cell>
        </row>
        <row r="31">
          <cell r="A31">
            <v>4103103</v>
          </cell>
          <cell r="F31">
            <v>51305</v>
          </cell>
          <cell r="G31">
            <v>36000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2045</v>
          </cell>
          <cell r="G33">
            <v>10000</v>
          </cell>
        </row>
        <row r="34">
          <cell r="F34">
            <v>345437.52</v>
          </cell>
          <cell r="G34">
            <v>76000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5301061.7699999996</v>
          </cell>
          <cell r="G46">
            <v>166000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11286675.98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282522.8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165511.97</v>
          </cell>
        </row>
        <row r="56">
          <cell r="A56">
            <v>4201999</v>
          </cell>
          <cell r="F56">
            <v>137575.04000000001</v>
          </cell>
        </row>
        <row r="57">
          <cell r="F57">
            <v>11872285.790000001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196660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9004564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9201224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993536.07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993536.07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115642.8</v>
          </cell>
          <cell r="G86">
            <v>42000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115642.8</v>
          </cell>
          <cell r="G90">
            <v>42000</v>
          </cell>
        </row>
        <row r="91">
          <cell r="F91">
            <v>22182688.66</v>
          </cell>
          <cell r="G91">
            <v>42000</v>
          </cell>
        </row>
        <row r="92">
          <cell r="A92">
            <v>4301001</v>
          </cell>
          <cell r="F92">
            <v>3569</v>
          </cell>
          <cell r="G92">
            <v>4000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19250</v>
          </cell>
          <cell r="G94">
            <v>60000</v>
          </cell>
        </row>
        <row r="95">
          <cell r="A95">
            <v>4301004</v>
          </cell>
          <cell r="F95">
            <v>8000</v>
          </cell>
          <cell r="G95">
            <v>8000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30819</v>
          </cell>
          <cell r="G99">
            <v>72000</v>
          </cell>
        </row>
        <row r="100">
          <cell r="A100">
            <v>4302001</v>
          </cell>
          <cell r="F100">
            <v>10491.6</v>
          </cell>
          <cell r="G100">
            <v>12000</v>
          </cell>
        </row>
        <row r="101">
          <cell r="A101">
            <v>4302002</v>
          </cell>
          <cell r="F101">
            <v>45750.879999999997</v>
          </cell>
          <cell r="G101">
            <v>50000</v>
          </cell>
        </row>
        <row r="102">
          <cell r="A102">
            <v>4302003</v>
          </cell>
          <cell r="F102">
            <v>12911</v>
          </cell>
          <cell r="G102">
            <v>12000</v>
          </cell>
        </row>
        <row r="103">
          <cell r="F103">
            <v>69153.48</v>
          </cell>
          <cell r="G103">
            <v>74000</v>
          </cell>
        </row>
        <row r="104">
          <cell r="A104">
            <v>4303001</v>
          </cell>
          <cell r="F104">
            <v>5468</v>
          </cell>
        </row>
        <row r="105">
          <cell r="A105">
            <v>4303002</v>
          </cell>
          <cell r="F105">
            <v>20882.47</v>
          </cell>
          <cell r="G105">
            <v>20000</v>
          </cell>
        </row>
        <row r="106">
          <cell r="A106">
            <v>4303003</v>
          </cell>
          <cell r="F106">
            <v>7284</v>
          </cell>
          <cell r="G106">
            <v>10000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7890</v>
          </cell>
          <cell r="G110">
            <v>20000</v>
          </cell>
        </row>
        <row r="111">
          <cell r="F111">
            <v>41524.47</v>
          </cell>
          <cell r="G111">
            <v>50000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631750.15</v>
          </cell>
          <cell r="G113">
            <v>308160</v>
          </cell>
        </row>
        <row r="114">
          <cell r="A114">
            <v>4304003</v>
          </cell>
          <cell r="F114">
            <v>129617.89</v>
          </cell>
          <cell r="G114">
            <v>140000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761368.04</v>
          </cell>
          <cell r="G117">
            <v>448160</v>
          </cell>
        </row>
        <row r="118">
          <cell r="A118">
            <v>4305001</v>
          </cell>
          <cell r="F118">
            <v>60654.559999999998</v>
          </cell>
          <cell r="G118">
            <v>60000</v>
          </cell>
        </row>
        <row r="119">
          <cell r="A119">
            <v>4305002</v>
          </cell>
          <cell r="F119">
            <v>20000</v>
          </cell>
          <cell r="G119">
            <v>20000</v>
          </cell>
        </row>
        <row r="120">
          <cell r="A120">
            <v>4305999</v>
          </cell>
          <cell r="F120">
            <v>0</v>
          </cell>
        </row>
        <row r="121">
          <cell r="F121">
            <v>80654.559999999998</v>
          </cell>
          <cell r="G121">
            <v>80000</v>
          </cell>
        </row>
        <row r="122">
          <cell r="A122">
            <v>4306001</v>
          </cell>
          <cell r="F122">
            <v>1242610.06</v>
          </cell>
          <cell r="G122">
            <v>1000000</v>
          </cell>
        </row>
        <row r="123">
          <cell r="A123">
            <v>4306002</v>
          </cell>
          <cell r="F123">
            <v>180585.75</v>
          </cell>
          <cell r="G123">
            <v>162000</v>
          </cell>
        </row>
        <row r="124">
          <cell r="A124">
            <v>4306003</v>
          </cell>
          <cell r="F124">
            <v>237248.86</v>
          </cell>
          <cell r="G124">
            <v>150000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1943487.27</v>
          </cell>
          <cell r="G126">
            <v>1498000</v>
          </cell>
        </row>
        <row r="127">
          <cell r="A127">
            <v>4306009</v>
          </cell>
          <cell r="F127">
            <v>2715692.62</v>
          </cell>
          <cell r="G127">
            <v>3036000</v>
          </cell>
        </row>
        <row r="128">
          <cell r="A128">
            <v>4306010</v>
          </cell>
          <cell r="F128">
            <v>1919557.52</v>
          </cell>
          <cell r="G128">
            <v>1199889</v>
          </cell>
        </row>
        <row r="129">
          <cell r="F129">
            <v>8239182.0800000001</v>
          </cell>
          <cell r="G129">
            <v>7045889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9840</v>
          </cell>
          <cell r="G138">
            <v>5000</v>
          </cell>
        </row>
        <row r="139">
          <cell r="A139">
            <v>4308007</v>
          </cell>
          <cell r="F139">
            <v>760190</v>
          </cell>
          <cell r="G139">
            <v>200000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21222646</v>
          </cell>
          <cell r="G145">
            <v>9724347.5800000001</v>
          </cell>
        </row>
        <row r="146">
          <cell r="A146">
            <v>4308018</v>
          </cell>
          <cell r="F146">
            <v>3199545</v>
          </cell>
          <cell r="G146">
            <v>1000000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25192221</v>
          </cell>
          <cell r="G148">
            <v>10929347.58</v>
          </cell>
        </row>
        <row r="149">
          <cell r="A149">
            <v>4309001</v>
          </cell>
          <cell r="F149">
            <v>30000</v>
          </cell>
          <cell r="G149">
            <v>10000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40000</v>
          </cell>
          <cell r="G152">
            <v>20000</v>
          </cell>
        </row>
        <row r="153">
          <cell r="F153">
            <v>70000</v>
          </cell>
          <cell r="G153">
            <v>30000</v>
          </cell>
        </row>
        <row r="154">
          <cell r="A154">
            <v>4310001</v>
          </cell>
          <cell r="F154">
            <v>67204</v>
          </cell>
          <cell r="G154">
            <v>20000</v>
          </cell>
        </row>
        <row r="156">
          <cell r="F156">
            <v>67204</v>
          </cell>
          <cell r="G156">
            <v>20000</v>
          </cell>
        </row>
        <row r="157">
          <cell r="A157">
            <v>4390001</v>
          </cell>
          <cell r="F157">
            <v>30000</v>
          </cell>
          <cell r="G157">
            <v>20000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27187</v>
          </cell>
          <cell r="G162">
            <v>30000</v>
          </cell>
        </row>
        <row r="163">
          <cell r="F163">
            <v>57187</v>
          </cell>
          <cell r="G163">
            <v>50000</v>
          </cell>
        </row>
        <row r="164">
          <cell r="F164">
            <v>34609313.629999995</v>
          </cell>
          <cell r="G164">
            <v>18799396.579999998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25619.03</v>
          </cell>
          <cell r="G168">
            <v>25000</v>
          </cell>
        </row>
        <row r="169">
          <cell r="A169">
            <v>4400017</v>
          </cell>
          <cell r="F169">
            <v>0</v>
          </cell>
          <cell r="G169">
            <v>3800000</v>
          </cell>
        </row>
        <row r="170">
          <cell r="A170">
            <v>4400018</v>
          </cell>
          <cell r="F170">
            <v>5000</v>
          </cell>
          <cell r="G170">
            <v>10000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254704.5</v>
          </cell>
          <cell r="G172">
            <v>300000</v>
          </cell>
        </row>
        <row r="173">
          <cell r="F173">
            <v>285323.53000000003</v>
          </cell>
          <cell r="G173">
            <v>4135000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21049.11</v>
          </cell>
        </row>
        <row r="177">
          <cell r="A177">
            <v>4501006</v>
          </cell>
          <cell r="F177">
            <v>77301.02</v>
          </cell>
        </row>
        <row r="178">
          <cell r="A178">
            <v>4501007</v>
          </cell>
          <cell r="F178">
            <v>55839.66</v>
          </cell>
        </row>
        <row r="179">
          <cell r="A179">
            <v>4501008</v>
          </cell>
          <cell r="F179">
            <v>0</v>
          </cell>
        </row>
        <row r="180">
          <cell r="F180">
            <v>154189.79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102335</v>
          </cell>
        </row>
        <row r="185">
          <cell r="F185">
            <v>102335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3">
        <row r="9">
          <cell r="A9">
            <v>4101001</v>
          </cell>
          <cell r="F9">
            <v>1163214.8400000001</v>
          </cell>
        </row>
        <row r="10">
          <cell r="A10">
            <v>4101002</v>
          </cell>
          <cell r="F10">
            <v>86874.57</v>
          </cell>
        </row>
        <row r="11">
          <cell r="A11">
            <v>4101003</v>
          </cell>
          <cell r="F11">
            <v>127306.4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533140.12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39000</v>
          </cell>
        </row>
        <row r="17">
          <cell r="F17">
            <v>1949535.9300000002</v>
          </cell>
          <cell r="G17">
            <v>0</v>
          </cell>
        </row>
        <row r="18">
          <cell r="A18">
            <v>4102001</v>
          </cell>
          <cell r="F18">
            <v>1458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8838.51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31583.1</v>
          </cell>
        </row>
        <row r="24">
          <cell r="A24">
            <v>4102007</v>
          </cell>
          <cell r="F24">
            <v>30491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72370.61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207979.19</v>
          </cell>
        </row>
        <row r="31">
          <cell r="A31">
            <v>4103103</v>
          </cell>
          <cell r="F31">
            <v>70226.899999999994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0</v>
          </cell>
        </row>
        <row r="34">
          <cell r="F34">
            <v>278206.08999999997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2300112.6300000004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-304465.75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9211.41</v>
          </cell>
        </row>
        <row r="57">
          <cell r="F57">
            <v>-295254.34000000003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-225968.47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-225968.47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-33333.33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103224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69890.67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379175.82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379175.82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34479.800000000003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34479.800000000003</v>
          </cell>
          <cell r="G90">
            <v>0</v>
          </cell>
        </row>
        <row r="91">
          <cell r="F91">
            <v>-37676.520000000062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140</v>
          </cell>
        </row>
        <row r="95">
          <cell r="A95">
            <v>4301004</v>
          </cell>
          <cell r="F95">
            <v>6445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1000</v>
          </cell>
        </row>
        <row r="98">
          <cell r="A98">
            <v>4301999</v>
          </cell>
          <cell r="F98">
            <v>0</v>
          </cell>
        </row>
        <row r="99">
          <cell r="F99">
            <v>7585</v>
          </cell>
          <cell r="G99">
            <v>0</v>
          </cell>
        </row>
        <row r="100">
          <cell r="A100">
            <v>4302001</v>
          </cell>
          <cell r="F100">
            <v>8555</v>
          </cell>
        </row>
        <row r="101">
          <cell r="A101">
            <v>4302002</v>
          </cell>
          <cell r="F101">
            <v>10717.02</v>
          </cell>
        </row>
        <row r="102">
          <cell r="A102">
            <v>4302003</v>
          </cell>
          <cell r="F102">
            <v>2703.6099999999997</v>
          </cell>
        </row>
        <row r="103">
          <cell r="F103">
            <v>21975.63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40346.520000000004</v>
          </cell>
        </row>
        <row r="106">
          <cell r="A106">
            <v>4303003</v>
          </cell>
          <cell r="F106">
            <v>214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11645.3</v>
          </cell>
        </row>
        <row r="111">
          <cell r="F111">
            <v>52205.820000000007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130580</v>
          </cell>
        </row>
        <row r="114">
          <cell r="A114">
            <v>4304003</v>
          </cell>
          <cell r="F114">
            <v>16824.93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147404.93</v>
          </cell>
          <cell r="G117">
            <v>0</v>
          </cell>
        </row>
        <row r="118">
          <cell r="A118">
            <v>4305001</v>
          </cell>
          <cell r="F118">
            <v>9591.77</v>
          </cell>
        </row>
        <row r="119">
          <cell r="A119">
            <v>4305002</v>
          </cell>
          <cell r="F119">
            <v>10530.35</v>
          </cell>
        </row>
        <row r="120">
          <cell r="A120">
            <v>4305999</v>
          </cell>
          <cell r="F120">
            <v>0</v>
          </cell>
        </row>
        <row r="121">
          <cell r="F121">
            <v>20122.120000000003</v>
          </cell>
          <cell r="G121">
            <v>0</v>
          </cell>
        </row>
        <row r="122">
          <cell r="A122">
            <v>4306001</v>
          </cell>
          <cell r="F122">
            <v>469725.16</v>
          </cell>
        </row>
        <row r="123">
          <cell r="A123">
            <v>4306002</v>
          </cell>
          <cell r="F123">
            <v>172418.25</v>
          </cell>
        </row>
        <row r="124">
          <cell r="A124">
            <v>4306003</v>
          </cell>
          <cell r="F124">
            <v>117397.97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411990.59</v>
          </cell>
        </row>
        <row r="127">
          <cell r="A127">
            <v>4306009</v>
          </cell>
          <cell r="F127">
            <v>2329.87</v>
          </cell>
        </row>
        <row r="128">
          <cell r="A128">
            <v>4306010</v>
          </cell>
          <cell r="F128">
            <v>2887913.11</v>
          </cell>
        </row>
        <row r="129">
          <cell r="F129">
            <v>4061774.95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160</v>
          </cell>
        </row>
        <row r="139">
          <cell r="A139">
            <v>4308007</v>
          </cell>
          <cell r="F139">
            <v>1150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648450</v>
          </cell>
          <cell r="G145">
            <v>0</v>
          </cell>
        </row>
        <row r="146">
          <cell r="A146">
            <v>4308018</v>
          </cell>
          <cell r="F146">
            <v>99396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749156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1819</v>
          </cell>
        </row>
        <row r="156">
          <cell r="F156">
            <v>1819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9500</v>
          </cell>
        </row>
        <row r="163">
          <cell r="F163">
            <v>9500</v>
          </cell>
          <cell r="G163">
            <v>0</v>
          </cell>
        </row>
        <row r="164">
          <cell r="F164">
            <v>5071543.45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2917.17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-6488.7</v>
          </cell>
        </row>
        <row r="171">
          <cell r="A171">
            <v>4400026</v>
          </cell>
          <cell r="F171">
            <v>48900</v>
          </cell>
        </row>
        <row r="172">
          <cell r="A172">
            <v>4400999</v>
          </cell>
          <cell r="F172">
            <v>601357.30000000005</v>
          </cell>
        </row>
        <row r="173">
          <cell r="F173">
            <v>646685.77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383883.67</v>
          </cell>
        </row>
        <row r="176">
          <cell r="A176">
            <v>4501005</v>
          </cell>
          <cell r="F176">
            <v>22479.14</v>
          </cell>
        </row>
        <row r="177">
          <cell r="A177">
            <v>4501006</v>
          </cell>
          <cell r="F177">
            <v>39797.83</v>
          </cell>
        </row>
        <row r="178">
          <cell r="A178">
            <v>4501007</v>
          </cell>
          <cell r="F178">
            <v>32323.48</v>
          </cell>
        </row>
        <row r="179">
          <cell r="A179">
            <v>4501008</v>
          </cell>
          <cell r="F179">
            <v>107310.11</v>
          </cell>
        </row>
        <row r="180">
          <cell r="F180">
            <v>585794.23</v>
          </cell>
          <cell r="G180">
            <v>0</v>
          </cell>
        </row>
        <row r="181">
          <cell r="A181">
            <v>4502004</v>
          </cell>
          <cell r="F181">
            <v>0</v>
          </cell>
        </row>
        <row r="182">
          <cell r="A182">
            <v>4502005</v>
          </cell>
          <cell r="F182">
            <v>9073.7900000000009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280</v>
          </cell>
        </row>
        <row r="185">
          <cell r="F185">
            <v>9353.7900000000009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4">
        <row r="9">
          <cell r="A9">
            <v>4101001</v>
          </cell>
          <cell r="F9">
            <v>182110</v>
          </cell>
        </row>
        <row r="10">
          <cell r="A10">
            <v>4101002</v>
          </cell>
          <cell r="F10">
            <v>0</v>
          </cell>
        </row>
        <row r="11">
          <cell r="A11">
            <v>4101003</v>
          </cell>
          <cell r="F11">
            <v>26444.43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83467.09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7000</v>
          </cell>
        </row>
        <row r="17">
          <cell r="F17">
            <v>299021.52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9000</v>
          </cell>
          <cell r="G21">
            <v>36000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3008.3</v>
          </cell>
        </row>
        <row r="24">
          <cell r="A24">
            <v>4102007</v>
          </cell>
          <cell r="F24">
            <v>5385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17393.3</v>
          </cell>
          <cell r="G28">
            <v>36000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48250</v>
          </cell>
          <cell r="G30">
            <v>120000</v>
          </cell>
        </row>
        <row r="31">
          <cell r="A31">
            <v>4103103</v>
          </cell>
          <cell r="F31">
            <v>30000</v>
          </cell>
          <cell r="G31">
            <v>120000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5000</v>
          </cell>
          <cell r="G33">
            <v>60000</v>
          </cell>
        </row>
        <row r="34">
          <cell r="F34">
            <v>83250</v>
          </cell>
          <cell r="G34">
            <v>300000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399664.82</v>
          </cell>
          <cell r="G46">
            <v>336000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0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0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13906.57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13906.57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13906.57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0</v>
          </cell>
        </row>
        <row r="102">
          <cell r="A102">
            <v>4302003</v>
          </cell>
          <cell r="F102">
            <v>0</v>
          </cell>
        </row>
        <row r="103">
          <cell r="F103">
            <v>0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0</v>
          </cell>
        </row>
        <row r="111">
          <cell r="F111">
            <v>0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0</v>
          </cell>
        </row>
        <row r="114">
          <cell r="A114">
            <v>4304003</v>
          </cell>
          <cell r="F114">
            <v>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0</v>
          </cell>
          <cell r="G117">
            <v>0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150000</v>
          </cell>
          <cell r="G122">
            <v>600000</v>
          </cell>
        </row>
        <row r="123">
          <cell r="A123">
            <v>4306002</v>
          </cell>
          <cell r="F123">
            <v>60000</v>
          </cell>
          <cell r="G123">
            <v>240000</v>
          </cell>
        </row>
        <row r="124">
          <cell r="A124">
            <v>4306003</v>
          </cell>
          <cell r="F124">
            <v>13750</v>
          </cell>
          <cell r="G124">
            <v>36000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27000</v>
          </cell>
          <cell r="G126">
            <v>108000</v>
          </cell>
        </row>
        <row r="127">
          <cell r="A127">
            <v>4306009</v>
          </cell>
          <cell r="F127">
            <v>240000</v>
          </cell>
          <cell r="G127">
            <v>3200000</v>
          </cell>
        </row>
        <row r="128">
          <cell r="A128">
            <v>4306010</v>
          </cell>
          <cell r="F128">
            <v>0</v>
          </cell>
          <cell r="G128">
            <v>2400000</v>
          </cell>
        </row>
        <row r="129">
          <cell r="F129">
            <v>490750</v>
          </cell>
          <cell r="G129">
            <v>6584000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0</v>
          </cell>
        </row>
        <row r="139">
          <cell r="A139">
            <v>4308007</v>
          </cell>
          <cell r="F139">
            <v>90000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90000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  <cell r="G162">
            <v>50000</v>
          </cell>
        </row>
        <row r="163">
          <cell r="F163">
            <v>0</v>
          </cell>
          <cell r="G163">
            <v>50000</v>
          </cell>
        </row>
        <row r="164">
          <cell r="F164">
            <v>580750</v>
          </cell>
          <cell r="G164">
            <v>6634000</v>
          </cell>
        </row>
        <row r="165">
          <cell r="A165">
            <v>4400002</v>
          </cell>
          <cell r="F165">
            <v>3000</v>
          </cell>
          <cell r="G165">
            <v>12000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50000</v>
          </cell>
        </row>
        <row r="169">
          <cell r="A169">
            <v>4400017</v>
          </cell>
          <cell r="F169">
            <v>0</v>
          </cell>
          <cell r="G169">
            <v>20000</v>
          </cell>
        </row>
        <row r="170">
          <cell r="A170">
            <v>4400018</v>
          </cell>
          <cell r="F170">
            <v>0</v>
          </cell>
          <cell r="G170">
            <v>60000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10000</v>
          </cell>
          <cell r="G172">
            <v>30000</v>
          </cell>
        </row>
        <row r="173">
          <cell r="F173">
            <v>13000</v>
          </cell>
          <cell r="G173">
            <v>172000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25</v>
          </cell>
        </row>
        <row r="185">
          <cell r="F185">
            <v>25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5">
        <row r="9">
          <cell r="A9">
            <v>4101001</v>
          </cell>
          <cell r="F9">
            <v>1230359.22</v>
          </cell>
        </row>
        <row r="10">
          <cell r="A10">
            <v>4101002</v>
          </cell>
          <cell r="F10">
            <v>94233.57</v>
          </cell>
          <cell r="G10">
            <v>96000</v>
          </cell>
        </row>
        <row r="11">
          <cell r="A11">
            <v>4101003</v>
          </cell>
          <cell r="F11">
            <v>139363.64000000001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563914.63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79790</v>
          </cell>
        </row>
        <row r="17">
          <cell r="F17">
            <v>2107661.06</v>
          </cell>
          <cell r="G17">
            <v>96000</v>
          </cell>
        </row>
        <row r="18">
          <cell r="A18">
            <v>4102001</v>
          </cell>
          <cell r="F18">
            <v>166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53498.17</v>
          </cell>
          <cell r="G21">
            <v>56000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27188.3</v>
          </cell>
        </row>
        <row r="24">
          <cell r="A24">
            <v>4102007</v>
          </cell>
          <cell r="F24">
            <v>32454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113306.47</v>
          </cell>
          <cell r="G28">
            <v>56000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219260.98</v>
          </cell>
          <cell r="G30">
            <v>220000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45</v>
          </cell>
        </row>
        <row r="34">
          <cell r="F34">
            <v>219305.98</v>
          </cell>
          <cell r="G34">
            <v>220000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2440273.5100000002</v>
          </cell>
          <cell r="G46">
            <v>372000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2304927.5499999998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222303.2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170261.6</v>
          </cell>
        </row>
        <row r="56">
          <cell r="A56">
            <v>4201999</v>
          </cell>
          <cell r="F56">
            <v>72542.570000000007</v>
          </cell>
        </row>
        <row r="57">
          <cell r="F57">
            <v>2770034.92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69800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104186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173986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162434.76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162434.76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69171.25</v>
          </cell>
          <cell r="G86">
            <v>72000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69171.25</v>
          </cell>
          <cell r="G90">
            <v>72000</v>
          </cell>
        </row>
        <row r="91">
          <cell r="F91">
            <v>3175626.9299999997</v>
          </cell>
          <cell r="G91">
            <v>72000</v>
          </cell>
        </row>
        <row r="92">
          <cell r="A92">
            <v>4301001</v>
          </cell>
          <cell r="F92">
            <v>9644</v>
          </cell>
          <cell r="G92">
            <v>9600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70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9714</v>
          </cell>
          <cell r="G99">
            <v>9600</v>
          </cell>
        </row>
        <row r="100">
          <cell r="A100">
            <v>4302001</v>
          </cell>
          <cell r="F100">
            <v>28441.96</v>
          </cell>
          <cell r="G100">
            <v>30000</v>
          </cell>
        </row>
        <row r="101">
          <cell r="A101">
            <v>4302002</v>
          </cell>
          <cell r="F101">
            <v>20267.900000000001</v>
          </cell>
          <cell r="G101">
            <v>20000</v>
          </cell>
        </row>
        <row r="102">
          <cell r="A102">
            <v>4302003</v>
          </cell>
          <cell r="F102">
            <v>30775.9</v>
          </cell>
          <cell r="G102">
            <v>30000</v>
          </cell>
        </row>
        <row r="103">
          <cell r="F103">
            <v>79485.760000000009</v>
          </cell>
          <cell r="G103">
            <v>80000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2850</v>
          </cell>
          <cell r="G105">
            <v>5000</v>
          </cell>
        </row>
        <row r="106">
          <cell r="A106">
            <v>4303003</v>
          </cell>
          <cell r="F106">
            <v>2000</v>
          </cell>
          <cell r="G106">
            <v>5000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963</v>
          </cell>
        </row>
        <row r="111">
          <cell r="F111">
            <v>5813</v>
          </cell>
          <cell r="G111">
            <v>10000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31540</v>
          </cell>
          <cell r="G113">
            <v>30000</v>
          </cell>
        </row>
        <row r="114">
          <cell r="A114">
            <v>4304003</v>
          </cell>
          <cell r="F114">
            <v>45377.2</v>
          </cell>
          <cell r="G114">
            <v>48000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76917.2</v>
          </cell>
          <cell r="G117">
            <v>78000</v>
          </cell>
        </row>
        <row r="118">
          <cell r="A118">
            <v>4305001</v>
          </cell>
          <cell r="F118">
            <v>50374.84</v>
          </cell>
          <cell r="G118">
            <v>50000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50374.84</v>
          </cell>
          <cell r="G121">
            <v>50000</v>
          </cell>
        </row>
        <row r="122">
          <cell r="A122">
            <v>4306001</v>
          </cell>
          <cell r="F122">
            <v>233118.23</v>
          </cell>
          <cell r="G122">
            <v>240000</v>
          </cell>
        </row>
        <row r="123">
          <cell r="A123">
            <v>4306002</v>
          </cell>
          <cell r="F123">
            <v>72736.72</v>
          </cell>
          <cell r="G123">
            <v>60000</v>
          </cell>
        </row>
        <row r="124">
          <cell r="A124">
            <v>4306003</v>
          </cell>
          <cell r="F124">
            <v>38506.020000000004</v>
          </cell>
          <cell r="G124">
            <v>36000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38280</v>
          </cell>
          <cell r="G126">
            <v>108000</v>
          </cell>
        </row>
        <row r="127">
          <cell r="A127">
            <v>4306009</v>
          </cell>
          <cell r="F127">
            <v>786770</v>
          </cell>
          <cell r="G127">
            <v>787000</v>
          </cell>
        </row>
        <row r="128">
          <cell r="A128">
            <v>4306010</v>
          </cell>
          <cell r="F128">
            <v>101003.75</v>
          </cell>
          <cell r="G128">
            <v>360000</v>
          </cell>
        </row>
        <row r="129">
          <cell r="F129">
            <v>1270414.72</v>
          </cell>
          <cell r="G129">
            <v>1591000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95</v>
          </cell>
        </row>
        <row r="139">
          <cell r="A139">
            <v>4308007</v>
          </cell>
          <cell r="F139">
            <v>741585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167970</v>
          </cell>
          <cell r="G145">
            <v>0</v>
          </cell>
        </row>
        <row r="146">
          <cell r="A146">
            <v>4308018</v>
          </cell>
          <cell r="F146">
            <v>16435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926085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1590</v>
          </cell>
        </row>
        <row r="156">
          <cell r="F156">
            <v>1590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2674</v>
          </cell>
        </row>
        <row r="163">
          <cell r="F163">
            <v>2674</v>
          </cell>
          <cell r="G163">
            <v>0</v>
          </cell>
        </row>
        <row r="164">
          <cell r="F164">
            <v>2423068.5199999996</v>
          </cell>
          <cell r="G164">
            <v>1818600</v>
          </cell>
        </row>
        <row r="165">
          <cell r="A165">
            <v>4400002</v>
          </cell>
          <cell r="F165">
            <v>4500</v>
          </cell>
          <cell r="G165">
            <v>18000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20000</v>
          </cell>
          <cell r="G168">
            <v>50000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20000</v>
          </cell>
          <cell r="G170">
            <v>50000</v>
          </cell>
        </row>
        <row r="171">
          <cell r="A171">
            <v>4400026</v>
          </cell>
          <cell r="F171">
            <v>0</v>
          </cell>
          <cell r="G171">
            <v>60000</v>
          </cell>
        </row>
        <row r="172">
          <cell r="A172">
            <v>4400999</v>
          </cell>
          <cell r="F172">
            <v>0</v>
          </cell>
        </row>
        <row r="173">
          <cell r="F173">
            <v>44500</v>
          </cell>
          <cell r="G173">
            <v>178000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9229.61</v>
          </cell>
        </row>
        <row r="177">
          <cell r="A177">
            <v>4501006</v>
          </cell>
          <cell r="F177">
            <v>5682.26</v>
          </cell>
        </row>
        <row r="178">
          <cell r="A178">
            <v>4501007</v>
          </cell>
          <cell r="F178">
            <v>14311.88</v>
          </cell>
        </row>
        <row r="179">
          <cell r="A179">
            <v>4501008</v>
          </cell>
          <cell r="F179">
            <v>820.31</v>
          </cell>
        </row>
        <row r="180">
          <cell r="F180">
            <v>30044.06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3285</v>
          </cell>
        </row>
        <row r="185">
          <cell r="F185">
            <v>3285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6">
        <row r="9">
          <cell r="A9">
            <v>4101001</v>
          </cell>
          <cell r="F9">
            <v>1632386.21</v>
          </cell>
        </row>
        <row r="10">
          <cell r="A10">
            <v>4101002</v>
          </cell>
          <cell r="F10">
            <v>3000</v>
          </cell>
          <cell r="G10">
            <v>12000</v>
          </cell>
        </row>
        <row r="11">
          <cell r="A11">
            <v>4101003</v>
          </cell>
          <cell r="F11">
            <v>126711.49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748177.02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73500</v>
          </cell>
        </row>
        <row r="17">
          <cell r="F17">
            <v>2583774.7199999997</v>
          </cell>
          <cell r="G17">
            <v>12000</v>
          </cell>
        </row>
        <row r="18">
          <cell r="A18">
            <v>4102001</v>
          </cell>
          <cell r="F18">
            <v>668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86505.44</v>
          </cell>
          <cell r="G21">
            <v>20000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48732.2</v>
          </cell>
        </row>
        <row r="24">
          <cell r="A24">
            <v>4102007</v>
          </cell>
          <cell r="F24">
            <v>30798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166703.64000000001</v>
          </cell>
          <cell r="G28">
            <v>20000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201578.62</v>
          </cell>
          <cell r="G30">
            <v>96000</v>
          </cell>
        </row>
        <row r="31">
          <cell r="A31">
            <v>4103103</v>
          </cell>
          <cell r="F31">
            <v>31450</v>
          </cell>
          <cell r="G31">
            <v>96000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2100</v>
          </cell>
          <cell r="G33">
            <v>7200</v>
          </cell>
        </row>
        <row r="34">
          <cell r="F34">
            <v>235128.62</v>
          </cell>
          <cell r="G34">
            <v>199200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2985606.98</v>
          </cell>
          <cell r="G46">
            <v>231200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4122978.86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243275.2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733040</v>
          </cell>
        </row>
        <row r="56">
          <cell r="A56">
            <v>4201999</v>
          </cell>
          <cell r="F56">
            <v>134853.78</v>
          </cell>
        </row>
        <row r="57">
          <cell r="F57">
            <v>5234147.84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147765.18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1013673.97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1161439.1499999999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151695.32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151695.32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109632.09</v>
          </cell>
          <cell r="G86">
            <v>120000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109632.09</v>
          </cell>
          <cell r="G90">
            <v>120000</v>
          </cell>
        </row>
        <row r="91">
          <cell r="F91">
            <v>6656914.4000000004</v>
          </cell>
          <cell r="G91">
            <v>120000</v>
          </cell>
        </row>
        <row r="92">
          <cell r="A92">
            <v>4301001</v>
          </cell>
          <cell r="F92">
            <v>9856</v>
          </cell>
          <cell r="G92">
            <v>12000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940</v>
          </cell>
          <cell r="G94">
            <v>2700</v>
          </cell>
        </row>
        <row r="95">
          <cell r="A95">
            <v>4301004</v>
          </cell>
          <cell r="F95">
            <v>3000</v>
          </cell>
          <cell r="G95">
            <v>12000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1500</v>
          </cell>
          <cell r="G97">
            <v>6000</v>
          </cell>
        </row>
        <row r="98">
          <cell r="A98">
            <v>4301999</v>
          </cell>
          <cell r="F98">
            <v>4280</v>
          </cell>
          <cell r="G98">
            <v>6000</v>
          </cell>
        </row>
        <row r="99">
          <cell r="F99">
            <v>19576</v>
          </cell>
          <cell r="G99">
            <v>38700</v>
          </cell>
        </row>
        <row r="100">
          <cell r="A100">
            <v>4302001</v>
          </cell>
          <cell r="F100">
            <v>22387.3</v>
          </cell>
          <cell r="G100">
            <v>15000</v>
          </cell>
        </row>
        <row r="101">
          <cell r="A101">
            <v>4302002</v>
          </cell>
          <cell r="F101">
            <v>129674.33</v>
          </cell>
          <cell r="G101">
            <v>80000</v>
          </cell>
        </row>
        <row r="102">
          <cell r="A102">
            <v>4302003</v>
          </cell>
          <cell r="F102">
            <v>8483.2999999999993</v>
          </cell>
          <cell r="G102">
            <v>18000</v>
          </cell>
        </row>
        <row r="103">
          <cell r="F103">
            <v>160544.93</v>
          </cell>
          <cell r="G103">
            <v>113000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13502.26</v>
          </cell>
          <cell r="G105">
            <v>24000</v>
          </cell>
        </row>
        <row r="106">
          <cell r="A106">
            <v>4303003</v>
          </cell>
          <cell r="F106">
            <v>7400</v>
          </cell>
          <cell r="G106">
            <v>24000</v>
          </cell>
        </row>
        <row r="107">
          <cell r="A107">
            <v>4303004</v>
          </cell>
          <cell r="F107">
            <v>3000</v>
          </cell>
          <cell r="G107">
            <v>12000</v>
          </cell>
        </row>
        <row r="108">
          <cell r="A108">
            <v>4303005</v>
          </cell>
          <cell r="F108">
            <v>2500</v>
          </cell>
          <cell r="G108">
            <v>5000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4013</v>
          </cell>
          <cell r="G110">
            <v>12000</v>
          </cell>
        </row>
        <row r="111">
          <cell r="F111">
            <v>30415.260000000002</v>
          </cell>
          <cell r="G111">
            <v>77000</v>
          </cell>
        </row>
        <row r="112">
          <cell r="A112">
            <v>4304001</v>
          </cell>
          <cell r="F112">
            <v>184040</v>
          </cell>
        </row>
        <row r="113">
          <cell r="A113">
            <v>4304002</v>
          </cell>
          <cell r="F113">
            <v>225839.58000000002</v>
          </cell>
          <cell r="G113">
            <v>600000</v>
          </cell>
        </row>
        <row r="114">
          <cell r="A114">
            <v>4304003</v>
          </cell>
          <cell r="F114">
            <v>90000</v>
          </cell>
          <cell r="G114">
            <v>225000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9000</v>
          </cell>
          <cell r="G116">
            <v>36000</v>
          </cell>
        </row>
        <row r="117">
          <cell r="F117">
            <v>508879.58</v>
          </cell>
          <cell r="G117">
            <v>861000</v>
          </cell>
        </row>
        <row r="118">
          <cell r="A118">
            <v>4305001</v>
          </cell>
          <cell r="F118">
            <v>30000</v>
          </cell>
          <cell r="G118">
            <v>100000</v>
          </cell>
        </row>
        <row r="119">
          <cell r="A119">
            <v>4305002</v>
          </cell>
          <cell r="F119">
            <v>15000</v>
          </cell>
          <cell r="G119">
            <v>15000</v>
          </cell>
        </row>
        <row r="120">
          <cell r="A120">
            <v>4305999</v>
          </cell>
          <cell r="F120">
            <v>0</v>
          </cell>
        </row>
        <row r="121">
          <cell r="F121">
            <v>45000</v>
          </cell>
          <cell r="G121">
            <v>115000</v>
          </cell>
        </row>
        <row r="122">
          <cell r="A122">
            <v>4306001</v>
          </cell>
          <cell r="F122">
            <v>449503.38</v>
          </cell>
          <cell r="G122">
            <v>800000</v>
          </cell>
        </row>
        <row r="123">
          <cell r="A123">
            <v>4306002</v>
          </cell>
          <cell r="F123">
            <v>33956.620000000003</v>
          </cell>
          <cell r="G123">
            <v>120000</v>
          </cell>
        </row>
        <row r="124">
          <cell r="A124">
            <v>4306003</v>
          </cell>
          <cell r="F124">
            <v>112088.64</v>
          </cell>
          <cell r="G124">
            <v>120000</v>
          </cell>
        </row>
        <row r="125">
          <cell r="A125">
            <v>4306004</v>
          </cell>
          <cell r="F125">
            <v>1500</v>
          </cell>
          <cell r="G125">
            <v>5040</v>
          </cell>
        </row>
        <row r="126">
          <cell r="A126">
            <v>4306008</v>
          </cell>
          <cell r="F126">
            <v>1158242.68</v>
          </cell>
          <cell r="G126">
            <v>3100000</v>
          </cell>
        </row>
        <row r="127">
          <cell r="A127">
            <v>4306009</v>
          </cell>
          <cell r="F127">
            <v>2104064.87</v>
          </cell>
          <cell r="G127">
            <v>3000000</v>
          </cell>
        </row>
        <row r="128">
          <cell r="A128">
            <v>4306010</v>
          </cell>
          <cell r="F128">
            <v>276610</v>
          </cell>
          <cell r="G128">
            <v>600000</v>
          </cell>
        </row>
        <row r="129">
          <cell r="F129">
            <v>4135966.19</v>
          </cell>
          <cell r="G129">
            <v>7745040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2700</v>
          </cell>
          <cell r="G138">
            <v>7700</v>
          </cell>
        </row>
        <row r="139">
          <cell r="A139">
            <v>4308007</v>
          </cell>
          <cell r="F139">
            <v>633605</v>
          </cell>
          <cell r="G139">
            <v>700000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4902020</v>
          </cell>
          <cell r="G145">
            <v>11597980</v>
          </cell>
        </row>
        <row r="146">
          <cell r="A146">
            <v>4308018</v>
          </cell>
          <cell r="F146">
            <v>539381</v>
          </cell>
          <cell r="G146">
            <v>4460619</v>
          </cell>
        </row>
        <row r="147">
          <cell r="A147">
            <v>4308999</v>
          </cell>
          <cell r="F147">
            <v>0</v>
          </cell>
        </row>
        <row r="148">
          <cell r="F148">
            <v>6077706</v>
          </cell>
          <cell r="G148">
            <v>16766299</v>
          </cell>
        </row>
        <row r="149">
          <cell r="A149">
            <v>4309001</v>
          </cell>
          <cell r="F149">
            <v>10000</v>
          </cell>
          <cell r="G149">
            <v>22000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10000</v>
          </cell>
        </row>
        <row r="153">
          <cell r="F153">
            <v>20000</v>
          </cell>
          <cell r="G153">
            <v>22000</v>
          </cell>
        </row>
        <row r="154">
          <cell r="A154">
            <v>4310001</v>
          </cell>
          <cell r="F154">
            <v>23708</v>
          </cell>
          <cell r="G154">
            <v>60000</v>
          </cell>
        </row>
        <row r="156">
          <cell r="F156">
            <v>23708</v>
          </cell>
          <cell r="G156">
            <v>60000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10188</v>
          </cell>
          <cell r="G162">
            <v>15000</v>
          </cell>
        </row>
        <row r="163">
          <cell r="F163">
            <v>10188</v>
          </cell>
          <cell r="G163">
            <v>15000</v>
          </cell>
        </row>
        <row r="164">
          <cell r="F164">
            <v>11031983.959999999</v>
          </cell>
          <cell r="G164">
            <v>25813039</v>
          </cell>
        </row>
        <row r="165">
          <cell r="A165">
            <v>4400002</v>
          </cell>
          <cell r="F165">
            <v>3000</v>
          </cell>
          <cell r="G165">
            <v>12000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9000</v>
          </cell>
          <cell r="G168">
            <v>36000</v>
          </cell>
        </row>
        <row r="169">
          <cell r="A169">
            <v>4400017</v>
          </cell>
          <cell r="F169">
            <v>0</v>
          </cell>
          <cell r="G169">
            <v>1040000</v>
          </cell>
        </row>
        <row r="170">
          <cell r="A170">
            <v>4400018</v>
          </cell>
          <cell r="F170">
            <v>9000</v>
          </cell>
          <cell r="G170">
            <v>36000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0</v>
          </cell>
        </row>
        <row r="173">
          <cell r="F173">
            <v>21000</v>
          </cell>
          <cell r="G173">
            <v>1124000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7445.54</v>
          </cell>
        </row>
        <row r="177">
          <cell r="A177">
            <v>4501006</v>
          </cell>
          <cell r="F177">
            <v>13996.84</v>
          </cell>
        </row>
        <row r="178">
          <cell r="A178">
            <v>4501007</v>
          </cell>
          <cell r="F178">
            <v>19106.580000000002</v>
          </cell>
        </row>
        <row r="179">
          <cell r="A179">
            <v>4501008</v>
          </cell>
          <cell r="F179">
            <v>0</v>
          </cell>
        </row>
        <row r="180">
          <cell r="F180">
            <v>40548.960000000006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14670</v>
          </cell>
        </row>
        <row r="185">
          <cell r="F185">
            <v>14670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M"/>
      <sheetName val="CRM"/>
      <sheetName val="OS"/>
      <sheetName val="PDD"/>
      <sheetName val="PDV"/>
      <sheetName val="BD"/>
      <sheetName val="CE(Y)"/>
      <sheetName val="Total-CM"/>
      <sheetName val="PC(Y)"/>
      <sheetName val="Total-PDS"/>
      <sheetName val="QC(Y)"/>
      <sheetName val="SALE(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-S24"/>
      <sheetName val="CRS34"/>
      <sheetName val="CR-S49"/>
      <sheetName val="CTRS"/>
      <sheetName val="PDH_A-CENTR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รวมราคาทั้งสิ้น"/>
      <sheetName val="????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Concrete Beam"/>
      <sheetName val="FAB별"/>
      <sheetName val="?????@_x001c__x0014_?????_x0002__x0011__x0014_?????ñCe?_x0001_???0?"/>
      <sheetName val="boq"/>
      <sheetName val="Boq(1)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封面_"/>
      <sheetName val="@ñCe?0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____"/>
      <sheetName val="_____@_x001c__x0014_______x0002__x0011__x0014______ñCe__x0001____0_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?????@??????????ñCe????0?"/>
      <sheetName val="Concrete_Beam"/>
      <sheetName val="封面_1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SCIB_Proforma"/>
      <sheetName val="SCIB_Data"/>
      <sheetName val="封面_2"/>
      <sheetName val="封面_3"/>
      <sheetName val="@ñCe_0"/>
      <sheetName val="Invoice"/>
      <sheetName val="_x005f_x0000__x005f_x0000__x005f_x0000__x005f_x0000__x0"/>
      <sheetName val="_____@_x005f_x001c__x005f_x0014_______x0002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3 Architectural"/>
      <sheetName val="7IFS-5A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 FS"/>
      <sheetName val="Sch_1_EE"/>
      <sheetName val="Sch.2 SN"/>
      <sheetName val="Sch.3 FP"/>
      <sheetName val="Sch.4 AC"/>
      <sheetName val="Sch.6 Prelim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SUMMARY MEP"/>
      <sheetName val="Prelim"/>
      <sheetName val="Recovered_Sheet1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ปี 2562"/>
      <sheetName val="จ่ายเงิน"/>
      <sheetName val="TOTAL -BUILDING E1"/>
      <sheetName val="SUM - MEP(E1) "/>
      <sheetName val="EE(E1)"/>
      <sheetName val="Com(E1)"/>
      <sheetName val="Air(E1 )"/>
      <sheetName val="San(E1)"/>
      <sheetName val="Fp(E1)  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Data Sheet"/>
      <sheetName val="Interial"/>
      <sheetName val="EST-FOOTING (G)"/>
      <sheetName val="Cost per SQM_M&amp;E"/>
      <sheetName val="封面_4"/>
      <sheetName val="Construction"/>
      <sheetName val="schedule_1"/>
      <sheetName val="stair"/>
      <sheetName val="KKC Brkdwn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index"/>
      <sheetName val="合成単価作成・-BLDG"/>
      <sheetName val="Factor F Data"/>
      <sheetName val="?????@_x005f_x001c__x005f_x0014_?????_x0002"/>
      <sheetName val="_x0000__x0000__x0000__x0000__x0"/>
      <sheetName val="_____@_x001c__x0014_______x0002"/>
      <sheetName val="ปร5"/>
      <sheetName val="ราคาวัสดุ"/>
      <sheetName val="10 ข้อมูลวัสดุ-ค่าดำเนิน"/>
      <sheetName val="REF ONLY2"/>
      <sheetName val="_x005f_x005f_x005f_x0000__x005f_x005f_x005f_x0000__x005"/>
      <sheetName val="_____@_x005f_x005f_x005f_x001c__x005f_x005f_x0014"/>
      <sheetName val="Cctmst"/>
      <sheetName val="l-fixer"/>
      <sheetName val="Bill No. 2 - Carpark"/>
      <sheetName val="แผนงาน อบต ท่าลาน(ส่งเทศบาล)"/>
      <sheetName val="A"/>
      <sheetName val="Garph Work-Cost"/>
      <sheetName val="Fee Rate Summary"/>
      <sheetName val="Discounted Cash Flow"/>
      <sheetName val="mat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QuantitySegment"/>
      <sheetName val="Car."/>
      <sheetName val="cov-estimate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FitOutConfCentre"/>
      <sheetName val="Sheet5"/>
      <sheetName val="King 1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_____@_x005f_x001c__x005f_x005f_x0014"/>
      <sheetName val="_x005f_x005f_x005f_x0000__x005f"/>
      <sheetName val="_____@_x005f_x005f_x005f_x001c_"/>
      <sheetName val="_____@__________ñCe____0_"/>
      <sheetName val="A1.2"/>
      <sheetName val="Construction cost assumption"/>
      <sheetName val="JLL Assumption"/>
      <sheetName val="Retail Program&amp;Rev Assumption"/>
      <sheetName val="5-2"/>
      <sheetName val="ค่าขนส่ง-1"/>
      <sheetName val="detail "/>
      <sheetName val="Q190802"/>
      <sheetName val="Total"/>
      <sheetName val="back up FL.4"/>
      <sheetName val="一発シート"/>
      <sheetName val="BOX Cryostat Details"/>
      <sheetName val="Driver Linac Layout"/>
      <sheetName val="Inputs"/>
      <sheetName val="Magnet Details"/>
      <sheetName val="Mat_Source"/>
      <sheetName val="Unit_Div6"/>
      <sheetName val="ทำนบดิน 4"/>
      <sheetName val="Purchase Order"/>
      <sheetName val="Customize Your Purchase Order"/>
      <sheetName val="bp bill-mark"/>
      <sheetName val="vo"/>
      <sheetName val="______________________Ce______2"/>
      <sheetName val="?????@_x005f_x005f_x005f_x001c__x005f_x005f_x0014"/>
      <sheetName val="Sap_Actual"/>
      <sheetName val="_x005f_x005f_x005F"/>
      <sheetName val="_x005f_x0000__x005f"/>
      <sheetName val="_____@_x005f_x001c_"/>
      <sheetName val="PRICE LIST"/>
      <sheetName val="Quotation-B1"/>
      <sheetName val="Summary"/>
      <sheetName val="Site OH-Main Construction"/>
      <sheetName val="Site OH-HMA"/>
      <sheetName val="DB-Material"/>
      <sheetName val="DB-Equipment_Man"/>
      <sheetName val="DB-Manpower"/>
      <sheetName val="Para Slurry Seal"/>
      <sheetName val="Agg. for Para Type III"/>
      <sheetName val="Agg. for Para TypeIII Haulage"/>
      <sheetName val="Mobilization-Equip"/>
      <sheetName val="Tack Coat-16+400A,B"/>
      <sheetName val="Earth Excavation"/>
      <sheetName val="B1_Embankment"/>
      <sheetName val="B1_Selected Mat"/>
      <sheetName val="B1_Subbase"/>
      <sheetName val="B1_CTB_In-Place"/>
      <sheetName val="B1_CTB In-Plant"/>
      <sheetName val="B1_CTB-Haulage"/>
      <sheetName val="HMA-Production-16+400A,B"/>
      <sheetName val="HMA-Paving-16+400A,B"/>
      <sheetName val="HMA-Haulage-16+400AB"/>
      <sheetName val="Tack Coat-17+100B"/>
      <sheetName val="HMA-Production-17+100B"/>
      <sheetName val="HMA-Paving-17+100B"/>
      <sheetName val="HMA-Haulage-17+100B"/>
      <sheetName val="Milling 5cm-ทางลงเชียงราก"/>
      <sheetName val="Tack Coat-ทางลงเชียงราก"/>
      <sheetName val="HMA-Production-ทางลงเชียงราก"/>
      <sheetName val="HMA-Paving-ทางลงเชียงราก"/>
      <sheetName val="HMA-Haulage-ทางลงเชียงราก"/>
      <sheetName val="Toll Fee"/>
      <sheetName val="Traffic Management"/>
      <sheetName val="กำพงกันตก"/>
      <sheetName val="รางระบายน้ำ"/>
      <sheetName val="Factor F งาน DB."/>
      <sheetName val="wa"/>
      <sheetName val="ส่งมอบงาน_"/>
      <sheetName val="Grand_Summary_(2)"/>
      <sheetName val="Grand_Summary_"/>
      <sheetName val="_BOQ_WELCOME_"/>
      <sheetName val="Grand_Sum_VO"/>
      <sheetName val="Sum_VIP_VO"/>
      <sheetName val="structure"/>
      <sheetName val="ตกแต่ง-อาคาร A"/>
      <sheetName val="ตกแต่ง-อาคาร B"/>
      <sheetName val="ตกแต่ง-อาคาร C"/>
      <sheetName val="ตกแต่ง-อาคาร E"/>
      <sheetName val="Attach1(สรุปรวม) "/>
      <sheetName val="Attach2(BOQ Detail) "/>
      <sheetName val="Attach3(Measurement)Footing"/>
      <sheetName val="Attach3(Measurement) (Topping)"/>
      <sheetName val="Attach3(Measurement) (FL FINISH"/>
      <sheetName val="Attach3(Check Sheet)"/>
      <sheetName val="Sheet3"/>
      <sheetName val=" (FL Finis)"/>
      <sheetName val="11 ข้อมูลงานCon"/>
      <sheetName val="12 ข้อมูลงานไม้แบบ"/>
      <sheetName val="Concrete_Beam4"/>
      <sheetName val="SUMMERY_(BOQ)4"/>
      <sheetName val="FIRST_FLOOR4"/>
      <sheetName val="SECOND_FLOOR4"/>
      <sheetName val="3RD_FLOOR4"/>
      <sheetName val="4_TH_FLOOR4"/>
      <sheetName val="1ST-4TH_DOOR_WORK4"/>
      <sheetName val="1ST-4TH_MAIL&amp;FEMALE_TOILET4"/>
      <sheetName val="5THFLOOR_LIFT_LOBBY&amp;CORRIDOR4"/>
      <sheetName val="Back_Up4"/>
      <sheetName val="封面_5"/>
      <sheetName val="SAN_REDUCED_1"/>
      <sheetName val="S3_Architectural"/>
      <sheetName val="Ratio_Quantities"/>
      <sheetName val="Column_VE_(Coppper)"/>
      <sheetName val="CORE_WALL_(GL_38-39_I-R)VE"/>
      <sheetName val="CORE_WALL_(GL_14-19_I-R)VE"/>
      <sheetName val="CORE_WALL_(GL_27-28_C-F)VE"/>
      <sheetName val="CORE_WALL_(GL_53-54_J)VE"/>
      <sheetName val="CORE_WALL_(GL_56-57_J-P)VE"/>
      <sheetName val="CORE_WALL_(GL_33_C-L)VE"/>
      <sheetName val="RC_Wall"/>
      <sheetName val="Struc__Steel"/>
      <sheetName val="Std_RC_Wall"/>
      <sheetName val="Std__Column_"/>
      <sheetName val="Struc_Check_Table_อาคาร_1"/>
      <sheetName val="ข้อมูลประตู_T1"/>
      <sheetName val="ข้อมูลหน้าต่าง_T1"/>
      <sheetName val="ข้อมูลหน้าต่าง_T3"/>
      <sheetName val="ข้อมูลประตู_T2"/>
      <sheetName val="Data_Sheet"/>
      <sheetName val="EST-FOOTING_(G)"/>
      <sheetName val="Cost_per_SQM_M&amp;E"/>
      <sheetName val="KKC_Brkdwn"/>
      <sheetName val="Factor_F_Data"/>
      <sheetName val="TOTAL_-BUILDING_E1"/>
      <sheetName val="SUM_-_MEP(E1)_"/>
      <sheetName val="Air(E1_)"/>
      <sheetName val="Fp(E1)___"/>
      <sheetName val="SUMMARY_MEP"/>
      <sheetName val="SUM_-_MEP_BUILDING"/>
      <sheetName val="Electrical_System_"/>
      <sheetName val="Commuication_System"/>
      <sheetName val="Air_Conditioning__System__"/>
      <sheetName val="Sanitary_System_"/>
      <sheetName val="Fire_Protection_System_"/>
      <sheetName val="_FS"/>
      <sheetName val="Sch_2_SN"/>
      <sheetName val="Sch_3_FP"/>
      <sheetName val="Sch_4_AC"/>
      <sheetName val="Sch_6_Prelim"/>
      <sheetName val="ปี_2562"/>
      <sheetName val="รายการ_VE"/>
      <sheetName val="Type_A-1"/>
      <sheetName val="Type_A-1M"/>
      <sheetName val="Type_B-1"/>
      <sheetName val="Type_C1"/>
      <sheetName val="Type_C-2"/>
      <sheetName val="Type_C-3"/>
      <sheetName val="Type_C-5"/>
      <sheetName val="Type_DP-5"/>
      <sheetName val="Type_LOFT-1"/>
      <sheetName val="Type_LOFT-2_"/>
      <sheetName val="Type_LOFT-2M"/>
      <sheetName val="Type_LOFT_3"/>
      <sheetName val="Type_LOFT-4"/>
      <sheetName val="Type_LOFT-5"/>
      <sheetName val="Type_LOFT-6"/>
      <sheetName val="Type_LOFT-7"/>
      <sheetName val="Type_PH-A"/>
      <sheetName val="Type_PH-B"/>
      <sheetName val="Type_PH-C"/>
      <sheetName val="Type_PH-D"/>
      <sheetName val="Type_PH-E"/>
      <sheetName val="Sum_LAND"/>
      <sheetName val="SUM_M&amp;E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_x0"/>
      <sheetName val="_____@______x0002"/>
      <sheetName val="Fee_Rate_Summary"/>
      <sheetName val="Discounted_Cash_Flow"/>
      <sheetName val="Garph_Work-Cost"/>
      <sheetName val="10_ข้อมูลวัสดุ-ค่าดำเนิน"/>
      <sheetName val="REF_ONLY2"/>
      <sheetName val="OR21_Final_Forecast_Rev_2"/>
      <sheetName val="Summary_Forecast_Budget_1&amp;2"/>
      <sheetName val="Summary_Forecast_Budget_Rev_2"/>
      <sheetName val="Backup_OR21_"/>
      <sheetName val="BOQ__VI_03_09_19_"/>
      <sheetName val="Backup_BR_BMA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IMP_OR21_2019_07_11"/>
      <sheetName val="A1_2"/>
      <sheetName val="Bill_No__2_-_Carpark"/>
      <sheetName val="Car_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BOX_Cryostat_Details"/>
      <sheetName val="Driver_Linac_Layout"/>
      <sheetName val="Magnet_Details"/>
      <sheetName val="แผนงาน_อบต_ท่าลาน(ส่งเทศบาล)"/>
      <sheetName val="King_1"/>
      <sheetName val="Construction_cost_assumption"/>
      <sheetName val="JLL_Assumption"/>
      <sheetName val="Retail_Program&amp;Rev_Assumption"/>
      <sheetName val="封面_6"/>
      <sheetName val="SUMMERY_(BOQ)5"/>
      <sheetName val="FIRST_FLOOR5"/>
      <sheetName val="SECOND_FLOOR5"/>
      <sheetName val="3RD_FLOOR5"/>
      <sheetName val="4_TH_FLOOR5"/>
      <sheetName val="1ST-4TH_DOOR_WORK5"/>
      <sheetName val="1ST-4TH_MAIL&amp;FEMALE_TOILET5"/>
      <sheetName val="5THFLOOR_LIFT_LOBBY&amp;CORRIDOR5"/>
      <sheetName val="Back_Up5"/>
      <sheetName val="Concrete_Beam5"/>
      <sheetName val="S3_Architectural1"/>
      <sheetName val="ส่งมอบงาน_1"/>
      <sheetName val="Grand_Summary_(2)1"/>
      <sheetName val="Grand_Summary_1"/>
      <sheetName val="_BOQ_WELCOME_1"/>
      <sheetName val="Grand_Sum_VO1"/>
      <sheetName val="Sum_VIP_VO1"/>
      <sheetName val="Ratio_Quantities1"/>
      <sheetName val="Column_VE_(Coppper)1"/>
      <sheetName val="CORE_WALL_(GL_38-39_I-R)VE1"/>
      <sheetName val="CORE_WALL_(GL_14-19_I-R)VE1"/>
      <sheetName val="CORE_WALL_(GL_27-28_C-F)VE1"/>
      <sheetName val="CORE_WALL_(GL_53-54_J)VE1"/>
      <sheetName val="CORE_WALL_(GL_56-57_J-P)VE1"/>
      <sheetName val="CORE_WALL_(GL_33_C-L)VE1"/>
      <sheetName val="RC_Wall1"/>
      <sheetName val="Struc__Steel1"/>
      <sheetName val="Std_RC_Wall1"/>
      <sheetName val="Std__Column_1"/>
      <sheetName val="Struc_Check_Table_อาคาร_11"/>
      <sheetName val="SAN_REDUCED_11"/>
      <sheetName val="ข้อมูลประตู_T11"/>
      <sheetName val="ข้อมูลหน้าต่าง_T11"/>
      <sheetName val="ข้อมูลหน้าต่าง_T31"/>
      <sheetName val="ข้อมูลประตู_T21"/>
      <sheetName val="_FS1"/>
      <sheetName val="Sch_2_SN1"/>
      <sheetName val="Sch_3_FP1"/>
      <sheetName val="Sch_4_AC1"/>
      <sheetName val="Sch_6_Prelim1"/>
      <sheetName val="ปี_25621"/>
      <sheetName val="TOTAL_-BUILDING_E11"/>
      <sheetName val="SUM_-_MEP(E1)_1"/>
      <sheetName val="Air(E1_)1"/>
      <sheetName val="Fp(E1)___1"/>
      <sheetName val="Data_Sheet1"/>
      <sheetName val="SUMMARY_MEP1"/>
      <sheetName val="SUM_-_MEP_BUILDING1"/>
      <sheetName val="Electrical_System_1"/>
      <sheetName val="Commuication_System1"/>
      <sheetName val="Air_Conditioning__System__1"/>
      <sheetName val="Sanitary_System_1"/>
      <sheetName val="Fire_Protection_System_1"/>
      <sheetName val="EST-FOOTING_(G)1"/>
      <sheetName val="Cost_per_SQM_M&amp;E1"/>
      <sheetName val="รายการ_VE1"/>
      <sheetName val="Type_A-11"/>
      <sheetName val="Type_A-1M1"/>
      <sheetName val="Type_B-11"/>
      <sheetName val="Type_C11"/>
      <sheetName val="Type_C-21"/>
      <sheetName val="Type_C-31"/>
      <sheetName val="Type_C-51"/>
      <sheetName val="Type_DP-51"/>
      <sheetName val="Type_LOFT-11"/>
      <sheetName val="Type_LOFT-2_1"/>
      <sheetName val="Type_LOFT-2M1"/>
      <sheetName val="Type_LOFT_31"/>
      <sheetName val="Type_LOFT-41"/>
      <sheetName val="Type_LOFT-51"/>
      <sheetName val="Type_LOFT-61"/>
      <sheetName val="Type_LOFT-71"/>
      <sheetName val="Type_PH-A1"/>
      <sheetName val="Type_PH-B1"/>
      <sheetName val="Type_PH-C1"/>
      <sheetName val="Type_PH-D1"/>
      <sheetName val="Type_PH-E1"/>
      <sheetName val="Sum_LAND1"/>
      <sheetName val="SUM_M&amp;E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แยกงาน_(2)1"/>
      <sheetName val="KKC_Brkdwn1"/>
      <sheetName val="Factor_F_Data1"/>
      <sheetName val="Garph_Work-Cost1"/>
      <sheetName val="Discounted_Cash_Flow1"/>
      <sheetName val="Bill_No__2_-_Carpark1"/>
      <sheetName val="King_11"/>
      <sheetName val="Fee_Rate_Summary1"/>
      <sheetName val="10_ข้อมูลวัสดุ-ค่าดำเนิน1"/>
      <sheetName val="REF_ONLY21"/>
      <sheetName val="A1_21"/>
      <sheetName val="OR21_Final_Forecast_Rev_21"/>
      <sheetName val="Summary_Forecast_Budget_1&amp;21"/>
      <sheetName val="Summary_Forecast_Budget_Rev_21"/>
      <sheetName val="Backup_OR21_1"/>
      <sheetName val="BOQ__VI_03_09_19_1"/>
      <sheetName val="Backup_BR_BMA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IMP_OR21_2019_07_111"/>
      <sheetName val="detail_"/>
      <sheetName val="Car_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แผนงาน_อบต_ท่าลาน(ส่งเทศบาล)1"/>
      <sheetName val="Construction_cost_assumption1"/>
      <sheetName val="JLL_Assumption1"/>
      <sheetName val="Retail_Program&amp;Rev_Assumption1"/>
      <sheetName val="basic rate"/>
      <sheetName val="?????@_x005f_x001c__x005f_x005f_x0014"/>
      <sheetName val="STMspry"/>
      <sheetName val="PsychroData"/>
      <sheetName val="footing"/>
      <sheetName val="Material"/>
      <sheetName val="bk unit rate"/>
      <sheetName val="Equipment"/>
      <sheetName val="field"/>
      <sheetName val="????_x0"/>
      <sheetName val="MS Box"/>
      <sheetName val="MOLP C"/>
      <sheetName val="36.rc. pipe(2หน้า)"/>
      <sheetName val="Sch 2"/>
      <sheetName val="3-145 input plan"/>
      <sheetName val="SCHEDULE_6"/>
      <sheetName val="SCHEDULE_4"/>
      <sheetName val="code"/>
      <sheetName val="A.O.R."/>
      <sheetName val="SH-G"/>
      <sheetName val="หน้าปกล่าสุด"/>
      <sheetName val="ราคารวม"/>
      <sheetName val="รื้อถอน"/>
      <sheetName val="หน้าปกล่าสุด (2)"/>
      <sheetName val="Cover (2)"/>
      <sheetName val="งานตกแต่งภายใน (ตัดSCOPE)"/>
      <sheetName val="หมวดงานสถาปัตยกรรม (พาส)ต้นฉบับ"/>
      <sheetName val="หมวดงานตกแต่งภายใน(พาส)ต้นฉบับ"/>
      <sheetName val="หมวดงานสถาปัตยกรรม(ต้นฉบับ)"/>
      <sheetName val="หมวดงานตกแต่งภายใน(ต้นฉบับ)"/>
      <sheetName val="EE "/>
      <sheetName val="AC (2)"/>
      <sheetName val="splinkler"/>
      <sheetName val="FS"/>
      <sheetName val="สรุปราคา (EMC)"/>
      <sheetName val="Form"/>
      <sheetName val="master01"/>
      <sheetName val="Status Budget"/>
      <sheetName val="Fill-up"/>
      <sheetName val="back_up_FL_4"/>
      <sheetName val="ทำนบดิน_4"/>
      <sheetName val="Purchase_Order"/>
      <sheetName val="Customize_Your_Purchase_Order"/>
      <sheetName val="detail_1"/>
      <sheetName val="back_up_FL_41"/>
      <sheetName val="BOX_Cryostat_Details1"/>
      <sheetName val="Driver_Linac_Layout1"/>
      <sheetName val="Magnet_Details1"/>
      <sheetName val="ทำนบดิน_41"/>
      <sheetName val="Purchase_Order1"/>
      <sheetName val="Customize_Your_Purchase_Order1"/>
      <sheetName val="封面_7"/>
      <sheetName val="SUMMERY_(BOQ)6"/>
      <sheetName val="FIRST_FLOOR6"/>
      <sheetName val="SECOND_FLOOR6"/>
      <sheetName val="3RD_FLOOR6"/>
      <sheetName val="4_TH_FLOOR6"/>
      <sheetName val="1ST-4TH_DOOR_WORK6"/>
      <sheetName val="1ST-4TH_MAIL&amp;FEMALE_TOILET6"/>
      <sheetName val="5THFLOOR_LIFT_LOBBY&amp;CORRIDOR6"/>
      <sheetName val="Back_Up6"/>
      <sheetName val="Concrete_Beam6"/>
      <sheetName val="ส่งมอบงาน_2"/>
      <sheetName val="Grand_Summary_(2)2"/>
      <sheetName val="Grand_Summary_2"/>
      <sheetName val="_BOQ_WELCOME_2"/>
      <sheetName val="Grand_Sum_VO2"/>
      <sheetName val="Sum_VIP_VO2"/>
      <sheetName val="SAN_REDUCED_12"/>
      <sheetName val="S3_Architectural2"/>
      <sheetName val="Ratio_Quantities2"/>
      <sheetName val="Column_VE_(Coppper)2"/>
      <sheetName val="CORE_WALL_(GL_38-39_I-R)VE2"/>
      <sheetName val="CORE_WALL_(GL_14-19_I-R)VE2"/>
      <sheetName val="CORE_WALL_(GL_27-28_C-F)VE2"/>
      <sheetName val="CORE_WALL_(GL_53-54_J)VE2"/>
      <sheetName val="CORE_WALL_(GL_56-57_J-P)VE2"/>
      <sheetName val="CORE_WALL_(GL_33_C-L)VE2"/>
      <sheetName val="RC_Wall2"/>
      <sheetName val="Struc__Steel2"/>
      <sheetName val="Std_RC_Wall2"/>
      <sheetName val="Std__Column_2"/>
      <sheetName val="Struc_Check_Table_อาคาร_12"/>
      <sheetName val="ข้อมูลประตู_T12"/>
      <sheetName val="ข้อมูลหน้าต่าง_T12"/>
      <sheetName val="ข้อมูลหน้าต่าง_T32"/>
      <sheetName val="ข้อมูลประตู_T22"/>
      <sheetName val="_FS2"/>
      <sheetName val="Sch_2_SN2"/>
      <sheetName val="Sch_3_FP2"/>
      <sheetName val="Sch_4_AC2"/>
      <sheetName val="Sch_6_Prelim2"/>
      <sheetName val="รายการ_VE2"/>
      <sheetName val="Type_A-12"/>
      <sheetName val="Type_A-1M2"/>
      <sheetName val="Type_B-12"/>
      <sheetName val="Type_C12"/>
      <sheetName val="Type_C-22"/>
      <sheetName val="Type_C-32"/>
      <sheetName val="Type_C-52"/>
      <sheetName val="Type_DP-52"/>
      <sheetName val="Type_LOFT-12"/>
      <sheetName val="Type_LOFT-2_2"/>
      <sheetName val="Type_LOFT-2M2"/>
      <sheetName val="Type_LOFT_32"/>
      <sheetName val="Type_LOFT-42"/>
      <sheetName val="Type_LOFT-52"/>
      <sheetName val="Type_LOFT-62"/>
      <sheetName val="Type_LOFT-72"/>
      <sheetName val="Type_PH-A2"/>
      <sheetName val="Type_PH-B2"/>
      <sheetName val="Type_PH-C2"/>
      <sheetName val="Type_PH-D2"/>
      <sheetName val="Type_PH-E2"/>
      <sheetName val="Sum_LAND2"/>
      <sheetName val="SUM_M&amp;E2"/>
      <sheetName val="TOTAL_-BUILDING_E12"/>
      <sheetName val="SUM_-_MEP(E1)_2"/>
      <sheetName val="Air(E1_)2"/>
      <sheetName val="Fp(E1)___2"/>
      <sheetName val="SUMMARY_MEP2"/>
      <sheetName val="SUM_-_MEP_BUILDING2"/>
      <sheetName val="Electrical_System_2"/>
      <sheetName val="Commuication_System2"/>
      <sheetName val="Air_Conditioning__System__2"/>
      <sheetName val="Sanitary_System_2"/>
      <sheetName val="Fire_Protection_System_2"/>
      <sheetName val="ปี_25622"/>
      <sheetName val="Data_Sheet2"/>
      <sheetName val="EST-FOOTING_(G)2"/>
      <sheetName val="Cost_per_SQM_M&amp;E2"/>
      <sheetName val="KKC_Brkdwn2"/>
      <sheetName val="Factor_F_Data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แยกงาน_(2)2"/>
      <sheetName val="King_12"/>
      <sheetName val="Discounted_Cash_Flow2"/>
      <sheetName val="Garph_Work-Cost2"/>
      <sheetName val="10_ข้อมูลวัสดุ-ค่าดำเนิน2"/>
      <sheetName val="REF_ONLY22"/>
      <sheetName val="Fee_Rate_Summary2"/>
      <sheetName val="A1_22"/>
      <sheetName val="Bill_No__2_-_Carpark2"/>
      <sheetName val="แผนงาน_อบต_ท่าลาน(ส่งเทศบาล)2"/>
      <sheetName val="OR21_Final_Forecast_Rev_22"/>
      <sheetName val="Summary_Forecast_Budget_1&amp;22"/>
      <sheetName val="Summary_Forecast_Budget_Rev_22"/>
      <sheetName val="Backup_OR21_2"/>
      <sheetName val="BOQ__VI_03_09_19_2"/>
      <sheetName val="Backup_BR_BMA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IMP_OR21_2019_07_112"/>
      <sheetName val="detail_2"/>
      <sheetName val="Construction_cost_assumption2"/>
      <sheetName val="JLL_Assumption2"/>
      <sheetName val="Retail_Program&amp;Rev_Assumption2"/>
      <sheetName val="Car_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back_up_FL_42"/>
      <sheetName val="BOX_Cryostat_Details2"/>
      <sheetName val="Driver_Linac_Layout2"/>
      <sheetName val="Magnet_Details2"/>
      <sheetName val="ทำนบดิน_42"/>
      <sheetName val="Purchase_Order2"/>
      <sheetName val="Customize_Your_Purchase_Order2"/>
    </sheetNames>
    <sheetDataSet>
      <sheetData sheetId="0"/>
      <sheetData sheetId="1"/>
      <sheetData sheetId="2"/>
      <sheetData sheetId="3">
        <row r="307">
          <cell r="C30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>
        <row r="307">
          <cell r="C307">
            <v>0</v>
          </cell>
        </row>
      </sheetData>
      <sheetData sheetId="73"/>
      <sheetData sheetId="74"/>
      <sheetData sheetId="75"/>
      <sheetData sheetId="76"/>
      <sheetData sheetId="77">
        <row r="307">
          <cell r="C307">
            <v>0</v>
          </cell>
        </row>
      </sheetData>
      <sheetData sheetId="78">
        <row r="307">
          <cell r="C307">
            <v>0</v>
          </cell>
        </row>
      </sheetData>
      <sheetData sheetId="79">
        <row r="307">
          <cell r="C307">
            <v>0</v>
          </cell>
        </row>
      </sheetData>
      <sheetData sheetId="80">
        <row r="307">
          <cell r="C307">
            <v>0</v>
          </cell>
        </row>
      </sheetData>
      <sheetData sheetId="81">
        <row r="307">
          <cell r="C307">
            <v>0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>
        <row r="307">
          <cell r="C307">
            <v>0</v>
          </cell>
        </row>
      </sheetData>
      <sheetData sheetId="132">
        <row r="307">
          <cell r="C307">
            <v>0</v>
          </cell>
        </row>
      </sheetData>
      <sheetData sheetId="133">
        <row r="307">
          <cell r="C307">
            <v>0</v>
          </cell>
        </row>
      </sheetData>
      <sheetData sheetId="134">
        <row r="307">
          <cell r="C307">
            <v>0</v>
          </cell>
        </row>
      </sheetData>
      <sheetData sheetId="135">
        <row r="307">
          <cell r="C307">
            <v>0</v>
          </cell>
        </row>
      </sheetData>
      <sheetData sheetId="136">
        <row r="307">
          <cell r="C307">
            <v>0</v>
          </cell>
        </row>
      </sheetData>
      <sheetData sheetId="137">
        <row r="307">
          <cell r="C307">
            <v>0</v>
          </cell>
        </row>
      </sheetData>
      <sheetData sheetId="138">
        <row r="307">
          <cell r="C307">
            <v>0</v>
          </cell>
        </row>
      </sheetData>
      <sheetData sheetId="139">
        <row r="307">
          <cell r="C307">
            <v>0</v>
          </cell>
        </row>
      </sheetData>
      <sheetData sheetId="140">
        <row r="307">
          <cell r="C307">
            <v>0</v>
          </cell>
        </row>
      </sheetData>
      <sheetData sheetId="141">
        <row r="307">
          <cell r="C307">
            <v>0</v>
          </cell>
        </row>
      </sheetData>
      <sheetData sheetId="142">
        <row r="307">
          <cell r="C307">
            <v>0</v>
          </cell>
        </row>
      </sheetData>
      <sheetData sheetId="143">
        <row r="307">
          <cell r="C307">
            <v>0</v>
          </cell>
        </row>
      </sheetData>
      <sheetData sheetId="144">
        <row r="307">
          <cell r="C307">
            <v>0</v>
          </cell>
        </row>
      </sheetData>
      <sheetData sheetId="145">
        <row r="307">
          <cell r="C307">
            <v>0</v>
          </cell>
        </row>
      </sheetData>
      <sheetData sheetId="146">
        <row r="307">
          <cell r="C307">
            <v>0</v>
          </cell>
        </row>
      </sheetData>
      <sheetData sheetId="147">
        <row r="307">
          <cell r="C307">
            <v>0</v>
          </cell>
        </row>
      </sheetData>
      <sheetData sheetId="148">
        <row r="307">
          <cell r="C307">
            <v>0</v>
          </cell>
        </row>
      </sheetData>
      <sheetData sheetId="149" refreshError="1"/>
      <sheetData sheetId="150" refreshError="1"/>
      <sheetData sheetId="151">
        <row r="307">
          <cell r="C307">
            <v>0</v>
          </cell>
        </row>
      </sheetData>
      <sheetData sheetId="152">
        <row r="307">
          <cell r="C307">
            <v>0</v>
          </cell>
        </row>
      </sheetData>
      <sheetData sheetId="153">
        <row r="307">
          <cell r="C307">
            <v>0</v>
          </cell>
        </row>
      </sheetData>
      <sheetData sheetId="154">
        <row r="307">
          <cell r="C307">
            <v>0</v>
          </cell>
        </row>
      </sheetData>
      <sheetData sheetId="155">
        <row r="307">
          <cell r="C307">
            <v>0</v>
          </cell>
        </row>
      </sheetData>
      <sheetData sheetId="156">
        <row r="307">
          <cell r="C307">
            <v>0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>
        <row r="307">
          <cell r="C307">
            <v>0</v>
          </cell>
        </row>
      </sheetData>
      <sheetData sheetId="162">
        <row r="307">
          <cell r="C307">
            <v>0</v>
          </cell>
        </row>
      </sheetData>
      <sheetData sheetId="163">
        <row r="307">
          <cell r="C307">
            <v>0</v>
          </cell>
        </row>
      </sheetData>
      <sheetData sheetId="164">
        <row r="307">
          <cell r="C307">
            <v>0</v>
          </cell>
        </row>
      </sheetData>
      <sheetData sheetId="165">
        <row r="307">
          <cell r="C307">
            <v>0</v>
          </cell>
        </row>
      </sheetData>
      <sheetData sheetId="166">
        <row r="307">
          <cell r="C307">
            <v>0</v>
          </cell>
        </row>
      </sheetData>
      <sheetData sheetId="167">
        <row r="307">
          <cell r="C307">
            <v>0</v>
          </cell>
        </row>
      </sheetData>
      <sheetData sheetId="168">
        <row r="307">
          <cell r="C307">
            <v>0</v>
          </cell>
        </row>
      </sheetData>
      <sheetData sheetId="169">
        <row r="307">
          <cell r="C307">
            <v>0</v>
          </cell>
        </row>
      </sheetData>
      <sheetData sheetId="170">
        <row r="307">
          <cell r="C307">
            <v>0</v>
          </cell>
        </row>
      </sheetData>
      <sheetData sheetId="171">
        <row r="307">
          <cell r="C307">
            <v>0</v>
          </cell>
        </row>
      </sheetData>
      <sheetData sheetId="172" refreshError="1"/>
      <sheetData sheetId="173">
        <row r="307">
          <cell r="C307">
            <v>0</v>
          </cell>
        </row>
      </sheetData>
      <sheetData sheetId="174">
        <row r="307">
          <cell r="C307">
            <v>0</v>
          </cell>
        </row>
      </sheetData>
      <sheetData sheetId="175">
        <row r="307">
          <cell r="C307">
            <v>0</v>
          </cell>
        </row>
      </sheetData>
      <sheetData sheetId="176">
        <row r="307">
          <cell r="C307">
            <v>0</v>
          </cell>
        </row>
      </sheetData>
      <sheetData sheetId="177">
        <row r="307">
          <cell r="C307">
            <v>0</v>
          </cell>
        </row>
      </sheetData>
      <sheetData sheetId="178">
        <row r="307">
          <cell r="C307">
            <v>0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307">
          <cell r="C307">
            <v>0</v>
          </cell>
        </row>
      </sheetData>
      <sheetData sheetId="197"/>
      <sheetData sheetId="198"/>
      <sheetData sheetId="199">
        <row r="307">
          <cell r="C307">
            <v>0</v>
          </cell>
        </row>
      </sheetData>
      <sheetData sheetId="200">
        <row r="307">
          <cell r="C307">
            <v>0</v>
          </cell>
        </row>
      </sheetData>
      <sheetData sheetId="201" refreshError="1"/>
      <sheetData sheetId="202">
        <row r="307">
          <cell r="C307">
            <v>0</v>
          </cell>
        </row>
      </sheetData>
      <sheetData sheetId="203"/>
      <sheetData sheetId="204" refreshError="1"/>
      <sheetData sheetId="205">
        <row r="307">
          <cell r="C307">
            <v>0</v>
          </cell>
        </row>
      </sheetData>
      <sheetData sheetId="206">
        <row r="307">
          <cell r="C307">
            <v>0</v>
          </cell>
        </row>
      </sheetData>
      <sheetData sheetId="207">
        <row r="307">
          <cell r="C307">
            <v>0</v>
          </cell>
        </row>
      </sheetData>
      <sheetData sheetId="208">
        <row r="307">
          <cell r="C307">
            <v>0</v>
          </cell>
        </row>
      </sheetData>
      <sheetData sheetId="209">
        <row r="307">
          <cell r="C307">
            <v>0</v>
          </cell>
        </row>
      </sheetData>
      <sheetData sheetId="210">
        <row r="307">
          <cell r="C307">
            <v>0</v>
          </cell>
        </row>
      </sheetData>
      <sheetData sheetId="211">
        <row r="307">
          <cell r="C307">
            <v>0</v>
          </cell>
        </row>
      </sheetData>
      <sheetData sheetId="212">
        <row r="307">
          <cell r="C307">
            <v>0</v>
          </cell>
        </row>
      </sheetData>
      <sheetData sheetId="213">
        <row r="307">
          <cell r="C307">
            <v>0</v>
          </cell>
        </row>
      </sheetData>
      <sheetData sheetId="214">
        <row r="307">
          <cell r="C307">
            <v>0</v>
          </cell>
        </row>
      </sheetData>
      <sheetData sheetId="215">
        <row r="307">
          <cell r="C307">
            <v>0</v>
          </cell>
        </row>
      </sheetData>
      <sheetData sheetId="216">
        <row r="307">
          <cell r="C307">
            <v>0</v>
          </cell>
        </row>
      </sheetData>
      <sheetData sheetId="217">
        <row r="307">
          <cell r="C307">
            <v>0</v>
          </cell>
        </row>
      </sheetData>
      <sheetData sheetId="218">
        <row r="307">
          <cell r="C307">
            <v>0</v>
          </cell>
        </row>
      </sheetData>
      <sheetData sheetId="219">
        <row r="307">
          <cell r="C307">
            <v>0</v>
          </cell>
        </row>
      </sheetData>
      <sheetData sheetId="220">
        <row r="307">
          <cell r="C307">
            <v>0</v>
          </cell>
        </row>
      </sheetData>
      <sheetData sheetId="221">
        <row r="307">
          <cell r="C307">
            <v>0</v>
          </cell>
        </row>
      </sheetData>
      <sheetData sheetId="222">
        <row r="307">
          <cell r="C307">
            <v>0</v>
          </cell>
        </row>
      </sheetData>
      <sheetData sheetId="223">
        <row r="307">
          <cell r="C307">
            <v>0</v>
          </cell>
        </row>
      </sheetData>
      <sheetData sheetId="224">
        <row r="307">
          <cell r="C307">
            <v>0</v>
          </cell>
        </row>
      </sheetData>
      <sheetData sheetId="225">
        <row r="307">
          <cell r="C307">
            <v>0</v>
          </cell>
        </row>
      </sheetData>
      <sheetData sheetId="226">
        <row r="307">
          <cell r="C307">
            <v>0</v>
          </cell>
        </row>
      </sheetData>
      <sheetData sheetId="227">
        <row r="307">
          <cell r="C307">
            <v>0</v>
          </cell>
        </row>
      </sheetData>
      <sheetData sheetId="228">
        <row r="307">
          <cell r="C307">
            <v>0</v>
          </cell>
        </row>
      </sheetData>
      <sheetData sheetId="229">
        <row r="307">
          <cell r="C307">
            <v>0</v>
          </cell>
        </row>
      </sheetData>
      <sheetData sheetId="230">
        <row r="307">
          <cell r="C307">
            <v>0</v>
          </cell>
        </row>
      </sheetData>
      <sheetData sheetId="231">
        <row r="307">
          <cell r="C307">
            <v>0</v>
          </cell>
        </row>
      </sheetData>
      <sheetData sheetId="232">
        <row r="307">
          <cell r="C307">
            <v>0</v>
          </cell>
        </row>
      </sheetData>
      <sheetData sheetId="233">
        <row r="307">
          <cell r="C307" t="str">
            <v>Lean Concrete  ( 0.10 cm.)</v>
          </cell>
        </row>
      </sheetData>
      <sheetData sheetId="234">
        <row r="307">
          <cell r="C307" t="str">
            <v>Lean Concrete  ( 0.10 cm.)</v>
          </cell>
        </row>
      </sheetData>
      <sheetData sheetId="235">
        <row r="307">
          <cell r="C307">
            <v>0</v>
          </cell>
        </row>
      </sheetData>
      <sheetData sheetId="236">
        <row r="307">
          <cell r="C307" t="str">
            <v>Lean Concrete  ( 0.10 cm.)</v>
          </cell>
        </row>
      </sheetData>
      <sheetData sheetId="237">
        <row r="307">
          <cell r="C307">
            <v>0</v>
          </cell>
        </row>
      </sheetData>
      <sheetData sheetId="238">
        <row r="307">
          <cell r="C307" t="str">
            <v>Lean Concrete  ( 0.10 cm.)</v>
          </cell>
        </row>
      </sheetData>
      <sheetData sheetId="239">
        <row r="307">
          <cell r="C307">
            <v>0</v>
          </cell>
        </row>
      </sheetData>
      <sheetData sheetId="240" refreshError="1"/>
      <sheetData sheetId="241">
        <row r="307">
          <cell r="C307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>
        <row r="307">
          <cell r="C307" t="str">
            <v>Lean Concrete  ( 0.10 cm.)</v>
          </cell>
        </row>
      </sheetData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/>
      <sheetData sheetId="259"/>
      <sheetData sheetId="260" refreshError="1"/>
      <sheetData sheetId="261">
        <row r="307">
          <cell r="C307" t="str">
            <v>Lean Concrete  ( 0.10 cm.)</v>
          </cell>
        </row>
      </sheetData>
      <sheetData sheetId="262">
        <row r="307">
          <cell r="C307" t="str">
            <v>Lean Concrete  ( 0.10 cm.)</v>
          </cell>
        </row>
      </sheetData>
      <sheetData sheetId="263"/>
      <sheetData sheetId="264">
        <row r="307">
          <cell r="C307" t="str">
            <v>Lean Concrete  ( 0.10 cm.)</v>
          </cell>
        </row>
      </sheetData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07">
          <cell r="C307" t="str">
            <v>Lean Concrete  ( 0.10 cm.)</v>
          </cell>
        </row>
      </sheetData>
      <sheetData sheetId="297">
        <row r="307">
          <cell r="C307" t="str">
            <v>Lean Concrete  ( 0.10 cm.)</v>
          </cell>
        </row>
      </sheetData>
      <sheetData sheetId="298">
        <row r="307">
          <cell r="C307" t="str">
            <v>Lean Concrete  ( 0.10 cm.)</v>
          </cell>
        </row>
      </sheetData>
      <sheetData sheetId="299">
        <row r="307">
          <cell r="C307" t="str">
            <v>Lean Concrete  ( 0.10 cm.)</v>
          </cell>
        </row>
      </sheetData>
      <sheetData sheetId="300">
        <row r="307">
          <cell r="C307" t="str">
            <v>Lean Concrete  ( 0.10 cm.)</v>
          </cell>
        </row>
      </sheetData>
      <sheetData sheetId="301">
        <row r="307">
          <cell r="C307" t="str">
            <v>Lean Concrete  ( 0.10 cm.)</v>
          </cell>
        </row>
      </sheetData>
      <sheetData sheetId="302">
        <row r="307">
          <cell r="C307" t="str">
            <v>Lean Concrete  ( 0.10 cm.)</v>
          </cell>
        </row>
      </sheetData>
      <sheetData sheetId="303" refreshError="1"/>
      <sheetData sheetId="304" refreshError="1"/>
      <sheetData sheetId="305" refreshError="1"/>
      <sheetData sheetId="306">
        <row r="307">
          <cell r="C307" t="str">
            <v>Lean Concrete  ( 0.10 cm.)</v>
          </cell>
        </row>
      </sheetData>
      <sheetData sheetId="307">
        <row r="307">
          <cell r="C307">
            <v>0</v>
          </cell>
        </row>
      </sheetData>
      <sheetData sheetId="308" refreshError="1"/>
      <sheetData sheetId="309" refreshError="1"/>
      <sheetData sheetId="310" refreshError="1"/>
      <sheetData sheetId="311">
        <row r="307">
          <cell r="C307">
            <v>0</v>
          </cell>
        </row>
      </sheetData>
      <sheetData sheetId="312">
        <row r="307">
          <cell r="C307">
            <v>0</v>
          </cell>
        </row>
      </sheetData>
      <sheetData sheetId="313">
        <row r="307">
          <cell r="C307" t="str">
            <v>Lean Concrete  ( 0.10 cm.)</v>
          </cell>
        </row>
      </sheetData>
      <sheetData sheetId="314">
        <row r="307">
          <cell r="C307">
            <v>0</v>
          </cell>
        </row>
      </sheetData>
      <sheetData sheetId="315">
        <row r="307">
          <cell r="C307">
            <v>0</v>
          </cell>
        </row>
      </sheetData>
      <sheetData sheetId="316">
        <row r="307">
          <cell r="C307">
            <v>0</v>
          </cell>
        </row>
      </sheetData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307">
          <cell r="C307" t="str">
            <v>Lean Concrete  ( 0.10 cm.)</v>
          </cell>
        </row>
      </sheetData>
      <sheetData sheetId="333" refreshError="1"/>
      <sheetData sheetId="334" refreshError="1"/>
      <sheetData sheetId="335" refreshError="1"/>
      <sheetData sheetId="336">
        <row r="307">
          <cell r="C307" t="str">
            <v>Lean Concrete  ( 0.10 cm.)</v>
          </cell>
        </row>
      </sheetData>
      <sheetData sheetId="337">
        <row r="307">
          <cell r="C307">
            <v>0</v>
          </cell>
        </row>
      </sheetData>
      <sheetData sheetId="338">
        <row r="307">
          <cell r="C307" t="str">
            <v>Lean Concrete  ( 0.10 cm.)</v>
          </cell>
        </row>
      </sheetData>
      <sheetData sheetId="339">
        <row r="307">
          <cell r="C307" t="str">
            <v>Lean Concrete  ( 0.10 cm.)</v>
          </cell>
        </row>
      </sheetData>
      <sheetData sheetId="340">
        <row r="307">
          <cell r="C307" t="str">
            <v>Lean Concrete  ( 0.10 cm.)</v>
          </cell>
        </row>
      </sheetData>
      <sheetData sheetId="341">
        <row r="307">
          <cell r="C307" t="str">
            <v>Lean Concrete  ( 0.10 cm.)</v>
          </cell>
        </row>
      </sheetData>
      <sheetData sheetId="342">
        <row r="307">
          <cell r="C307" t="str">
            <v>Lean Concrete  ( 0.10 cm.)</v>
          </cell>
        </row>
      </sheetData>
      <sheetData sheetId="343">
        <row r="307">
          <cell r="C307" t="str">
            <v>Lean Concrete  ( 0.10 cm.)</v>
          </cell>
        </row>
      </sheetData>
      <sheetData sheetId="344">
        <row r="307">
          <cell r="C307">
            <v>0</v>
          </cell>
        </row>
      </sheetData>
      <sheetData sheetId="345">
        <row r="307">
          <cell r="C307" t="str">
            <v>Lean Concrete  ( 0.10 cm.)</v>
          </cell>
        </row>
      </sheetData>
      <sheetData sheetId="346">
        <row r="307">
          <cell r="C307" t="str">
            <v>Lean Concrete  ( 0.10 cm.)</v>
          </cell>
        </row>
      </sheetData>
      <sheetData sheetId="347">
        <row r="307">
          <cell r="C307">
            <v>0</v>
          </cell>
        </row>
      </sheetData>
      <sheetData sheetId="348">
        <row r="307">
          <cell r="C307" t="str">
            <v>Lean Concrete  ( 0.10 cm.)</v>
          </cell>
        </row>
      </sheetData>
      <sheetData sheetId="349"/>
      <sheetData sheetId="350"/>
      <sheetData sheetId="351">
        <row r="307">
          <cell r="C307" t="str">
            <v>Lean Concrete  ( 0.10 cm.)</v>
          </cell>
        </row>
      </sheetData>
      <sheetData sheetId="352"/>
      <sheetData sheetId="353"/>
      <sheetData sheetId="354"/>
      <sheetData sheetId="355">
        <row r="307">
          <cell r="C307" t="str">
            <v>Lean Concrete  ( 0.10 cm.)</v>
          </cell>
        </row>
      </sheetData>
      <sheetData sheetId="356"/>
      <sheetData sheetId="357"/>
      <sheetData sheetId="358">
        <row r="307">
          <cell r="C307">
            <v>0</v>
          </cell>
        </row>
      </sheetData>
      <sheetData sheetId="359"/>
      <sheetData sheetId="360">
        <row r="307">
          <cell r="C307">
            <v>0</v>
          </cell>
        </row>
      </sheetData>
      <sheetData sheetId="361">
        <row r="307">
          <cell r="C307">
            <v>0</v>
          </cell>
        </row>
      </sheetData>
      <sheetData sheetId="362">
        <row r="307">
          <cell r="C307">
            <v>0</v>
          </cell>
        </row>
      </sheetData>
      <sheetData sheetId="363">
        <row r="307">
          <cell r="C307" t="str">
            <v>Lean Concrete  ( 0.10 cm.)</v>
          </cell>
        </row>
      </sheetData>
      <sheetData sheetId="364">
        <row r="307">
          <cell r="C307">
            <v>0</v>
          </cell>
        </row>
      </sheetData>
      <sheetData sheetId="365">
        <row r="307">
          <cell r="C307">
            <v>0</v>
          </cell>
        </row>
      </sheetData>
      <sheetData sheetId="366">
        <row r="307">
          <cell r="C307">
            <v>0</v>
          </cell>
        </row>
      </sheetData>
      <sheetData sheetId="367">
        <row r="307">
          <cell r="C307" t="str">
            <v>Lean Concrete  ( 0.10 cm.)</v>
          </cell>
        </row>
      </sheetData>
      <sheetData sheetId="368">
        <row r="307">
          <cell r="C307">
            <v>0</v>
          </cell>
        </row>
      </sheetData>
      <sheetData sheetId="369">
        <row r="307">
          <cell r="C307">
            <v>0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307">
          <cell r="C307">
            <v>0</v>
          </cell>
        </row>
      </sheetData>
      <sheetData sheetId="393">
        <row r="307">
          <cell r="C307">
            <v>0</v>
          </cell>
        </row>
      </sheetData>
      <sheetData sheetId="394">
        <row r="307">
          <cell r="C307">
            <v>0</v>
          </cell>
        </row>
      </sheetData>
      <sheetData sheetId="395">
        <row r="307">
          <cell r="C307">
            <v>0</v>
          </cell>
        </row>
      </sheetData>
      <sheetData sheetId="396">
        <row r="307">
          <cell r="C307">
            <v>0</v>
          </cell>
        </row>
      </sheetData>
      <sheetData sheetId="397">
        <row r="307">
          <cell r="C307">
            <v>0</v>
          </cell>
        </row>
      </sheetData>
      <sheetData sheetId="398">
        <row r="307">
          <cell r="C307">
            <v>0</v>
          </cell>
        </row>
      </sheetData>
      <sheetData sheetId="399">
        <row r="307">
          <cell r="C307">
            <v>0</v>
          </cell>
        </row>
      </sheetData>
      <sheetData sheetId="400">
        <row r="307">
          <cell r="C307">
            <v>0</v>
          </cell>
        </row>
      </sheetData>
      <sheetData sheetId="401">
        <row r="307">
          <cell r="C307" t="str">
            <v>Lean Concrete  ( 0.10 cm.)</v>
          </cell>
        </row>
      </sheetData>
      <sheetData sheetId="402">
        <row r="307">
          <cell r="C307">
            <v>0</v>
          </cell>
        </row>
      </sheetData>
      <sheetData sheetId="403">
        <row r="307">
          <cell r="C307">
            <v>0</v>
          </cell>
        </row>
      </sheetData>
      <sheetData sheetId="404">
        <row r="307">
          <cell r="C307">
            <v>0</v>
          </cell>
        </row>
      </sheetData>
      <sheetData sheetId="405">
        <row r="307">
          <cell r="C307">
            <v>0</v>
          </cell>
        </row>
      </sheetData>
      <sheetData sheetId="406">
        <row r="307">
          <cell r="C307">
            <v>0</v>
          </cell>
        </row>
      </sheetData>
      <sheetData sheetId="407">
        <row r="307">
          <cell r="C307">
            <v>0</v>
          </cell>
        </row>
      </sheetData>
      <sheetData sheetId="408">
        <row r="307">
          <cell r="C307">
            <v>0</v>
          </cell>
        </row>
      </sheetData>
      <sheetData sheetId="409">
        <row r="307">
          <cell r="C307">
            <v>0</v>
          </cell>
        </row>
      </sheetData>
      <sheetData sheetId="410">
        <row r="307">
          <cell r="C307">
            <v>0</v>
          </cell>
        </row>
      </sheetData>
      <sheetData sheetId="411">
        <row r="307">
          <cell r="C307">
            <v>0</v>
          </cell>
        </row>
      </sheetData>
      <sheetData sheetId="412">
        <row r="307">
          <cell r="C307">
            <v>0</v>
          </cell>
        </row>
      </sheetData>
      <sheetData sheetId="413">
        <row r="307">
          <cell r="C307">
            <v>0</v>
          </cell>
        </row>
      </sheetData>
      <sheetData sheetId="414">
        <row r="307">
          <cell r="C307">
            <v>0</v>
          </cell>
        </row>
      </sheetData>
      <sheetData sheetId="415">
        <row r="307">
          <cell r="C307">
            <v>0</v>
          </cell>
        </row>
      </sheetData>
      <sheetData sheetId="416">
        <row r="307">
          <cell r="C307">
            <v>0</v>
          </cell>
        </row>
      </sheetData>
      <sheetData sheetId="417">
        <row r="307">
          <cell r="C307">
            <v>0</v>
          </cell>
        </row>
      </sheetData>
      <sheetData sheetId="418">
        <row r="307">
          <cell r="C307">
            <v>0</v>
          </cell>
        </row>
      </sheetData>
      <sheetData sheetId="419">
        <row r="307">
          <cell r="C307">
            <v>0</v>
          </cell>
        </row>
      </sheetData>
      <sheetData sheetId="420">
        <row r="307">
          <cell r="C307">
            <v>0</v>
          </cell>
        </row>
      </sheetData>
      <sheetData sheetId="421">
        <row r="307">
          <cell r="C307">
            <v>0</v>
          </cell>
        </row>
      </sheetData>
      <sheetData sheetId="422">
        <row r="307">
          <cell r="C307">
            <v>0</v>
          </cell>
        </row>
      </sheetData>
      <sheetData sheetId="423">
        <row r="307">
          <cell r="C307">
            <v>0</v>
          </cell>
        </row>
      </sheetData>
      <sheetData sheetId="424">
        <row r="307">
          <cell r="C307">
            <v>0</v>
          </cell>
        </row>
      </sheetData>
      <sheetData sheetId="425">
        <row r="307">
          <cell r="C307">
            <v>0</v>
          </cell>
        </row>
      </sheetData>
      <sheetData sheetId="426">
        <row r="307">
          <cell r="C307">
            <v>0</v>
          </cell>
        </row>
      </sheetData>
      <sheetData sheetId="427">
        <row r="307">
          <cell r="C307">
            <v>0</v>
          </cell>
        </row>
      </sheetData>
      <sheetData sheetId="428">
        <row r="307">
          <cell r="C307">
            <v>0</v>
          </cell>
        </row>
      </sheetData>
      <sheetData sheetId="429">
        <row r="307">
          <cell r="C307">
            <v>0</v>
          </cell>
        </row>
      </sheetData>
      <sheetData sheetId="430">
        <row r="307">
          <cell r="C307">
            <v>0</v>
          </cell>
        </row>
      </sheetData>
      <sheetData sheetId="431">
        <row r="307">
          <cell r="C307">
            <v>0</v>
          </cell>
        </row>
      </sheetData>
      <sheetData sheetId="432">
        <row r="307">
          <cell r="C307">
            <v>0</v>
          </cell>
        </row>
      </sheetData>
      <sheetData sheetId="433">
        <row r="307">
          <cell r="C307">
            <v>0</v>
          </cell>
        </row>
      </sheetData>
      <sheetData sheetId="434">
        <row r="307">
          <cell r="C307">
            <v>0</v>
          </cell>
        </row>
      </sheetData>
      <sheetData sheetId="435">
        <row r="307">
          <cell r="C307">
            <v>0</v>
          </cell>
        </row>
      </sheetData>
      <sheetData sheetId="436">
        <row r="307">
          <cell r="C307">
            <v>0</v>
          </cell>
        </row>
      </sheetData>
      <sheetData sheetId="437">
        <row r="307">
          <cell r="C307">
            <v>0</v>
          </cell>
        </row>
      </sheetData>
      <sheetData sheetId="438">
        <row r="307">
          <cell r="C307">
            <v>0</v>
          </cell>
        </row>
      </sheetData>
      <sheetData sheetId="439">
        <row r="307">
          <cell r="C307">
            <v>0</v>
          </cell>
        </row>
      </sheetData>
      <sheetData sheetId="440">
        <row r="307">
          <cell r="C307">
            <v>0</v>
          </cell>
        </row>
      </sheetData>
      <sheetData sheetId="441">
        <row r="307">
          <cell r="C307">
            <v>0</v>
          </cell>
        </row>
      </sheetData>
      <sheetData sheetId="442">
        <row r="307">
          <cell r="C307">
            <v>0</v>
          </cell>
        </row>
      </sheetData>
      <sheetData sheetId="443">
        <row r="307">
          <cell r="C307">
            <v>0</v>
          </cell>
        </row>
      </sheetData>
      <sheetData sheetId="444">
        <row r="307">
          <cell r="C307">
            <v>0</v>
          </cell>
        </row>
      </sheetData>
      <sheetData sheetId="445">
        <row r="307">
          <cell r="C307">
            <v>0</v>
          </cell>
        </row>
      </sheetData>
      <sheetData sheetId="446">
        <row r="307">
          <cell r="C307">
            <v>0</v>
          </cell>
        </row>
      </sheetData>
      <sheetData sheetId="447">
        <row r="307">
          <cell r="C307">
            <v>0</v>
          </cell>
        </row>
      </sheetData>
      <sheetData sheetId="448">
        <row r="307">
          <cell r="C307">
            <v>0</v>
          </cell>
        </row>
      </sheetData>
      <sheetData sheetId="449">
        <row r="307">
          <cell r="C307">
            <v>0</v>
          </cell>
        </row>
      </sheetData>
      <sheetData sheetId="450">
        <row r="307">
          <cell r="C307">
            <v>0</v>
          </cell>
        </row>
      </sheetData>
      <sheetData sheetId="451">
        <row r="307">
          <cell r="C307">
            <v>0</v>
          </cell>
        </row>
      </sheetData>
      <sheetData sheetId="452">
        <row r="307">
          <cell r="C307">
            <v>0</v>
          </cell>
        </row>
      </sheetData>
      <sheetData sheetId="453">
        <row r="307">
          <cell r="C307">
            <v>0</v>
          </cell>
        </row>
      </sheetData>
      <sheetData sheetId="454">
        <row r="307">
          <cell r="C307">
            <v>0</v>
          </cell>
        </row>
      </sheetData>
      <sheetData sheetId="455">
        <row r="307">
          <cell r="C307">
            <v>0</v>
          </cell>
        </row>
      </sheetData>
      <sheetData sheetId="456">
        <row r="307">
          <cell r="C307">
            <v>0</v>
          </cell>
        </row>
      </sheetData>
      <sheetData sheetId="457">
        <row r="307">
          <cell r="C307">
            <v>0</v>
          </cell>
        </row>
      </sheetData>
      <sheetData sheetId="458">
        <row r="307">
          <cell r="C307">
            <v>0</v>
          </cell>
        </row>
      </sheetData>
      <sheetData sheetId="459">
        <row r="307">
          <cell r="C307">
            <v>0</v>
          </cell>
        </row>
      </sheetData>
      <sheetData sheetId="460">
        <row r="307">
          <cell r="C307">
            <v>0</v>
          </cell>
        </row>
      </sheetData>
      <sheetData sheetId="461">
        <row r="307">
          <cell r="C307">
            <v>0</v>
          </cell>
        </row>
      </sheetData>
      <sheetData sheetId="462">
        <row r="307">
          <cell r="C307">
            <v>0</v>
          </cell>
        </row>
      </sheetData>
      <sheetData sheetId="463">
        <row r="307">
          <cell r="C307">
            <v>0</v>
          </cell>
        </row>
      </sheetData>
      <sheetData sheetId="464">
        <row r="307">
          <cell r="C307">
            <v>0</v>
          </cell>
        </row>
      </sheetData>
      <sheetData sheetId="465">
        <row r="307">
          <cell r="C307">
            <v>0</v>
          </cell>
        </row>
      </sheetData>
      <sheetData sheetId="466">
        <row r="307">
          <cell r="C307">
            <v>0</v>
          </cell>
        </row>
      </sheetData>
      <sheetData sheetId="467">
        <row r="307">
          <cell r="C307">
            <v>0</v>
          </cell>
        </row>
      </sheetData>
      <sheetData sheetId="468">
        <row r="307">
          <cell r="C307">
            <v>0</v>
          </cell>
        </row>
      </sheetData>
      <sheetData sheetId="469">
        <row r="307">
          <cell r="C307">
            <v>0</v>
          </cell>
        </row>
      </sheetData>
      <sheetData sheetId="470">
        <row r="307">
          <cell r="C307">
            <v>0</v>
          </cell>
        </row>
      </sheetData>
      <sheetData sheetId="471">
        <row r="307">
          <cell r="C307">
            <v>0</v>
          </cell>
        </row>
      </sheetData>
      <sheetData sheetId="472">
        <row r="307">
          <cell r="C307">
            <v>0</v>
          </cell>
        </row>
      </sheetData>
      <sheetData sheetId="473">
        <row r="307">
          <cell r="C307">
            <v>0</v>
          </cell>
        </row>
      </sheetData>
      <sheetData sheetId="474">
        <row r="307">
          <cell r="C307">
            <v>0</v>
          </cell>
        </row>
      </sheetData>
      <sheetData sheetId="475">
        <row r="307">
          <cell r="C307">
            <v>0</v>
          </cell>
        </row>
      </sheetData>
      <sheetData sheetId="476">
        <row r="307">
          <cell r="C307">
            <v>0</v>
          </cell>
        </row>
      </sheetData>
      <sheetData sheetId="477">
        <row r="307">
          <cell r="C307">
            <v>0</v>
          </cell>
        </row>
      </sheetData>
      <sheetData sheetId="478">
        <row r="307">
          <cell r="C307">
            <v>0</v>
          </cell>
        </row>
      </sheetData>
      <sheetData sheetId="479">
        <row r="307">
          <cell r="C307">
            <v>0</v>
          </cell>
        </row>
      </sheetData>
      <sheetData sheetId="480">
        <row r="307">
          <cell r="C307">
            <v>0</v>
          </cell>
        </row>
      </sheetData>
      <sheetData sheetId="481">
        <row r="307">
          <cell r="C307">
            <v>0</v>
          </cell>
        </row>
      </sheetData>
      <sheetData sheetId="482">
        <row r="307">
          <cell r="C307">
            <v>0</v>
          </cell>
        </row>
      </sheetData>
      <sheetData sheetId="483">
        <row r="307">
          <cell r="C307">
            <v>0</v>
          </cell>
        </row>
      </sheetData>
      <sheetData sheetId="484">
        <row r="307">
          <cell r="C307">
            <v>0</v>
          </cell>
        </row>
      </sheetData>
      <sheetData sheetId="485">
        <row r="307">
          <cell r="C307">
            <v>0</v>
          </cell>
        </row>
      </sheetData>
      <sheetData sheetId="486">
        <row r="307">
          <cell r="C307">
            <v>0</v>
          </cell>
        </row>
      </sheetData>
      <sheetData sheetId="487">
        <row r="307">
          <cell r="C307">
            <v>0</v>
          </cell>
        </row>
      </sheetData>
      <sheetData sheetId="488">
        <row r="307">
          <cell r="C307">
            <v>0</v>
          </cell>
        </row>
      </sheetData>
      <sheetData sheetId="489">
        <row r="307">
          <cell r="C307">
            <v>0</v>
          </cell>
        </row>
      </sheetData>
      <sheetData sheetId="490">
        <row r="307">
          <cell r="C307">
            <v>0</v>
          </cell>
        </row>
      </sheetData>
      <sheetData sheetId="491">
        <row r="307">
          <cell r="C307">
            <v>0</v>
          </cell>
        </row>
      </sheetData>
      <sheetData sheetId="492">
        <row r="307">
          <cell r="C307">
            <v>0</v>
          </cell>
        </row>
      </sheetData>
      <sheetData sheetId="493">
        <row r="307">
          <cell r="C307">
            <v>0</v>
          </cell>
        </row>
      </sheetData>
      <sheetData sheetId="494">
        <row r="307">
          <cell r="C307">
            <v>0</v>
          </cell>
        </row>
      </sheetData>
      <sheetData sheetId="495"/>
      <sheetData sheetId="496">
        <row r="307">
          <cell r="C307">
            <v>0</v>
          </cell>
        </row>
      </sheetData>
      <sheetData sheetId="497">
        <row r="307">
          <cell r="C307">
            <v>0</v>
          </cell>
        </row>
      </sheetData>
      <sheetData sheetId="498">
        <row r="307">
          <cell r="C307">
            <v>0</v>
          </cell>
        </row>
      </sheetData>
      <sheetData sheetId="499">
        <row r="307">
          <cell r="C307">
            <v>0</v>
          </cell>
        </row>
      </sheetData>
      <sheetData sheetId="500">
        <row r="307">
          <cell r="C307">
            <v>0</v>
          </cell>
        </row>
      </sheetData>
      <sheetData sheetId="501">
        <row r="307">
          <cell r="C307">
            <v>0</v>
          </cell>
        </row>
      </sheetData>
      <sheetData sheetId="502">
        <row r="307">
          <cell r="C307">
            <v>0</v>
          </cell>
        </row>
      </sheetData>
      <sheetData sheetId="503"/>
      <sheetData sheetId="504">
        <row r="307">
          <cell r="C307">
            <v>0</v>
          </cell>
        </row>
      </sheetData>
      <sheetData sheetId="505"/>
      <sheetData sheetId="506">
        <row r="307">
          <cell r="C307">
            <v>0</v>
          </cell>
        </row>
      </sheetData>
      <sheetData sheetId="507">
        <row r="307">
          <cell r="C307">
            <v>0</v>
          </cell>
        </row>
      </sheetData>
      <sheetData sheetId="508"/>
      <sheetData sheetId="509"/>
      <sheetData sheetId="510"/>
      <sheetData sheetId="511"/>
      <sheetData sheetId="512"/>
      <sheetData sheetId="513">
        <row r="307">
          <cell r="C307">
            <v>0</v>
          </cell>
        </row>
      </sheetData>
      <sheetData sheetId="514">
        <row r="307">
          <cell r="C307">
            <v>0</v>
          </cell>
        </row>
      </sheetData>
      <sheetData sheetId="515">
        <row r="307">
          <cell r="C307">
            <v>0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>
        <row r="307">
          <cell r="C307">
            <v>0</v>
          </cell>
        </row>
      </sheetData>
      <sheetData sheetId="524">
        <row r="307">
          <cell r="C307">
            <v>0</v>
          </cell>
        </row>
      </sheetData>
      <sheetData sheetId="525"/>
      <sheetData sheetId="526"/>
      <sheetData sheetId="527">
        <row r="307">
          <cell r="C307">
            <v>0</v>
          </cell>
        </row>
      </sheetData>
      <sheetData sheetId="528">
        <row r="307">
          <cell r="C307">
            <v>0</v>
          </cell>
        </row>
      </sheetData>
      <sheetData sheetId="529">
        <row r="307">
          <cell r="C307">
            <v>0</v>
          </cell>
        </row>
      </sheetData>
      <sheetData sheetId="530">
        <row r="307">
          <cell r="C30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>
        <row r="307">
          <cell r="C307">
            <v>0</v>
          </cell>
        </row>
      </sheetData>
      <sheetData sheetId="538"/>
      <sheetData sheetId="539">
        <row r="307">
          <cell r="C307">
            <v>0</v>
          </cell>
        </row>
      </sheetData>
      <sheetData sheetId="540"/>
      <sheetData sheetId="541">
        <row r="307">
          <cell r="C307">
            <v>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307">
          <cell r="C307">
            <v>0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307">
          <cell r="C307">
            <v>0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307">
          <cell r="C307">
            <v>0</v>
          </cell>
        </row>
      </sheetData>
      <sheetData sheetId="649">
        <row r="307">
          <cell r="C307">
            <v>0</v>
          </cell>
        </row>
      </sheetData>
      <sheetData sheetId="650"/>
      <sheetData sheetId="651"/>
      <sheetData sheetId="652"/>
      <sheetData sheetId="653"/>
      <sheetData sheetId="654">
        <row r="307">
          <cell r="C307">
            <v>0</v>
          </cell>
        </row>
      </sheetData>
      <sheetData sheetId="655"/>
      <sheetData sheetId="656"/>
      <sheetData sheetId="657">
        <row r="307">
          <cell r="C307">
            <v>0</v>
          </cell>
        </row>
      </sheetData>
      <sheetData sheetId="658">
        <row r="307">
          <cell r="C307">
            <v>0</v>
          </cell>
        </row>
      </sheetData>
      <sheetData sheetId="659"/>
      <sheetData sheetId="660"/>
      <sheetData sheetId="661"/>
      <sheetData sheetId="662"/>
      <sheetData sheetId="663">
        <row r="307">
          <cell r="C307">
            <v>0</v>
          </cell>
        </row>
      </sheetData>
      <sheetData sheetId="664"/>
      <sheetData sheetId="665"/>
      <sheetData sheetId="666">
        <row r="307">
          <cell r="C307">
            <v>0</v>
          </cell>
        </row>
      </sheetData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GBBP"/>
      <sheetName val="GBBPP"/>
      <sheetName val="GBBSP"/>
      <sheetName val="GBBSR"/>
      <sheetName val="GBBST"/>
      <sheetName val="LBBPP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aid invoices Master"/>
      <sheetName val="Unpaid invoices Master"/>
      <sheetName val="Lead schedule"/>
      <sheetName val="Foreign currency Master"/>
      <sheetName val="Reconciliation"/>
      <sheetName val="Paid Invoices"/>
      <sheetName val="Unpaid Invoices"/>
      <sheetName val="Foreign Currency"/>
    </sheetNames>
    <sheetDataSet>
      <sheetData sheetId="0">
        <row r="21">
          <cell r="K21" t="b">
            <v>0</v>
          </cell>
        </row>
        <row r="25">
          <cell r="K25" t="b">
            <v>0</v>
          </cell>
        </row>
        <row r="30">
          <cell r="K30" t="b">
            <v>0</v>
          </cell>
        </row>
        <row r="34">
          <cell r="K34" t="b">
            <v>0</v>
          </cell>
        </row>
        <row r="41">
          <cell r="K41" t="b">
            <v>0</v>
          </cell>
        </row>
        <row r="42">
          <cell r="K42" t="b">
            <v>0</v>
          </cell>
        </row>
        <row r="46">
          <cell r="K46" t="b">
            <v>0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Workbook Inputs"/>
      <sheetName val="Drop down sample"/>
      <sheetName val="Parameters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Workbook Inputs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juristic"/>
      <sheetName val="cons"/>
      <sheetName val="sale"/>
      <sheetName val="cons+sale"/>
      <sheetName val="2_IncomeStatement(PDS)"/>
      <sheetName val="5 MKT(Revise) (2)"/>
      <sheetName val="5 MKT(Revise)"/>
      <sheetName val="Sup"/>
      <sheetName val="PDL"/>
      <sheetName val="PDH"/>
      <sheetName val="Lowrise"/>
      <sheetName val="WP"/>
      <sheetName val="VP"/>
      <sheetName val="LBB"/>
      <sheetName val="BB"/>
      <sheetName val="GBB"/>
      <sheetName val="PDH PDL"/>
      <sheetName val="1_IncomeStatement(AC)"/>
      <sheetName val="Support (REV)"/>
      <sheetName val="Sheet3"/>
      <sheetName val="3_สรุปค่าใช้จ่ายที่เพิ่มขึ้น"/>
      <sheetName val="Sumแยกหมวด (2)"/>
      <sheetName val="SUM ActualTransfer 2014(1)"/>
      <sheetName val="SUM Actual SALE 2014(1)"/>
      <sheetName val="4_SumDiffแยกกลุ่ม"/>
      <sheetName val="6 PDL"/>
      <sheetName val="7 PDH"/>
      <sheetName val="8 ส่งมอบนิติ"/>
      <sheetName val="9 Support_"/>
      <sheetName val="10 โครงการที่เพิ่มงบ"/>
      <sheetName val="PDH+PDL (REV)"/>
      <sheetName val="PDH+PDL (Compare)"/>
      <sheetName val="LBBRT65"/>
      <sheetName val="LBBRS4"/>
      <sheetName val="BBRS4"/>
      <sheetName val="IncomeStatement_ALL(H1)"/>
      <sheetName val="Cab"/>
      <sheetName val="Support (Compare)"/>
      <sheetName val="New MKT July 7 2014(HR)"/>
      <sheetName val="new mkt(LR)"/>
      <sheetName val="Actual SALE H1-14(by Group)2"/>
      <sheetName val="SUM ActualTransfer 2014(Group)"/>
      <sheetName val="ALL"/>
      <sheetName val="PDH+PDL"/>
      <sheetName val="Support"/>
      <sheetName val="BUDGET SITE"/>
      <sheetName val="BUDGET Support"/>
      <sheetName val="Actual Transfer H1-14(1)"/>
      <sheetName val="MKT_ (Rev)"/>
      <sheetName val="รายการปรับลด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B10">
            <v>4101002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 xml:space="preserve">4101002 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79">
          <cell r="G79">
            <v>28845211</v>
          </cell>
          <cell r="I79">
            <v>25334300.368000001</v>
          </cell>
          <cell r="AM79">
            <v>31406081.199999996</v>
          </cell>
          <cell r="AO79">
            <v>27722921</v>
          </cell>
          <cell r="AS79">
            <v>15668100.279999999</v>
          </cell>
          <cell r="AU79">
            <v>15860463.6</v>
          </cell>
          <cell r="AY79">
            <v>12247068</v>
          </cell>
          <cell r="BA79">
            <v>24128453</v>
          </cell>
          <cell r="BG79">
            <v>5211512</v>
          </cell>
          <cell r="BI79">
            <v>11787418.719999999</v>
          </cell>
          <cell r="BY79">
            <v>3422350</v>
          </cell>
        </row>
      </sheetData>
      <sheetData sheetId="47"/>
      <sheetData sheetId="48">
        <row r="57">
          <cell r="BU57">
            <v>28408697.932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7">
          <cell r="F7">
            <v>205.13</v>
          </cell>
        </row>
        <row r="8">
          <cell r="F8">
            <v>329.89</v>
          </cell>
        </row>
        <row r="9">
          <cell r="F9">
            <v>168.52999999999997</v>
          </cell>
        </row>
        <row r="11">
          <cell r="F11">
            <v>294.36</v>
          </cell>
        </row>
        <row r="12">
          <cell r="F12">
            <v>308.88</v>
          </cell>
        </row>
        <row r="13">
          <cell r="F13">
            <v>305.24</v>
          </cell>
        </row>
        <row r="14">
          <cell r="F14">
            <v>201.92</v>
          </cell>
        </row>
        <row r="15">
          <cell r="F15">
            <v>702.16</v>
          </cell>
        </row>
        <row r="17">
          <cell r="F17">
            <v>321.54000000000002</v>
          </cell>
        </row>
        <row r="18">
          <cell r="F18">
            <v>317.46000000000004</v>
          </cell>
        </row>
        <row r="19">
          <cell r="F19">
            <v>311.45999999999998</v>
          </cell>
        </row>
        <row r="21">
          <cell r="F21">
            <v>303.87</v>
          </cell>
        </row>
        <row r="22">
          <cell r="F22">
            <v>337.25</v>
          </cell>
        </row>
        <row r="23">
          <cell r="F23">
            <v>304.56</v>
          </cell>
        </row>
        <row r="24">
          <cell r="F24">
            <v>324.19</v>
          </cell>
        </row>
        <row r="27">
          <cell r="F27">
            <v>320.91000000000003</v>
          </cell>
        </row>
        <row r="28">
          <cell r="F28">
            <v>304.10000000000002</v>
          </cell>
        </row>
        <row r="29">
          <cell r="F29">
            <v>315.90000000000003</v>
          </cell>
        </row>
        <row r="30">
          <cell r="F30">
            <v>590</v>
          </cell>
        </row>
        <row r="31">
          <cell r="F31">
            <v>138.72</v>
          </cell>
        </row>
        <row r="33">
          <cell r="F33">
            <v>304.91999999999996</v>
          </cell>
        </row>
        <row r="34">
          <cell r="F34">
            <v>200.42</v>
          </cell>
        </row>
        <row r="35">
          <cell r="F35">
            <v>85.23</v>
          </cell>
        </row>
        <row r="37">
          <cell r="F37">
            <v>303.72000000000003</v>
          </cell>
        </row>
        <row r="38">
          <cell r="F38">
            <v>301.83000000000004</v>
          </cell>
        </row>
        <row r="39">
          <cell r="F39">
            <v>124.49000000000001</v>
          </cell>
        </row>
        <row r="52">
          <cell r="F52">
            <v>2115.96</v>
          </cell>
        </row>
        <row r="55">
          <cell r="F55">
            <v>43.2</v>
          </cell>
        </row>
        <row r="59">
          <cell r="F59">
            <v>1320.8400000000001</v>
          </cell>
        </row>
      </sheetData>
      <sheetData sheetId="74"/>
      <sheetData sheetId="75"/>
      <sheetData sheetId="76">
        <row r="3">
          <cell r="A3" t="str">
            <v>GBB-PR9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504000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290040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2134800</v>
          </cell>
        </row>
        <row r="44">
          <cell r="A44">
            <v>4306002</v>
          </cell>
          <cell r="C44">
            <v>612000</v>
          </cell>
        </row>
        <row r="45">
          <cell r="A45">
            <v>4306003</v>
          </cell>
          <cell r="C45">
            <v>120000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2398100</v>
          </cell>
        </row>
        <row r="48">
          <cell r="A48">
            <v>4306009</v>
          </cell>
          <cell r="C48">
            <v>4230000</v>
          </cell>
        </row>
        <row r="49">
          <cell r="A49">
            <v>4306010</v>
          </cell>
          <cell r="C49">
            <v>1855743.4080000003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516400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96000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26681483.408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28236523.408</v>
          </cell>
        </row>
      </sheetData>
      <sheetData sheetId="77">
        <row r="3">
          <cell r="A3" t="str">
            <v>GDP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700000.00000000012</v>
          </cell>
        </row>
        <row r="19">
          <cell r="A19">
            <v>4208005</v>
          </cell>
          <cell r="C19">
            <v>120000</v>
          </cell>
        </row>
        <row r="20">
          <cell r="C20">
            <v>820000.00000000012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120000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142200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4185600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2420000</v>
          </cell>
        </row>
        <row r="48">
          <cell r="A48">
            <v>4306009</v>
          </cell>
          <cell r="C48">
            <v>5358000</v>
          </cell>
        </row>
        <row r="49">
          <cell r="A49">
            <v>4306010</v>
          </cell>
          <cell r="C49">
            <v>8068829.8461538441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4000</v>
          </cell>
        </row>
        <row r="54">
          <cell r="A54">
            <v>4308007</v>
          </cell>
          <cell r="C54">
            <v>283900</v>
          </cell>
        </row>
        <row r="55">
          <cell r="A55">
            <v>4308017</v>
          </cell>
          <cell r="C55">
            <v>9240000</v>
          </cell>
        </row>
        <row r="56">
          <cell r="A56">
            <v>4308018</v>
          </cell>
          <cell r="C56">
            <v>2800000.0000000005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35143729.846153848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80000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212000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8560</v>
          </cell>
        </row>
        <row r="74">
          <cell r="C74">
            <v>8560</v>
          </cell>
        </row>
        <row r="75">
          <cell r="C75">
            <v>36610289.846153848</v>
          </cell>
        </row>
      </sheetData>
      <sheetData sheetId="78">
        <row r="3">
          <cell r="A3" t="str">
            <v>CHA-AM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408000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500000</v>
          </cell>
        </row>
        <row r="19">
          <cell r="A19">
            <v>4208005</v>
          </cell>
          <cell r="C19">
            <v>120000</v>
          </cell>
        </row>
        <row r="20">
          <cell r="C20">
            <v>620000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1863600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2314400</v>
          </cell>
        </row>
        <row r="48">
          <cell r="A48">
            <v>4306009</v>
          </cell>
          <cell r="C48">
            <v>4806000</v>
          </cell>
        </row>
        <row r="49">
          <cell r="A49">
            <v>4306010</v>
          </cell>
          <cell r="C49">
            <v>1872000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12500</v>
          </cell>
        </row>
        <row r="54">
          <cell r="A54">
            <v>4308007</v>
          </cell>
          <cell r="C54">
            <v>1510550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23838250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26750</v>
          </cell>
        </row>
        <row r="74">
          <cell r="C74">
            <v>26750</v>
          </cell>
        </row>
        <row r="75">
          <cell r="C75">
            <v>25073000</v>
          </cell>
        </row>
      </sheetData>
      <sheetData sheetId="79">
        <row r="3">
          <cell r="A3" t="str">
            <v>VP-PR2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1000000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336000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90000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742500</v>
          </cell>
        </row>
        <row r="44">
          <cell r="A44">
            <v>4306002</v>
          </cell>
          <cell r="C44">
            <v>49500</v>
          </cell>
        </row>
        <row r="45">
          <cell r="A45">
            <v>4306003</v>
          </cell>
          <cell r="C45">
            <v>121000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2148000</v>
          </cell>
        </row>
        <row r="48">
          <cell r="A48">
            <v>4306009</v>
          </cell>
          <cell r="C48">
            <v>2284000</v>
          </cell>
        </row>
        <row r="49">
          <cell r="A49">
            <v>4306010</v>
          </cell>
          <cell r="C49">
            <v>1077668.3999999999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25000</v>
          </cell>
        </row>
        <row r="54">
          <cell r="A54">
            <v>4308007</v>
          </cell>
          <cell r="C54">
            <v>466500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17978568.400000002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500000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30000</v>
          </cell>
        </row>
        <row r="70">
          <cell r="A70">
            <v>4400999</v>
          </cell>
          <cell r="C70">
            <v>24000</v>
          </cell>
        </row>
        <row r="71">
          <cell r="C71">
            <v>710000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53500</v>
          </cell>
        </row>
        <row r="74">
          <cell r="C74">
            <v>53500</v>
          </cell>
        </row>
        <row r="75">
          <cell r="C75">
            <v>19146068.400000002</v>
          </cell>
        </row>
      </sheetData>
      <sheetData sheetId="80">
        <row r="3">
          <cell r="A3" t="str">
            <v>LBB-PR2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500000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12000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308000</v>
          </cell>
        </row>
        <row r="44">
          <cell r="A44">
            <v>4306002</v>
          </cell>
          <cell r="C44">
            <v>165000</v>
          </cell>
        </row>
        <row r="45">
          <cell r="A45">
            <v>4306003</v>
          </cell>
          <cell r="C45">
            <v>77000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533500</v>
          </cell>
        </row>
        <row r="48">
          <cell r="A48">
            <v>4306009</v>
          </cell>
          <cell r="C48">
            <v>2020000</v>
          </cell>
        </row>
        <row r="49">
          <cell r="A49">
            <v>4306010</v>
          </cell>
          <cell r="C49">
            <v>1136400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61500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5697400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1040000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1208000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7309400</v>
          </cell>
        </row>
      </sheetData>
      <sheetData sheetId="81">
        <row r="3">
          <cell r="A3" t="str">
            <v>WP-RJ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200000</v>
          </cell>
        </row>
        <row r="19">
          <cell r="A19">
            <v>4208005</v>
          </cell>
          <cell r="C19">
            <v>120000</v>
          </cell>
        </row>
        <row r="20">
          <cell r="C20">
            <v>320000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408000</v>
          </cell>
        </row>
        <row r="38">
          <cell r="A38">
            <v>4304003</v>
          </cell>
          <cell r="C38">
            <v>255000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273600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936900</v>
          </cell>
        </row>
        <row r="44">
          <cell r="A44">
            <v>4306002</v>
          </cell>
          <cell r="C44">
            <v>325000</v>
          </cell>
        </row>
        <row r="45">
          <cell r="A45">
            <v>4306003</v>
          </cell>
          <cell r="C45">
            <v>105500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1732000</v>
          </cell>
        </row>
        <row r="48">
          <cell r="A48">
            <v>4306009</v>
          </cell>
          <cell r="C48">
            <v>2572000</v>
          </cell>
        </row>
        <row r="49">
          <cell r="A49">
            <v>4306010</v>
          </cell>
          <cell r="C49">
            <v>887400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10000</v>
          </cell>
        </row>
        <row r="54">
          <cell r="A54">
            <v>4308007</v>
          </cell>
          <cell r="C54">
            <v>1343700</v>
          </cell>
        </row>
        <row r="55">
          <cell r="A55">
            <v>4308017</v>
          </cell>
          <cell r="C55">
            <v>2640000</v>
          </cell>
        </row>
        <row r="56">
          <cell r="A56">
            <v>4308018</v>
          </cell>
          <cell r="C56">
            <v>800000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12097300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21400</v>
          </cell>
        </row>
        <row r="74">
          <cell r="C74">
            <v>21400</v>
          </cell>
        </row>
        <row r="75">
          <cell r="C75">
            <v>13048700</v>
          </cell>
        </row>
      </sheetData>
      <sheetData sheetId="82">
        <row r="3">
          <cell r="A3" t="str">
            <v>LBB-RB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448000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1038000</v>
          </cell>
        </row>
        <row r="38">
          <cell r="A38">
            <v>4304003</v>
          </cell>
          <cell r="C38">
            <v>480000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236880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2060400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3813800</v>
          </cell>
        </row>
        <row r="48">
          <cell r="A48">
            <v>4306009</v>
          </cell>
          <cell r="C48">
            <v>5946000</v>
          </cell>
        </row>
        <row r="49">
          <cell r="A49">
            <v>4306010</v>
          </cell>
          <cell r="C49">
            <v>4737710.0999999996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30000</v>
          </cell>
        </row>
        <row r="54">
          <cell r="A54">
            <v>4308007</v>
          </cell>
          <cell r="C54">
            <v>800900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33318890.100000001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64200</v>
          </cell>
        </row>
        <row r="74">
          <cell r="C74">
            <v>64200</v>
          </cell>
        </row>
        <row r="75">
          <cell r="C75">
            <v>34881090.100000001</v>
          </cell>
        </row>
      </sheetData>
      <sheetData sheetId="83">
        <row r="3">
          <cell r="A3" t="str">
            <v>LBB-RS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1520400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2994350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3815040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952200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29431590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30992630</v>
          </cell>
        </row>
      </sheetData>
      <sheetData sheetId="84">
        <row r="3">
          <cell r="A3" t="str">
            <v>LBB-J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375000</v>
          </cell>
        </row>
        <row r="19">
          <cell r="A19">
            <v>4208005</v>
          </cell>
          <cell r="C19">
            <v>120000</v>
          </cell>
        </row>
        <row r="20">
          <cell r="C20">
            <v>495000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576000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139800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1379100</v>
          </cell>
        </row>
        <row r="44">
          <cell r="A44">
            <v>4306002</v>
          </cell>
          <cell r="C44">
            <v>704000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1947700</v>
          </cell>
        </row>
        <row r="48">
          <cell r="A48">
            <v>4306009</v>
          </cell>
          <cell r="C48">
            <v>2278000</v>
          </cell>
        </row>
        <row r="49">
          <cell r="A49">
            <v>4306010</v>
          </cell>
          <cell r="C49">
            <v>1496420.28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14000</v>
          </cell>
        </row>
        <row r="54">
          <cell r="A54">
            <v>4308007</v>
          </cell>
          <cell r="C54">
            <v>1264300</v>
          </cell>
        </row>
        <row r="55">
          <cell r="A55">
            <v>4308017</v>
          </cell>
          <cell r="C55">
            <v>4950000</v>
          </cell>
        </row>
        <row r="56">
          <cell r="A56">
            <v>4308018</v>
          </cell>
          <cell r="C56">
            <v>1500000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16500120.279999999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29960</v>
          </cell>
        </row>
        <row r="74">
          <cell r="C74">
            <v>29960</v>
          </cell>
        </row>
        <row r="75">
          <cell r="C75">
            <v>17635080.280000001</v>
          </cell>
        </row>
      </sheetData>
      <sheetData sheetId="85">
        <row r="3">
          <cell r="A3" t="str">
            <v xml:space="preserve"> LBB-RJ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270000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15000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18000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15300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308000</v>
          </cell>
        </row>
        <row r="44">
          <cell r="A44">
            <v>4306002</v>
          </cell>
          <cell r="C44">
            <v>165000</v>
          </cell>
        </row>
        <row r="45">
          <cell r="A45">
            <v>4306003</v>
          </cell>
          <cell r="C45">
            <v>77000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483400</v>
          </cell>
        </row>
        <row r="48">
          <cell r="A48">
            <v>4306009</v>
          </cell>
          <cell r="C48">
            <v>3076000</v>
          </cell>
        </row>
        <row r="49">
          <cell r="A49">
            <v>4306010</v>
          </cell>
          <cell r="C49">
            <v>3732943.92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99500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90000</v>
          </cell>
        </row>
        <row r="63">
          <cell r="C63">
            <v>8634143.9199999999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3800000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3956000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12980143.92</v>
          </cell>
        </row>
      </sheetData>
      <sheetData sheetId="86">
        <row r="3">
          <cell r="A3" t="str">
            <v>CR-S24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30000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6000</v>
          </cell>
        </row>
        <row r="14">
          <cell r="A14">
            <v>4104001</v>
          </cell>
          <cell r="C14">
            <v>0</v>
          </cell>
        </row>
        <row r="15">
          <cell r="C15">
            <v>62000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</v>
          </cell>
        </row>
        <row r="19">
          <cell r="A19">
            <v>4208005</v>
          </cell>
          <cell r="C19">
            <v>30000</v>
          </cell>
        </row>
        <row r="20">
          <cell r="C20">
            <v>105000</v>
          </cell>
        </row>
        <row r="21">
          <cell r="A21">
            <v>4301001</v>
          </cell>
          <cell r="C21">
            <v>3000</v>
          </cell>
        </row>
        <row r="22">
          <cell r="A22">
            <v>4301002</v>
          </cell>
          <cell r="C22">
            <v>1500</v>
          </cell>
        </row>
        <row r="23">
          <cell r="A23">
            <v>4301003</v>
          </cell>
          <cell r="C23">
            <v>9000</v>
          </cell>
        </row>
        <row r="24">
          <cell r="A24">
            <v>4301004</v>
          </cell>
          <cell r="C24">
            <v>4500</v>
          </cell>
        </row>
        <row r="25">
          <cell r="A25">
            <v>4301006</v>
          </cell>
          <cell r="C25">
            <v>3000</v>
          </cell>
        </row>
        <row r="26">
          <cell r="A26">
            <v>4301999</v>
          </cell>
          <cell r="C26">
            <v>3000</v>
          </cell>
        </row>
        <row r="27">
          <cell r="A27">
            <v>4302001</v>
          </cell>
          <cell r="C27">
            <v>7500</v>
          </cell>
        </row>
        <row r="28">
          <cell r="A28">
            <v>4302002</v>
          </cell>
          <cell r="C28">
            <v>15000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25500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7500</v>
          </cell>
        </row>
        <row r="33">
          <cell r="A33">
            <v>4303004</v>
          </cell>
          <cell r="C33">
            <v>6000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45000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330000</v>
          </cell>
        </row>
        <row r="44">
          <cell r="A44">
            <v>4306002</v>
          </cell>
          <cell r="C44">
            <v>45000</v>
          </cell>
        </row>
        <row r="45">
          <cell r="A45">
            <v>4306003</v>
          </cell>
          <cell r="C45">
            <v>0</v>
          </cell>
        </row>
        <row r="46">
          <cell r="A46">
            <v>4306004</v>
          </cell>
          <cell r="C46">
            <v>1500</v>
          </cell>
        </row>
        <row r="47">
          <cell r="A47">
            <v>4306008</v>
          </cell>
          <cell r="C47">
            <v>276000</v>
          </cell>
        </row>
        <row r="48">
          <cell r="A48">
            <v>4306009</v>
          </cell>
          <cell r="C48">
            <v>288000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2500</v>
          </cell>
        </row>
        <row r="54">
          <cell r="A54">
            <v>4308007</v>
          </cell>
          <cell r="C54">
            <v>963750</v>
          </cell>
        </row>
        <row r="55">
          <cell r="A55">
            <v>4308017</v>
          </cell>
          <cell r="C55">
            <v>990000</v>
          </cell>
        </row>
        <row r="56">
          <cell r="A56">
            <v>4308018</v>
          </cell>
          <cell r="C56">
            <v>300000</v>
          </cell>
        </row>
        <row r="57">
          <cell r="A57">
            <v>4309001</v>
          </cell>
          <cell r="C57">
            <v>3000</v>
          </cell>
        </row>
        <row r="58">
          <cell r="A58">
            <v>4310001</v>
          </cell>
          <cell r="C58">
            <v>21000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30000</v>
          </cell>
        </row>
        <row r="61">
          <cell r="A61">
            <v>4390003</v>
          </cell>
          <cell r="C61">
            <v>1500</v>
          </cell>
        </row>
        <row r="62">
          <cell r="A62">
            <v>4390900</v>
          </cell>
          <cell r="C62">
            <v>30000</v>
          </cell>
        </row>
        <row r="63">
          <cell r="C63">
            <v>3462750</v>
          </cell>
        </row>
        <row r="64">
          <cell r="A64">
            <v>4400002</v>
          </cell>
          <cell r="C64">
            <v>3000</v>
          </cell>
        </row>
        <row r="65">
          <cell r="A65">
            <v>4400003</v>
          </cell>
          <cell r="C65">
            <v>3000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1500000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1506000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5350</v>
          </cell>
        </row>
        <row r="74">
          <cell r="C74">
            <v>5350</v>
          </cell>
        </row>
        <row r="75">
          <cell r="C75">
            <v>5141100</v>
          </cell>
        </row>
      </sheetData>
      <sheetData sheetId="87">
        <row r="3">
          <cell r="A3" t="str">
            <v>LBB-PR5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528000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775000</v>
          </cell>
        </row>
        <row r="19">
          <cell r="A19">
            <v>4208005</v>
          </cell>
          <cell r="C19">
            <v>120000</v>
          </cell>
        </row>
        <row r="20">
          <cell r="C20">
            <v>895000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494400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1700400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294000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2878400</v>
          </cell>
        </row>
        <row r="48">
          <cell r="A48">
            <v>4306009</v>
          </cell>
          <cell r="C48">
            <v>5382000</v>
          </cell>
        </row>
        <row r="49">
          <cell r="A49">
            <v>4306010</v>
          </cell>
          <cell r="C49">
            <v>1993020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733200</v>
          </cell>
        </row>
        <row r="55">
          <cell r="A55">
            <v>4308017</v>
          </cell>
          <cell r="C55">
            <v>10230000</v>
          </cell>
        </row>
        <row r="56">
          <cell r="A56">
            <v>4308018</v>
          </cell>
          <cell r="C56">
            <v>3100000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144000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29244620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30924660</v>
          </cell>
        </row>
      </sheetData>
      <sheetData sheetId="88">
        <row r="3">
          <cell r="A3" t="str">
            <v>BB-TW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102000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510000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50000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822000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350700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1623600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2568000</v>
          </cell>
        </row>
        <row r="48">
          <cell r="A48">
            <v>4306009</v>
          </cell>
          <cell r="C48">
            <v>6576000</v>
          </cell>
        </row>
        <row r="49">
          <cell r="A49">
            <v>4306010</v>
          </cell>
          <cell r="C49">
            <v>3562999.1999999997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24000</v>
          </cell>
        </row>
        <row r="54">
          <cell r="A54">
            <v>4308007</v>
          </cell>
          <cell r="C54">
            <v>164200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72000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</v>
          </cell>
        </row>
        <row r="63">
          <cell r="C63">
            <v>31833499.199999999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30000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102000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51360</v>
          </cell>
        </row>
        <row r="74">
          <cell r="C74">
            <v>51360</v>
          </cell>
        </row>
        <row r="75">
          <cell r="C75">
            <v>33466859.199999999</v>
          </cell>
        </row>
      </sheetData>
      <sheetData sheetId="89">
        <row r="3">
          <cell r="A3" t="str">
            <v>V180-TW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36000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30000</v>
          </cell>
        </row>
        <row r="20">
          <cell r="C20">
            <v>30000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7500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7500</v>
          </cell>
        </row>
        <row r="33">
          <cell r="A33">
            <v>4303004</v>
          </cell>
          <cell r="C33">
            <v>6000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336000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119416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276000</v>
          </cell>
        </row>
        <row r="48">
          <cell r="A48">
            <v>4306009</v>
          </cell>
          <cell r="C48">
            <v>2328000</v>
          </cell>
        </row>
        <row r="49">
          <cell r="A49">
            <v>4306010</v>
          </cell>
          <cell r="C49">
            <v>1115388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12000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6000</v>
          </cell>
        </row>
        <row r="58">
          <cell r="A58">
            <v>4310001</v>
          </cell>
          <cell r="C58">
            <v>18000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</v>
          </cell>
        </row>
        <row r="63">
          <cell r="C63">
            <v>4749804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5000</v>
          </cell>
        </row>
        <row r="67">
          <cell r="A67">
            <v>4400017</v>
          </cell>
          <cell r="C67">
            <v>1980000</v>
          </cell>
        </row>
        <row r="68">
          <cell r="A68">
            <v>4400018</v>
          </cell>
          <cell r="C68">
            <v>50000</v>
          </cell>
        </row>
        <row r="69">
          <cell r="A69">
            <v>4400026</v>
          </cell>
          <cell r="C69">
            <v>100000</v>
          </cell>
        </row>
        <row r="70">
          <cell r="A70">
            <v>4400999</v>
          </cell>
          <cell r="C70">
            <v>24000</v>
          </cell>
        </row>
        <row r="71">
          <cell r="C71">
            <v>2159000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6974804</v>
          </cell>
        </row>
      </sheetData>
      <sheetData sheetId="90">
        <row r="3">
          <cell r="A3" t="str">
            <v>BB-PR9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80000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48000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392000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1743600</v>
          </cell>
        </row>
        <row r="44">
          <cell r="A44">
            <v>4306002</v>
          </cell>
          <cell r="C44">
            <v>594000</v>
          </cell>
        </row>
        <row r="45">
          <cell r="A45">
            <v>4306003</v>
          </cell>
          <cell r="C45">
            <v>126000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2602400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2115230.4000000004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37500</v>
          </cell>
        </row>
        <row r="54">
          <cell r="A54">
            <v>4308007</v>
          </cell>
          <cell r="C54">
            <v>543250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26561180.399999999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80250</v>
          </cell>
        </row>
        <row r="74">
          <cell r="C74">
            <v>80250</v>
          </cell>
        </row>
        <row r="75">
          <cell r="C75">
            <v>28083430.399999999</v>
          </cell>
        </row>
      </sheetData>
      <sheetData sheetId="91">
        <row r="3">
          <cell r="A3" t="str">
            <v>CT-PAT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4103101</v>
          </cell>
          <cell r="C11">
            <v>108000</v>
          </cell>
        </row>
        <row r="12">
          <cell r="A12">
            <v>4103102</v>
          </cell>
          <cell r="C12">
            <v>240000</v>
          </cell>
        </row>
        <row r="13">
          <cell r="A13">
            <v>4103103</v>
          </cell>
          <cell r="C13">
            <v>75000</v>
          </cell>
        </row>
        <row r="14">
          <cell r="A14">
            <v>4103399</v>
          </cell>
          <cell r="C14">
            <v>24000</v>
          </cell>
        </row>
        <row r="15">
          <cell r="A15">
            <v>4104001</v>
          </cell>
          <cell r="C15">
            <v>60000</v>
          </cell>
        </row>
        <row r="16">
          <cell r="C16">
            <v>637000</v>
          </cell>
        </row>
        <row r="17">
          <cell r="A17">
            <v>4202006</v>
          </cell>
          <cell r="C17">
            <v>0</v>
          </cell>
        </row>
        <row r="18">
          <cell r="A18">
            <v>4204002</v>
          </cell>
          <cell r="C18">
            <v>0</v>
          </cell>
        </row>
        <row r="19">
          <cell r="A19">
            <v>4204005</v>
          </cell>
          <cell r="C19">
            <v>0</v>
          </cell>
        </row>
        <row r="20">
          <cell r="A20">
            <v>4208005</v>
          </cell>
          <cell r="C20">
            <v>180000</v>
          </cell>
        </row>
        <row r="21">
          <cell r="C21">
            <v>180000</v>
          </cell>
        </row>
        <row r="22">
          <cell r="A22">
            <v>4301001</v>
          </cell>
          <cell r="C22">
            <v>60000</v>
          </cell>
        </row>
        <row r="23">
          <cell r="A23">
            <v>4301002</v>
          </cell>
          <cell r="C23">
            <v>6000</v>
          </cell>
        </row>
        <row r="24">
          <cell r="A24">
            <v>4301003</v>
          </cell>
          <cell r="C24">
            <v>36000</v>
          </cell>
        </row>
        <row r="25">
          <cell r="A25">
            <v>4301004</v>
          </cell>
          <cell r="C25">
            <v>18000</v>
          </cell>
        </row>
        <row r="26">
          <cell r="A26">
            <v>4301006</v>
          </cell>
          <cell r="C26">
            <v>12000</v>
          </cell>
        </row>
        <row r="27">
          <cell r="A27">
            <v>4301999</v>
          </cell>
          <cell r="C27">
            <v>12000</v>
          </cell>
        </row>
        <row r="28">
          <cell r="A28">
            <v>4302001</v>
          </cell>
          <cell r="C28">
            <v>30000</v>
          </cell>
        </row>
        <row r="29">
          <cell r="A29">
            <v>4302002</v>
          </cell>
          <cell r="C29">
            <v>60000</v>
          </cell>
        </row>
        <row r="30">
          <cell r="A30">
            <v>4302003</v>
          </cell>
          <cell r="C30">
            <v>30000</v>
          </cell>
        </row>
        <row r="31">
          <cell r="A31">
            <v>4303001</v>
          </cell>
          <cell r="C31">
            <v>102000</v>
          </cell>
        </row>
        <row r="32">
          <cell r="A32">
            <v>4303002</v>
          </cell>
          <cell r="C32">
            <v>0</v>
          </cell>
        </row>
        <row r="33">
          <cell r="A33">
            <v>4303003</v>
          </cell>
          <cell r="C33">
            <v>30000</v>
          </cell>
        </row>
        <row r="34">
          <cell r="A34">
            <v>4303004</v>
          </cell>
          <cell r="C34">
            <v>24000</v>
          </cell>
        </row>
        <row r="35">
          <cell r="A35">
            <v>4303010</v>
          </cell>
          <cell r="C35">
            <v>0</v>
          </cell>
        </row>
        <row r="36">
          <cell r="A36">
            <v>4303999</v>
          </cell>
          <cell r="C36">
            <v>24000</v>
          </cell>
        </row>
        <row r="37">
          <cell r="A37">
            <v>4304001</v>
          </cell>
          <cell r="C37">
            <v>0</v>
          </cell>
        </row>
        <row r="38">
          <cell r="A38">
            <v>4304002</v>
          </cell>
          <cell r="C38">
            <v>0</v>
          </cell>
        </row>
        <row r="39">
          <cell r="A39">
            <v>4304003</v>
          </cell>
          <cell r="C39">
            <v>540000</v>
          </cell>
        </row>
        <row r="40">
          <cell r="A40">
            <v>4304999</v>
          </cell>
          <cell r="C40">
            <v>24000</v>
          </cell>
        </row>
        <row r="41">
          <cell r="A41">
            <v>4305001</v>
          </cell>
          <cell r="C41">
            <v>0</v>
          </cell>
        </row>
        <row r="42">
          <cell r="A42">
            <v>4305002</v>
          </cell>
          <cell r="C42">
            <v>0</v>
          </cell>
        </row>
        <row r="43">
          <cell r="A43">
            <v>4305999</v>
          </cell>
          <cell r="C43">
            <v>0</v>
          </cell>
        </row>
        <row r="44">
          <cell r="A44">
            <v>4306001</v>
          </cell>
          <cell r="C44">
            <v>1560000</v>
          </cell>
        </row>
        <row r="45">
          <cell r="A45">
            <v>4306002</v>
          </cell>
          <cell r="C45">
            <v>120000</v>
          </cell>
        </row>
        <row r="46">
          <cell r="A46">
            <v>4306003</v>
          </cell>
          <cell r="C46">
            <v>240000</v>
          </cell>
        </row>
        <row r="47">
          <cell r="A47">
            <v>4306004</v>
          </cell>
          <cell r="C47">
            <v>10800</v>
          </cell>
        </row>
        <row r="48">
          <cell r="A48">
            <v>4306008</v>
          </cell>
          <cell r="C48">
            <v>552000</v>
          </cell>
        </row>
        <row r="49">
          <cell r="A49">
            <v>4306009</v>
          </cell>
          <cell r="C49">
            <v>864000</v>
          </cell>
        </row>
        <row r="50">
          <cell r="A50">
            <v>4306010</v>
          </cell>
          <cell r="C50">
            <v>0</v>
          </cell>
        </row>
        <row r="51">
          <cell r="A51">
            <v>4307002</v>
          </cell>
          <cell r="C51">
            <v>374000</v>
          </cell>
        </row>
        <row r="52">
          <cell r="A52">
            <v>4308003</v>
          </cell>
          <cell r="C52">
            <v>30000</v>
          </cell>
        </row>
        <row r="53">
          <cell r="A53">
            <v>4308004</v>
          </cell>
          <cell r="C53">
            <v>0</v>
          </cell>
        </row>
        <row r="54">
          <cell r="A54">
            <v>4308006</v>
          </cell>
          <cell r="C54">
            <v>6000</v>
          </cell>
        </row>
        <row r="55">
          <cell r="A55">
            <v>4308007</v>
          </cell>
          <cell r="C55">
            <v>150000</v>
          </cell>
        </row>
        <row r="56">
          <cell r="A56">
            <v>4308017</v>
          </cell>
          <cell r="C56">
            <v>0</v>
          </cell>
        </row>
        <row r="57">
          <cell r="A57">
            <v>4308018</v>
          </cell>
          <cell r="C57">
            <v>0</v>
          </cell>
        </row>
        <row r="58">
          <cell r="A58">
            <v>4309001</v>
          </cell>
          <cell r="C58">
            <v>40800</v>
          </cell>
        </row>
        <row r="59">
          <cell r="A59">
            <v>4310001</v>
          </cell>
          <cell r="C59">
            <v>60000</v>
          </cell>
        </row>
        <row r="60">
          <cell r="A60">
            <v>4390001</v>
          </cell>
          <cell r="C60">
            <v>0</v>
          </cell>
        </row>
        <row r="61">
          <cell r="A61">
            <v>4390002</v>
          </cell>
          <cell r="C61">
            <v>30000</v>
          </cell>
        </row>
        <row r="62">
          <cell r="A62">
            <v>4390003</v>
          </cell>
          <cell r="C62">
            <v>6000</v>
          </cell>
        </row>
        <row r="63">
          <cell r="A63">
            <v>4390900</v>
          </cell>
          <cell r="C63">
            <v>180000</v>
          </cell>
        </row>
        <row r="64">
          <cell r="C64">
            <v>5231600</v>
          </cell>
        </row>
        <row r="65">
          <cell r="A65">
            <v>4400002</v>
          </cell>
          <cell r="C65">
            <v>12000</v>
          </cell>
        </row>
        <row r="66">
          <cell r="A66">
            <v>4400003</v>
          </cell>
          <cell r="C66">
            <v>12000</v>
          </cell>
        </row>
        <row r="67">
          <cell r="A67">
            <v>4400016</v>
          </cell>
          <cell r="C67">
            <v>0</v>
          </cell>
        </row>
        <row r="68">
          <cell r="A68">
            <v>4400017</v>
          </cell>
          <cell r="C68">
            <v>0</v>
          </cell>
        </row>
        <row r="69">
          <cell r="A69">
            <v>4400018</v>
          </cell>
          <cell r="C69">
            <v>0</v>
          </cell>
        </row>
        <row r="70">
          <cell r="A70">
            <v>4400026</v>
          </cell>
          <cell r="C70">
            <v>0</v>
          </cell>
        </row>
        <row r="71">
          <cell r="A71">
            <v>4400999</v>
          </cell>
          <cell r="C71">
            <v>0</v>
          </cell>
        </row>
        <row r="72">
          <cell r="C72">
            <v>24000</v>
          </cell>
        </row>
        <row r="73">
          <cell r="A73">
            <v>4502016</v>
          </cell>
          <cell r="C73">
            <v>0</v>
          </cell>
        </row>
        <row r="74">
          <cell r="A74">
            <v>4502018</v>
          </cell>
          <cell r="C74">
            <v>0</v>
          </cell>
        </row>
        <row r="75">
          <cell r="C75">
            <v>0</v>
          </cell>
        </row>
        <row r="76">
          <cell r="C76">
            <v>6072600</v>
          </cell>
        </row>
      </sheetData>
      <sheetData sheetId="92">
        <row r="3">
          <cell r="A3" t="str">
            <v>CT-ST11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180000</v>
          </cell>
        </row>
        <row r="16">
          <cell r="A16">
            <v>4202006</v>
          </cell>
          <cell r="C16">
            <v>600000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3000000</v>
          </cell>
        </row>
        <row r="19">
          <cell r="A19">
            <v>4208005</v>
          </cell>
          <cell r="C19">
            <v>120000</v>
          </cell>
        </row>
        <row r="20">
          <cell r="C20">
            <v>3720000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734004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1734000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1050000</v>
          </cell>
        </row>
        <row r="44">
          <cell r="A44">
            <v>4306002</v>
          </cell>
          <cell r="C44">
            <v>275000</v>
          </cell>
        </row>
        <row r="45">
          <cell r="A45">
            <v>4306003</v>
          </cell>
          <cell r="C45">
            <v>120000</v>
          </cell>
        </row>
        <row r="46">
          <cell r="A46">
            <v>4306004</v>
          </cell>
          <cell r="C46">
            <v>50000</v>
          </cell>
        </row>
        <row r="47">
          <cell r="A47">
            <v>4306008</v>
          </cell>
          <cell r="C47">
            <v>2622000</v>
          </cell>
        </row>
        <row r="48">
          <cell r="A48">
            <v>4306009</v>
          </cell>
          <cell r="C48">
            <v>2976000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3000000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183500</v>
          </cell>
        </row>
        <row r="54">
          <cell r="A54">
            <v>4308007</v>
          </cell>
          <cell r="C54">
            <v>204100</v>
          </cell>
        </row>
        <row r="55">
          <cell r="A55">
            <v>4308017</v>
          </cell>
          <cell r="C55">
            <v>39600000</v>
          </cell>
        </row>
        <row r="56">
          <cell r="A56">
            <v>4308018</v>
          </cell>
          <cell r="C56">
            <v>12000000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30000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65644604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1500000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2000000</v>
          </cell>
        </row>
        <row r="69">
          <cell r="A69">
            <v>4400026</v>
          </cell>
          <cell r="C69">
            <v>980000</v>
          </cell>
        </row>
        <row r="70">
          <cell r="A70">
            <v>4400999</v>
          </cell>
          <cell r="C70">
            <v>0</v>
          </cell>
        </row>
        <row r="71">
          <cell r="C71">
            <v>4504000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392690</v>
          </cell>
        </row>
        <row r="74">
          <cell r="C74">
            <v>392690</v>
          </cell>
        </row>
        <row r="75">
          <cell r="C75">
            <v>74441294</v>
          </cell>
        </row>
      </sheetData>
      <sheetData sheetId="93">
        <row r="3">
          <cell r="A3" t="str">
            <v>LBB-WO2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1700400</v>
          </cell>
        </row>
        <row r="44">
          <cell r="A44">
            <v>4306002</v>
          </cell>
          <cell r="C44">
            <v>576000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2326400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1605216.72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754200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25961816.719999999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156000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27492856.719999999</v>
          </cell>
        </row>
      </sheetData>
      <sheetData sheetId="94">
        <row r="3">
          <cell r="A3" t="str">
            <v>BB-R3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20000</v>
          </cell>
        </row>
        <row r="14">
          <cell r="A14">
            <v>4104001</v>
          </cell>
          <cell r="C14">
            <v>0</v>
          </cell>
        </row>
        <row r="15">
          <cell r="C15">
            <v>236000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100000</v>
          </cell>
        </row>
        <row r="20">
          <cell r="C20">
            <v>850000</v>
          </cell>
        </row>
        <row r="21">
          <cell r="A21">
            <v>4301001</v>
          </cell>
          <cell r="C21">
            <v>10000</v>
          </cell>
        </row>
        <row r="22">
          <cell r="A22">
            <v>4301002</v>
          </cell>
          <cell r="C22">
            <v>5000</v>
          </cell>
        </row>
        <row r="23">
          <cell r="A23">
            <v>4301003</v>
          </cell>
          <cell r="C23">
            <v>30000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10000</v>
          </cell>
        </row>
        <row r="26">
          <cell r="A26">
            <v>4301999</v>
          </cell>
          <cell r="C26">
            <v>10000</v>
          </cell>
        </row>
        <row r="27">
          <cell r="A27">
            <v>4302001</v>
          </cell>
          <cell r="C27">
            <v>25000</v>
          </cell>
        </row>
        <row r="28">
          <cell r="A28">
            <v>4302002</v>
          </cell>
          <cell r="C28">
            <v>50000</v>
          </cell>
        </row>
        <row r="29">
          <cell r="A29">
            <v>4302003</v>
          </cell>
          <cell r="C29">
            <v>25000</v>
          </cell>
        </row>
        <row r="30">
          <cell r="A30">
            <v>4303001</v>
          </cell>
          <cell r="C30">
            <v>85000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25000</v>
          </cell>
        </row>
        <row r="33">
          <cell r="A33">
            <v>4303004</v>
          </cell>
          <cell r="C33">
            <v>20000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420000</v>
          </cell>
        </row>
        <row r="38">
          <cell r="A38">
            <v>4304003</v>
          </cell>
          <cell r="C38">
            <v>300000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213000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1578000</v>
          </cell>
        </row>
        <row r="44">
          <cell r="A44">
            <v>4306002</v>
          </cell>
          <cell r="C44">
            <v>520000</v>
          </cell>
        </row>
        <row r="45">
          <cell r="A45">
            <v>4306003</v>
          </cell>
          <cell r="C45">
            <v>96000</v>
          </cell>
        </row>
        <row r="46">
          <cell r="A46">
            <v>4306004</v>
          </cell>
          <cell r="C46">
            <v>5000</v>
          </cell>
        </row>
        <row r="47">
          <cell r="A47">
            <v>4306008</v>
          </cell>
          <cell r="C47">
            <v>2280400</v>
          </cell>
        </row>
        <row r="48">
          <cell r="A48">
            <v>4306009</v>
          </cell>
          <cell r="C48">
            <v>3846000</v>
          </cell>
        </row>
        <row r="49">
          <cell r="A49">
            <v>4306010</v>
          </cell>
          <cell r="C49">
            <v>2302691.4000000004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20000</v>
          </cell>
        </row>
        <row r="54">
          <cell r="A54">
            <v>4308007</v>
          </cell>
          <cell r="C54">
            <v>452000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100000</v>
          </cell>
        </row>
        <row r="63">
          <cell r="C63">
            <v>25519091.399999999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42800</v>
          </cell>
        </row>
        <row r="74">
          <cell r="C74">
            <v>42800</v>
          </cell>
        </row>
        <row r="75">
          <cell r="C75">
            <v>26827891.399999999</v>
          </cell>
        </row>
      </sheetData>
      <sheetData sheetId="95">
        <row r="3">
          <cell r="A3" t="str">
            <v>LBB-WO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0</v>
          </cell>
        </row>
        <row r="20">
          <cell r="C20">
            <v>0</v>
          </cell>
        </row>
        <row r="21">
          <cell r="A21">
            <v>4301001</v>
          </cell>
          <cell r="C21">
            <v>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0</v>
          </cell>
        </row>
        <row r="28">
          <cell r="A28">
            <v>4302002</v>
          </cell>
          <cell r="C28">
            <v>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2000000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0</v>
          </cell>
        </row>
        <row r="44">
          <cell r="A44">
            <v>4306002</v>
          </cell>
          <cell r="C44">
            <v>0</v>
          </cell>
        </row>
        <row r="45">
          <cell r="A45">
            <v>4306003</v>
          </cell>
          <cell r="C45">
            <v>0</v>
          </cell>
        </row>
        <row r="46">
          <cell r="A46">
            <v>4306004</v>
          </cell>
          <cell r="C46">
            <v>0</v>
          </cell>
        </row>
        <row r="47">
          <cell r="A47">
            <v>4306008</v>
          </cell>
          <cell r="C47">
            <v>0</v>
          </cell>
        </row>
        <row r="48">
          <cell r="A48">
            <v>4306009</v>
          </cell>
          <cell r="C48">
            <v>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0</v>
          </cell>
        </row>
        <row r="62">
          <cell r="A62">
            <v>4390900</v>
          </cell>
          <cell r="C62">
            <v>0</v>
          </cell>
        </row>
        <row r="63">
          <cell r="C63">
            <v>2000000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2160000</v>
          </cell>
        </row>
        <row r="68">
          <cell r="A68">
            <v>4400018</v>
          </cell>
          <cell r="C68">
            <v>504000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2500000</v>
          </cell>
        </row>
        <row r="71">
          <cell r="C71">
            <v>5164000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7164000</v>
          </cell>
        </row>
      </sheetData>
      <sheetData sheetId="96">
        <row r="3">
          <cell r="A3" t="str">
            <v>BB5-2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24000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452160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1863600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3077689</v>
          </cell>
        </row>
        <row r="48">
          <cell r="A48">
            <v>4306009</v>
          </cell>
          <cell r="C48">
            <v>5658000</v>
          </cell>
        </row>
        <row r="49">
          <cell r="A49">
            <v>4306010</v>
          </cell>
          <cell r="C49">
            <v>2690535.3600000003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41500</v>
          </cell>
        </row>
        <row r="54">
          <cell r="A54">
            <v>4308007</v>
          </cell>
          <cell r="C54">
            <v>1572450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32818734.359999999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88810</v>
          </cell>
        </row>
        <row r="74">
          <cell r="C74">
            <v>88810</v>
          </cell>
        </row>
        <row r="75">
          <cell r="C75">
            <v>34489544.359999999</v>
          </cell>
        </row>
      </sheetData>
      <sheetData sheetId="97">
        <row r="3">
          <cell r="A3" t="str">
            <v>SANTORA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840000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1030000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</row>
        <row r="19">
          <cell r="A19">
            <v>4208005</v>
          </cell>
          <cell r="C19">
            <v>120000</v>
          </cell>
        </row>
        <row r="20">
          <cell r="C20">
            <v>1870000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840000</v>
          </cell>
        </row>
        <row r="31">
          <cell r="A31">
            <v>4303002</v>
          </cell>
          <cell r="C31">
            <v>12000</v>
          </cell>
        </row>
        <row r="32">
          <cell r="A32">
            <v>4303003</v>
          </cell>
          <cell r="C32">
            <v>36000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336000</v>
          </cell>
        </row>
        <row r="38">
          <cell r="A38">
            <v>4304003</v>
          </cell>
          <cell r="C38">
            <v>600000</v>
          </cell>
        </row>
        <row r="39">
          <cell r="A39">
            <v>4304999</v>
          </cell>
          <cell r="C39">
            <v>180000</v>
          </cell>
        </row>
        <row r="40">
          <cell r="A40">
            <v>4305001</v>
          </cell>
          <cell r="C40">
            <v>800000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1426000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126000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2042400</v>
          </cell>
        </row>
        <row r="48">
          <cell r="A48">
            <v>4306009</v>
          </cell>
          <cell r="C48">
            <v>3558000</v>
          </cell>
        </row>
        <row r="49">
          <cell r="A49">
            <v>4306010</v>
          </cell>
          <cell r="C49">
            <v>1209000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60000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50000</v>
          </cell>
        </row>
        <row r="54">
          <cell r="A54">
            <v>4308007</v>
          </cell>
          <cell r="C54">
            <v>1676000</v>
          </cell>
        </row>
        <row r="55">
          <cell r="A55">
            <v>4308017</v>
          </cell>
          <cell r="C55">
            <v>23100000</v>
          </cell>
        </row>
        <row r="56">
          <cell r="A56">
            <v>4308018</v>
          </cell>
          <cell r="C56">
            <v>7000000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120000</v>
          </cell>
        </row>
        <row r="59">
          <cell r="A59">
            <v>4390001</v>
          </cell>
          <cell r="C59">
            <v>500000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144000</v>
          </cell>
        </row>
        <row r="63">
          <cell r="C63">
            <v>44283400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400000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532000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107000</v>
          </cell>
        </row>
        <row r="74">
          <cell r="C74">
            <v>107000</v>
          </cell>
        </row>
        <row r="75">
          <cell r="C75">
            <v>47822400</v>
          </cell>
        </row>
      </sheetData>
      <sheetData sheetId="98">
        <row r="3">
          <cell r="A3" t="str">
            <v>CB-RT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1000000</v>
          </cell>
        </row>
        <row r="19">
          <cell r="A19">
            <v>4208005</v>
          </cell>
          <cell r="C19">
            <v>120000</v>
          </cell>
        </row>
        <row r="20">
          <cell r="C20">
            <v>1120000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200000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324000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69000</v>
          </cell>
        </row>
        <row r="44">
          <cell r="A44">
            <v>4306002</v>
          </cell>
          <cell r="C44">
            <v>190500</v>
          </cell>
        </row>
        <row r="45">
          <cell r="A45">
            <v>4306003</v>
          </cell>
          <cell r="C45">
            <v>122000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1204000</v>
          </cell>
        </row>
        <row r="48">
          <cell r="A48">
            <v>4306009</v>
          </cell>
          <cell r="C48">
            <v>1704000</v>
          </cell>
        </row>
        <row r="49">
          <cell r="A49">
            <v>4306010</v>
          </cell>
          <cell r="C49">
            <v>940026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76000</v>
          </cell>
        </row>
        <row r="54">
          <cell r="A54">
            <v>4308007</v>
          </cell>
          <cell r="C54">
            <v>1047830</v>
          </cell>
        </row>
        <row r="55">
          <cell r="A55">
            <v>4308017</v>
          </cell>
          <cell r="C55">
            <v>13200000.000000002</v>
          </cell>
        </row>
        <row r="56">
          <cell r="A56">
            <v>4308018</v>
          </cell>
          <cell r="C56">
            <v>4000000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24161356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152000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236000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162640</v>
          </cell>
        </row>
        <row r="74">
          <cell r="C74">
            <v>162640</v>
          </cell>
        </row>
        <row r="75">
          <cell r="C75">
            <v>26099996</v>
          </cell>
        </row>
      </sheetData>
      <sheetData sheetId="99">
        <row r="3">
          <cell r="A3" t="str">
            <v>WP-RR2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140000</v>
          </cell>
        </row>
        <row r="12">
          <cell r="A12">
            <v>4103103</v>
          </cell>
          <cell r="C12">
            <v>84000</v>
          </cell>
        </row>
        <row r="13">
          <cell r="A13">
            <v>4103399</v>
          </cell>
          <cell r="C13">
            <v>14000</v>
          </cell>
        </row>
        <row r="14">
          <cell r="A14">
            <v>4104001</v>
          </cell>
          <cell r="C14">
            <v>0</v>
          </cell>
        </row>
        <row r="15">
          <cell r="C15">
            <v>246000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0</v>
          </cell>
        </row>
        <row r="20">
          <cell r="C20">
            <v>0</v>
          </cell>
        </row>
        <row r="21">
          <cell r="A21">
            <v>4301001</v>
          </cell>
          <cell r="C21">
            <v>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0</v>
          </cell>
        </row>
        <row r="28">
          <cell r="A28">
            <v>4302002</v>
          </cell>
          <cell r="C28">
            <v>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196000</v>
          </cell>
        </row>
        <row r="44">
          <cell r="A44">
            <v>4306002</v>
          </cell>
          <cell r="C44">
            <v>105000</v>
          </cell>
        </row>
        <row r="45">
          <cell r="A45">
            <v>4306003</v>
          </cell>
          <cell r="C45">
            <v>49000</v>
          </cell>
        </row>
        <row r="46">
          <cell r="A46">
            <v>4306004</v>
          </cell>
          <cell r="C46">
            <v>3500</v>
          </cell>
        </row>
        <row r="47">
          <cell r="A47">
            <v>4306008</v>
          </cell>
          <cell r="C47">
            <v>161000</v>
          </cell>
        </row>
        <row r="48">
          <cell r="A48">
            <v>4306009</v>
          </cell>
          <cell r="C48">
            <v>1022000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964800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7000</v>
          </cell>
        </row>
        <row r="58">
          <cell r="A58">
            <v>4310001</v>
          </cell>
          <cell r="C58">
            <v>49000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3500</v>
          </cell>
        </row>
        <row r="62">
          <cell r="A62">
            <v>4390900</v>
          </cell>
          <cell r="C62">
            <v>70000</v>
          </cell>
        </row>
        <row r="63">
          <cell r="C63">
            <v>2681600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50000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134000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3061600</v>
          </cell>
        </row>
      </sheetData>
      <sheetData sheetId="100">
        <row r="3">
          <cell r="A3" t="str">
            <v>GBB-PP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800000</v>
          </cell>
        </row>
        <row r="19">
          <cell r="A19">
            <v>4208005</v>
          </cell>
          <cell r="C19">
            <v>120000</v>
          </cell>
        </row>
        <row r="20">
          <cell r="C20">
            <v>920000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6000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147240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2415600</v>
          </cell>
        </row>
        <row r="44">
          <cell r="A44">
            <v>4306002</v>
          </cell>
          <cell r="C44">
            <v>672000</v>
          </cell>
        </row>
        <row r="45">
          <cell r="A45">
            <v>4306003</v>
          </cell>
          <cell r="C45">
            <v>180000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3074000</v>
          </cell>
        </row>
        <row r="48">
          <cell r="A48">
            <v>4306009</v>
          </cell>
          <cell r="C48">
            <v>4806000</v>
          </cell>
        </row>
        <row r="49">
          <cell r="A49">
            <v>4306010</v>
          </cell>
          <cell r="C49">
            <v>3301197.6000000006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6000</v>
          </cell>
        </row>
        <row r="54">
          <cell r="A54">
            <v>4308007</v>
          </cell>
          <cell r="C54">
            <v>336400</v>
          </cell>
        </row>
        <row r="55">
          <cell r="A55">
            <v>4308017</v>
          </cell>
          <cell r="C55">
            <v>10560000</v>
          </cell>
        </row>
        <row r="56">
          <cell r="A56">
            <v>4308018</v>
          </cell>
          <cell r="C56">
            <v>3200000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30000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144000</v>
          </cell>
        </row>
        <row r="63">
          <cell r="C63">
            <v>30586237.600000001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12840</v>
          </cell>
        </row>
        <row r="74">
          <cell r="C74">
            <v>12840</v>
          </cell>
        </row>
        <row r="75">
          <cell r="C75">
            <v>32133077.600000001</v>
          </cell>
        </row>
      </sheetData>
      <sheetData sheetId="101">
        <row r="3">
          <cell r="A3" t="str">
            <v>GBB-RR2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534000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486000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1520000</v>
          </cell>
        </row>
        <row r="44">
          <cell r="A44">
            <v>4306002</v>
          </cell>
          <cell r="C44">
            <v>400500</v>
          </cell>
        </row>
        <row r="45">
          <cell r="A45">
            <v>4306003</v>
          </cell>
          <cell r="C45">
            <v>115500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2027400</v>
          </cell>
        </row>
        <row r="48">
          <cell r="A48">
            <v>4306009</v>
          </cell>
          <cell r="C48">
            <v>3606000</v>
          </cell>
        </row>
        <row r="49">
          <cell r="A49">
            <v>4306010</v>
          </cell>
          <cell r="C49">
            <v>1748654.16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53500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630100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25041654.16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26606694.16</v>
          </cell>
        </row>
      </sheetData>
      <sheetData sheetId="102">
        <row r="3">
          <cell r="A3" t="str">
            <v>CT-TS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100000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20000</v>
          </cell>
        </row>
        <row r="14">
          <cell r="A14">
            <v>4104001</v>
          </cell>
          <cell r="C14">
            <v>0</v>
          </cell>
        </row>
        <row r="15">
          <cell r="C15">
            <v>180000</v>
          </cell>
        </row>
        <row r="16">
          <cell r="A16">
            <v>4202006</v>
          </cell>
          <cell r="C16">
            <v>3500000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4250000</v>
          </cell>
        </row>
        <row r="19">
          <cell r="A19">
            <v>4208005</v>
          </cell>
          <cell r="C19">
            <v>750000</v>
          </cell>
        </row>
        <row r="20">
          <cell r="C20">
            <v>8500000</v>
          </cell>
        </row>
        <row r="21">
          <cell r="A21">
            <v>4301001</v>
          </cell>
          <cell r="C21">
            <v>10000</v>
          </cell>
        </row>
        <row r="22">
          <cell r="A22">
            <v>4301002</v>
          </cell>
          <cell r="C22">
            <v>5000</v>
          </cell>
        </row>
        <row r="23">
          <cell r="A23">
            <v>4301003</v>
          </cell>
          <cell r="C23">
            <v>30000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10000</v>
          </cell>
        </row>
        <row r="26">
          <cell r="A26">
            <v>4301999</v>
          </cell>
          <cell r="C26">
            <v>10000</v>
          </cell>
        </row>
        <row r="27">
          <cell r="A27">
            <v>4302001</v>
          </cell>
          <cell r="C27">
            <v>25000</v>
          </cell>
        </row>
        <row r="28">
          <cell r="A28">
            <v>4302002</v>
          </cell>
          <cell r="C28">
            <v>1116000</v>
          </cell>
        </row>
        <row r="29">
          <cell r="A29">
            <v>4302003</v>
          </cell>
          <cell r="C29">
            <v>25000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25000</v>
          </cell>
        </row>
        <row r="33">
          <cell r="A33">
            <v>4303004</v>
          </cell>
          <cell r="C33">
            <v>20000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350000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2652000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3600000</v>
          </cell>
        </row>
        <row r="44">
          <cell r="A44">
            <v>4306002</v>
          </cell>
          <cell r="C44">
            <v>750000</v>
          </cell>
        </row>
        <row r="45">
          <cell r="A45">
            <v>4306003</v>
          </cell>
          <cell r="C45">
            <v>258000</v>
          </cell>
        </row>
        <row r="46">
          <cell r="A46">
            <v>4306004</v>
          </cell>
          <cell r="C46">
            <v>108000</v>
          </cell>
        </row>
        <row r="47">
          <cell r="A47">
            <v>4306008</v>
          </cell>
          <cell r="C47">
            <v>7123750</v>
          </cell>
        </row>
        <row r="48">
          <cell r="A48">
            <v>4306009</v>
          </cell>
          <cell r="C48">
            <v>3981600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350000</v>
          </cell>
        </row>
        <row r="54">
          <cell r="A54">
            <v>4308007</v>
          </cell>
          <cell r="C54">
            <v>4885000</v>
          </cell>
        </row>
        <row r="55">
          <cell r="A55">
            <v>4308017</v>
          </cell>
          <cell r="C55">
            <v>56100000</v>
          </cell>
        </row>
        <row r="56">
          <cell r="A56">
            <v>4308018</v>
          </cell>
          <cell r="C56">
            <v>17000000</v>
          </cell>
        </row>
        <row r="57">
          <cell r="A57">
            <v>4309001</v>
          </cell>
          <cell r="C57">
            <v>60000</v>
          </cell>
        </row>
        <row r="58">
          <cell r="A58">
            <v>4310001</v>
          </cell>
          <cell r="C58">
            <v>70000</v>
          </cell>
        </row>
        <row r="59">
          <cell r="A59">
            <v>4390001</v>
          </cell>
          <cell r="C59">
            <v>5000000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100000</v>
          </cell>
        </row>
        <row r="62">
          <cell r="A62">
            <v>4390900</v>
          </cell>
          <cell r="C62">
            <v>200000</v>
          </cell>
        </row>
        <row r="63">
          <cell r="C63">
            <v>104129350</v>
          </cell>
        </row>
        <row r="64">
          <cell r="A64">
            <v>4400002</v>
          </cell>
          <cell r="C64">
            <v>10000</v>
          </cell>
        </row>
        <row r="65">
          <cell r="A65">
            <v>4400003</v>
          </cell>
          <cell r="C65">
            <v>10000</v>
          </cell>
        </row>
        <row r="66">
          <cell r="A66">
            <v>4400016</v>
          </cell>
          <cell r="C66">
            <v>1620000</v>
          </cell>
        </row>
        <row r="67">
          <cell r="A67">
            <v>4400017</v>
          </cell>
          <cell r="C67">
            <v>3000000</v>
          </cell>
        </row>
        <row r="68">
          <cell r="A68">
            <v>4400018</v>
          </cell>
          <cell r="C68">
            <v>500000</v>
          </cell>
        </row>
        <row r="69">
          <cell r="A69">
            <v>4400026</v>
          </cell>
          <cell r="C69">
            <v>1000000</v>
          </cell>
        </row>
        <row r="70">
          <cell r="A70">
            <v>4400999</v>
          </cell>
          <cell r="C70">
            <v>1000000</v>
          </cell>
        </row>
        <row r="71">
          <cell r="C71">
            <v>7140000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749000</v>
          </cell>
        </row>
        <row r="74">
          <cell r="C74">
            <v>749000</v>
          </cell>
        </row>
        <row r="75">
          <cell r="C75">
            <v>120698350</v>
          </cell>
        </row>
      </sheetData>
      <sheetData sheetId="103">
        <row r="3">
          <cell r="A3" t="str">
            <v>CT-RH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2000000</v>
          </cell>
        </row>
        <row r="17">
          <cell r="A17">
            <v>4204002</v>
          </cell>
          <cell r="C17">
            <v>10000000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150000</v>
          </cell>
        </row>
        <row r="20">
          <cell r="C20">
            <v>12150000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20000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1200000</v>
          </cell>
        </row>
        <row r="44">
          <cell r="A44">
            <v>4306002</v>
          </cell>
          <cell r="C44">
            <v>60000</v>
          </cell>
        </row>
        <row r="45">
          <cell r="A45">
            <v>4306003</v>
          </cell>
          <cell r="C45">
            <v>480000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552000</v>
          </cell>
        </row>
        <row r="48">
          <cell r="A48">
            <v>4306009</v>
          </cell>
          <cell r="C48">
            <v>1152000</v>
          </cell>
        </row>
        <row r="49">
          <cell r="A49">
            <v>4306010</v>
          </cell>
          <cell r="C49">
            <v>200000</v>
          </cell>
        </row>
        <row r="50">
          <cell r="A50">
            <v>4307002</v>
          </cell>
          <cell r="C50">
            <v>500000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2000000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150000</v>
          </cell>
        </row>
        <row r="63">
          <cell r="C63">
            <v>7488000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19846000</v>
          </cell>
        </row>
      </sheetData>
      <sheetData sheetId="104">
        <row r="3">
          <cell r="A3" t="str">
            <v>LBB-WPR9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375000</v>
          </cell>
        </row>
        <row r="19">
          <cell r="A19">
            <v>4208005</v>
          </cell>
          <cell r="C19">
            <v>120000</v>
          </cell>
        </row>
        <row r="20">
          <cell r="C20">
            <v>495000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315000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96750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1405200</v>
          </cell>
        </row>
        <row r="44">
          <cell r="A44">
            <v>4306002</v>
          </cell>
          <cell r="C44">
            <v>486000</v>
          </cell>
        </row>
        <row r="45">
          <cell r="A45">
            <v>4306003</v>
          </cell>
          <cell r="C45">
            <v>140100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1891400</v>
          </cell>
        </row>
        <row r="48">
          <cell r="A48">
            <v>4306009</v>
          </cell>
          <cell r="C48">
            <v>2568000</v>
          </cell>
        </row>
        <row r="49">
          <cell r="A49">
            <v>4306010</v>
          </cell>
          <cell r="C49">
            <v>1152816.8999999999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12000</v>
          </cell>
        </row>
        <row r="54">
          <cell r="A54">
            <v>4308007</v>
          </cell>
          <cell r="C54">
            <v>1524760</v>
          </cell>
        </row>
        <row r="55">
          <cell r="A55">
            <v>4308017</v>
          </cell>
          <cell r="C55">
            <v>4950000</v>
          </cell>
        </row>
        <row r="56">
          <cell r="A56">
            <v>4308018</v>
          </cell>
          <cell r="C56">
            <v>1500000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17500826.899999999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25680</v>
          </cell>
        </row>
        <row r="74">
          <cell r="C74">
            <v>25680</v>
          </cell>
        </row>
        <row r="75">
          <cell r="C75">
            <v>18629506.899999999</v>
          </cell>
        </row>
      </sheetData>
      <sheetData sheetId="105">
        <row r="3">
          <cell r="A3" t="str">
            <v>GBB-RT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10000</v>
          </cell>
        </row>
        <row r="20">
          <cell r="C20">
            <v>10000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3000</v>
          </cell>
        </row>
        <row r="23">
          <cell r="A23">
            <v>4301003</v>
          </cell>
          <cell r="C23">
            <v>9000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6000</v>
          </cell>
        </row>
        <row r="26">
          <cell r="A26">
            <v>4301999</v>
          </cell>
          <cell r="C26">
            <v>6000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5000</v>
          </cell>
        </row>
        <row r="30">
          <cell r="A30">
            <v>4303001</v>
          </cell>
          <cell r="C30">
            <v>25500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15000</v>
          </cell>
        </row>
        <row r="33">
          <cell r="A33">
            <v>4303004</v>
          </cell>
          <cell r="C33">
            <v>12000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366000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506400</v>
          </cell>
        </row>
        <row r="48">
          <cell r="A48">
            <v>4306009</v>
          </cell>
          <cell r="C48">
            <v>2490000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20000</v>
          </cell>
        </row>
        <row r="54">
          <cell r="A54">
            <v>4308007</v>
          </cell>
          <cell r="C54">
            <v>239100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60000</v>
          </cell>
        </row>
        <row r="63">
          <cell r="C63">
            <v>4456000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50000</v>
          </cell>
        </row>
        <row r="67">
          <cell r="A67">
            <v>4400017</v>
          </cell>
          <cell r="C67">
            <v>1200000</v>
          </cell>
        </row>
        <row r="68">
          <cell r="A68">
            <v>4400018</v>
          </cell>
          <cell r="C68">
            <v>50000</v>
          </cell>
        </row>
        <row r="69">
          <cell r="A69">
            <v>4400026</v>
          </cell>
          <cell r="C69">
            <v>50000</v>
          </cell>
        </row>
        <row r="70">
          <cell r="A70">
            <v>4400999</v>
          </cell>
          <cell r="C70">
            <v>48000</v>
          </cell>
        </row>
        <row r="71">
          <cell r="C71">
            <v>1410000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42800</v>
          </cell>
        </row>
        <row r="74">
          <cell r="C74">
            <v>42800</v>
          </cell>
        </row>
        <row r="75">
          <cell r="C75">
            <v>5964800</v>
          </cell>
        </row>
      </sheetData>
      <sheetData sheetId="106">
        <row r="3">
          <cell r="A3" t="str">
            <v>LBB-RT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292000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79920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1810800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148800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2602400</v>
          </cell>
        </row>
        <row r="48">
          <cell r="A48">
            <v>4306009</v>
          </cell>
          <cell r="C48">
            <v>3930000</v>
          </cell>
        </row>
        <row r="49">
          <cell r="A49">
            <v>4306010</v>
          </cell>
          <cell r="C49">
            <v>1832833.92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24000</v>
          </cell>
        </row>
        <row r="54">
          <cell r="A54">
            <v>4308007</v>
          </cell>
          <cell r="C54">
            <v>506800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26255953.920000002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100000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248000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51360</v>
          </cell>
        </row>
        <row r="74">
          <cell r="C74">
            <v>51360</v>
          </cell>
        </row>
        <row r="75">
          <cell r="C75">
            <v>27717313.920000002</v>
          </cell>
        </row>
      </sheetData>
      <sheetData sheetId="107">
        <row r="3">
          <cell r="A3" t="str">
            <v>GBB-R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60000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248000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48000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1038000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84600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1691200</v>
          </cell>
        </row>
        <row r="44">
          <cell r="A44">
            <v>4306002</v>
          </cell>
          <cell r="C44">
            <v>505000</v>
          </cell>
        </row>
        <row r="45">
          <cell r="A45">
            <v>4306003</v>
          </cell>
          <cell r="C45">
            <v>90000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2446000</v>
          </cell>
        </row>
        <row r="48">
          <cell r="A48">
            <v>4306009</v>
          </cell>
          <cell r="C48">
            <v>3912000</v>
          </cell>
        </row>
        <row r="49">
          <cell r="A49">
            <v>4306010</v>
          </cell>
          <cell r="C49">
            <v>2331867.84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10000</v>
          </cell>
        </row>
        <row r="54">
          <cell r="A54">
            <v>4308007</v>
          </cell>
          <cell r="C54">
            <v>644700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26705367.84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132000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21400</v>
          </cell>
        </row>
        <row r="74">
          <cell r="C74">
            <v>21400</v>
          </cell>
        </row>
        <row r="75">
          <cell r="C75">
            <v>27976767.84</v>
          </cell>
        </row>
      </sheetData>
      <sheetData sheetId="108">
        <row r="3">
          <cell r="A3" t="str">
            <v>VP-SP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245400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1556400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2878400</v>
          </cell>
        </row>
        <row r="48">
          <cell r="A48">
            <v>4306009</v>
          </cell>
          <cell r="C48">
            <v>3366000</v>
          </cell>
        </row>
        <row r="49">
          <cell r="A49">
            <v>4306010</v>
          </cell>
          <cell r="C49">
            <v>1357536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798800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25451736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27016776</v>
          </cell>
        </row>
      </sheetData>
      <sheetData sheetId="109">
        <row r="3">
          <cell r="A3" t="str">
            <v>GBB-ST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312000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421320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1911600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2798000</v>
          </cell>
        </row>
        <row r="48">
          <cell r="A48">
            <v>4306009</v>
          </cell>
          <cell r="C48">
            <v>3768000</v>
          </cell>
        </row>
        <row r="49">
          <cell r="A49">
            <v>4306010</v>
          </cell>
          <cell r="C49">
            <v>3797520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862400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30828840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32367880</v>
          </cell>
        </row>
      </sheetData>
      <sheetData sheetId="110">
        <row r="3">
          <cell r="A3" t="str">
            <v>GBB-SR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18000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18000</v>
          </cell>
        </row>
        <row r="14">
          <cell r="A14">
            <v>4104001</v>
          </cell>
          <cell r="C14">
            <v>0</v>
          </cell>
        </row>
        <row r="15">
          <cell r="C15">
            <v>40000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9000</v>
          </cell>
        </row>
        <row r="20">
          <cell r="C20">
            <v>9000</v>
          </cell>
        </row>
        <row r="21">
          <cell r="A21">
            <v>4301001</v>
          </cell>
          <cell r="C21">
            <v>9000</v>
          </cell>
        </row>
        <row r="22">
          <cell r="A22">
            <v>4301002</v>
          </cell>
          <cell r="C22">
            <v>4500</v>
          </cell>
        </row>
        <row r="23">
          <cell r="A23">
            <v>4301003</v>
          </cell>
          <cell r="C23">
            <v>27000</v>
          </cell>
        </row>
        <row r="24">
          <cell r="A24">
            <v>4301004</v>
          </cell>
          <cell r="C24">
            <v>13500</v>
          </cell>
        </row>
        <row r="25">
          <cell r="A25">
            <v>4301006</v>
          </cell>
          <cell r="C25">
            <v>9000</v>
          </cell>
        </row>
        <row r="26">
          <cell r="A26">
            <v>4301999</v>
          </cell>
          <cell r="C26">
            <v>9000</v>
          </cell>
        </row>
        <row r="27">
          <cell r="A27">
            <v>4302001</v>
          </cell>
          <cell r="C27">
            <v>22500</v>
          </cell>
        </row>
        <row r="28">
          <cell r="A28">
            <v>4302002</v>
          </cell>
          <cell r="C28">
            <v>45000</v>
          </cell>
        </row>
        <row r="29">
          <cell r="A29">
            <v>4302003</v>
          </cell>
          <cell r="C29">
            <v>22500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22500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135000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244000</v>
          </cell>
        </row>
        <row r="44">
          <cell r="A44">
            <v>4306002</v>
          </cell>
          <cell r="C44">
            <v>120000</v>
          </cell>
        </row>
        <row r="45">
          <cell r="A45">
            <v>4306003</v>
          </cell>
          <cell r="C45">
            <v>56000</v>
          </cell>
        </row>
        <row r="46">
          <cell r="A46">
            <v>4306004</v>
          </cell>
          <cell r="C46">
            <v>4500</v>
          </cell>
        </row>
        <row r="47">
          <cell r="A47">
            <v>4306008</v>
          </cell>
          <cell r="C47">
            <v>207000</v>
          </cell>
        </row>
        <row r="48">
          <cell r="A48">
            <v>4306009</v>
          </cell>
          <cell r="C48">
            <v>3088000</v>
          </cell>
        </row>
        <row r="49">
          <cell r="A49">
            <v>4306010</v>
          </cell>
          <cell r="C49">
            <v>1698862.5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89000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0</v>
          </cell>
        </row>
        <row r="58">
          <cell r="A58">
            <v>4310001</v>
          </cell>
          <cell r="C58">
            <v>45000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0</v>
          </cell>
        </row>
        <row r="62">
          <cell r="A62">
            <v>4390900</v>
          </cell>
          <cell r="C62">
            <v>90000</v>
          </cell>
        </row>
        <row r="63">
          <cell r="C63">
            <v>6011862.5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1530000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1578000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7638862.5</v>
          </cell>
        </row>
      </sheetData>
      <sheetData sheetId="111">
        <row r="3">
          <cell r="A3" t="str">
            <v>GBB-P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12000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1651200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3029600</v>
          </cell>
        </row>
        <row r="48">
          <cell r="A48">
            <v>4306009</v>
          </cell>
          <cell r="C48">
            <v>4218000</v>
          </cell>
        </row>
        <row r="49">
          <cell r="A49">
            <v>4306010</v>
          </cell>
          <cell r="C49">
            <v>1539768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8000</v>
          </cell>
        </row>
        <row r="54">
          <cell r="A54">
            <v>4308007</v>
          </cell>
          <cell r="C54">
            <v>1257400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120000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27447968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17120</v>
          </cell>
        </row>
        <row r="74">
          <cell r="C74">
            <v>17120</v>
          </cell>
        </row>
        <row r="75">
          <cell r="C75">
            <v>28969088</v>
          </cell>
        </row>
      </sheetData>
      <sheetData sheetId="112">
        <row r="3">
          <cell r="A3" t="str">
            <v>CR-P11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10000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1000</v>
          </cell>
        </row>
        <row r="20">
          <cell r="C20">
            <v>1000</v>
          </cell>
        </row>
        <row r="21">
          <cell r="A21">
            <v>4301001</v>
          </cell>
          <cell r="C21">
            <v>2000</v>
          </cell>
        </row>
        <row r="22">
          <cell r="A22">
            <v>4301002</v>
          </cell>
          <cell r="C22">
            <v>1000</v>
          </cell>
        </row>
        <row r="23">
          <cell r="A23">
            <v>4301003</v>
          </cell>
          <cell r="C23">
            <v>2000</v>
          </cell>
        </row>
        <row r="24">
          <cell r="A24">
            <v>4301004</v>
          </cell>
          <cell r="C24">
            <v>3000</v>
          </cell>
        </row>
        <row r="25">
          <cell r="A25">
            <v>4301006</v>
          </cell>
          <cell r="C25">
            <v>2000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5000</v>
          </cell>
        </row>
        <row r="28">
          <cell r="A28">
            <v>4302002</v>
          </cell>
          <cell r="C28">
            <v>4000</v>
          </cell>
        </row>
        <row r="29">
          <cell r="A29">
            <v>4302003</v>
          </cell>
          <cell r="C29">
            <v>1000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20000</v>
          </cell>
        </row>
        <row r="32">
          <cell r="A32">
            <v>4303003</v>
          </cell>
          <cell r="C32">
            <v>5000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400000</v>
          </cell>
        </row>
        <row r="41">
          <cell r="A41">
            <v>4305002</v>
          </cell>
          <cell r="C41">
            <v>40000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400000</v>
          </cell>
        </row>
        <row r="44">
          <cell r="A44">
            <v>4306002</v>
          </cell>
          <cell r="C44">
            <v>80000</v>
          </cell>
        </row>
        <row r="45">
          <cell r="A45">
            <v>4306003</v>
          </cell>
          <cell r="C45">
            <v>10000</v>
          </cell>
        </row>
        <row r="46">
          <cell r="A46">
            <v>4306004</v>
          </cell>
          <cell r="C46">
            <v>18000</v>
          </cell>
        </row>
        <row r="47">
          <cell r="A47">
            <v>4306008</v>
          </cell>
          <cell r="C47">
            <v>322000</v>
          </cell>
        </row>
        <row r="48">
          <cell r="A48">
            <v>4306009</v>
          </cell>
          <cell r="C48">
            <v>384000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30000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10000</v>
          </cell>
        </row>
        <row r="58">
          <cell r="A58">
            <v>4310001</v>
          </cell>
          <cell r="C58">
            <v>14000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1000</v>
          </cell>
        </row>
        <row r="62">
          <cell r="A62">
            <v>4390900</v>
          </cell>
          <cell r="C62">
            <v>20000</v>
          </cell>
        </row>
        <row r="63">
          <cell r="C63">
            <v>2028000</v>
          </cell>
        </row>
        <row r="64">
          <cell r="A64">
            <v>4400002</v>
          </cell>
          <cell r="C64">
            <v>2000</v>
          </cell>
        </row>
        <row r="65">
          <cell r="A65">
            <v>4400003</v>
          </cell>
          <cell r="C65">
            <v>2000</v>
          </cell>
        </row>
        <row r="66">
          <cell r="A66">
            <v>4400016</v>
          </cell>
          <cell r="C66">
            <v>40000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50000</v>
          </cell>
        </row>
        <row r="71">
          <cell r="C71">
            <v>94000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2133000</v>
          </cell>
        </row>
      </sheetData>
      <sheetData sheetId="113">
        <row r="3">
          <cell r="A3" t="str">
            <v>CT-AS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960000</v>
          </cell>
        </row>
        <row r="44">
          <cell r="A44">
            <v>4306002</v>
          </cell>
          <cell r="C44">
            <v>36000</v>
          </cell>
        </row>
        <row r="45">
          <cell r="A45">
            <v>4306003</v>
          </cell>
          <cell r="C45">
            <v>180000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828000</v>
          </cell>
        </row>
        <row r="48">
          <cell r="A48">
            <v>4306009</v>
          </cell>
          <cell r="C48">
            <v>864000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100000</v>
          </cell>
        </row>
        <row r="51">
          <cell r="A51">
            <v>4308003</v>
          </cell>
          <cell r="C51">
            <v>30000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</row>
        <row r="54">
          <cell r="A54">
            <v>4308007</v>
          </cell>
          <cell r="C54">
            <v>500000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4480000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4808000</v>
          </cell>
        </row>
      </sheetData>
      <sheetData sheetId="114">
        <row r="3">
          <cell r="A3" t="str">
            <v>CR-S34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120000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240000</v>
          </cell>
        </row>
        <row r="44">
          <cell r="A44">
            <v>4306002</v>
          </cell>
          <cell r="C44">
            <v>8000</v>
          </cell>
        </row>
        <row r="45">
          <cell r="A45">
            <v>4306003</v>
          </cell>
          <cell r="C45">
            <v>48000</v>
          </cell>
        </row>
        <row r="46">
          <cell r="A46">
            <v>4306004</v>
          </cell>
          <cell r="C46">
            <v>30000</v>
          </cell>
        </row>
        <row r="47">
          <cell r="A47">
            <v>4306008</v>
          </cell>
          <cell r="C47">
            <v>299000</v>
          </cell>
        </row>
        <row r="48">
          <cell r="A48">
            <v>4306009</v>
          </cell>
          <cell r="C48">
            <v>456000</v>
          </cell>
        </row>
        <row r="49">
          <cell r="A49">
            <v>4306010</v>
          </cell>
          <cell r="C49">
            <v>100000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6000</v>
          </cell>
        </row>
        <row r="54">
          <cell r="A54">
            <v>4308007</v>
          </cell>
          <cell r="C54">
            <v>708600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2883600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12840</v>
          </cell>
        </row>
        <row r="74">
          <cell r="C74">
            <v>12840</v>
          </cell>
        </row>
        <row r="75">
          <cell r="C75">
            <v>3224440</v>
          </cell>
        </row>
      </sheetData>
      <sheetData sheetId="115">
        <row r="3">
          <cell r="A3" t="str">
            <v>CR-S49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60000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12000</v>
          </cell>
        </row>
        <row r="14">
          <cell r="A14">
            <v>4104001</v>
          </cell>
          <cell r="C14">
            <v>0</v>
          </cell>
        </row>
        <row r="15">
          <cell r="C15">
            <v>112000</v>
          </cell>
        </row>
        <row r="16">
          <cell r="A16">
            <v>4202006</v>
          </cell>
          <cell r="C16">
            <v>50000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112500</v>
          </cell>
        </row>
        <row r="19">
          <cell r="A19">
            <v>4208005</v>
          </cell>
          <cell r="C19">
            <v>60000</v>
          </cell>
        </row>
        <row r="20">
          <cell r="C20">
            <v>222500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3000</v>
          </cell>
        </row>
        <row r="23">
          <cell r="A23">
            <v>4301003</v>
          </cell>
          <cell r="C23">
            <v>18000</v>
          </cell>
        </row>
        <row r="24">
          <cell r="A24">
            <v>4301004</v>
          </cell>
          <cell r="C24">
            <v>9000</v>
          </cell>
        </row>
        <row r="25">
          <cell r="A25">
            <v>4301006</v>
          </cell>
          <cell r="C25">
            <v>6000</v>
          </cell>
        </row>
        <row r="26">
          <cell r="A26">
            <v>4301999</v>
          </cell>
          <cell r="C26">
            <v>6000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15000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15000</v>
          </cell>
        </row>
        <row r="33">
          <cell r="A33">
            <v>4303004</v>
          </cell>
          <cell r="C33">
            <v>12000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12000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90000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122400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402000</v>
          </cell>
        </row>
        <row r="44">
          <cell r="A44">
            <v>4306002</v>
          </cell>
          <cell r="C44">
            <v>42000</v>
          </cell>
        </row>
        <row r="45">
          <cell r="A45">
            <v>4306003</v>
          </cell>
          <cell r="C45">
            <v>90000</v>
          </cell>
        </row>
        <row r="46">
          <cell r="A46">
            <v>4306004</v>
          </cell>
          <cell r="C46">
            <v>3000</v>
          </cell>
        </row>
        <row r="47">
          <cell r="A47">
            <v>4306008</v>
          </cell>
          <cell r="C47">
            <v>690000</v>
          </cell>
        </row>
        <row r="48">
          <cell r="A48">
            <v>4306009</v>
          </cell>
          <cell r="C48">
            <v>720000</v>
          </cell>
        </row>
        <row r="49">
          <cell r="A49">
            <v>4306010</v>
          </cell>
          <cell r="C49">
            <v>90000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5000</v>
          </cell>
        </row>
        <row r="54">
          <cell r="A54">
            <v>4308007</v>
          </cell>
          <cell r="C54">
            <v>5500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6000</v>
          </cell>
        </row>
        <row r="58">
          <cell r="A58">
            <v>4310001</v>
          </cell>
          <cell r="C58">
            <v>42000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3000</v>
          </cell>
        </row>
        <row r="62">
          <cell r="A62">
            <v>4390900</v>
          </cell>
          <cell r="C62">
            <v>60000</v>
          </cell>
        </row>
        <row r="63">
          <cell r="C63">
            <v>2517900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60000</v>
          </cell>
        </row>
        <row r="67">
          <cell r="A67">
            <v>4400017</v>
          </cell>
          <cell r="C67">
            <v>400000</v>
          </cell>
        </row>
        <row r="68">
          <cell r="A68">
            <v>4400018</v>
          </cell>
          <cell r="C68">
            <v>100000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572000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10700</v>
          </cell>
        </row>
        <row r="74">
          <cell r="C74">
            <v>10700</v>
          </cell>
        </row>
        <row r="75">
          <cell r="C75">
            <v>3435100</v>
          </cell>
        </row>
      </sheetData>
      <sheetData sheetId="116">
        <row r="3">
          <cell r="A3" t="str">
            <v>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408000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500000</v>
          </cell>
        </row>
        <row r="19">
          <cell r="A19">
            <v>4208005</v>
          </cell>
          <cell r="C19">
            <v>120000</v>
          </cell>
        </row>
        <row r="20">
          <cell r="C20">
            <v>620000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758000</v>
          </cell>
        </row>
        <row r="38">
          <cell r="A38">
            <v>4304003</v>
          </cell>
          <cell r="C38">
            <v>330000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265260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1104000</v>
          </cell>
        </row>
        <row r="44">
          <cell r="A44">
            <v>4306002</v>
          </cell>
          <cell r="C44">
            <v>508000</v>
          </cell>
        </row>
        <row r="45">
          <cell r="A45">
            <v>4306003</v>
          </cell>
          <cell r="C45">
            <v>89000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2036400</v>
          </cell>
        </row>
        <row r="48">
          <cell r="A48">
            <v>4306009</v>
          </cell>
          <cell r="C48">
            <v>3554000</v>
          </cell>
        </row>
        <row r="49">
          <cell r="A49">
            <v>4306010</v>
          </cell>
          <cell r="C49">
            <v>1412340.48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53600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12500</v>
          </cell>
        </row>
        <row r="54">
          <cell r="A54">
            <v>4308007</v>
          </cell>
          <cell r="C54">
            <v>1357050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19741150.48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26750</v>
          </cell>
        </row>
        <row r="74">
          <cell r="C74">
            <v>26750</v>
          </cell>
        </row>
        <row r="75">
          <cell r="C75">
            <v>20975900.48</v>
          </cell>
        </row>
      </sheetData>
      <sheetData sheetId="117">
        <row r="3">
          <cell r="A3" t="str">
            <v>LBB-PP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414000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120000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680000</v>
          </cell>
        </row>
        <row r="44">
          <cell r="A44">
            <v>4306002</v>
          </cell>
          <cell r="C44">
            <v>250000</v>
          </cell>
        </row>
        <row r="45">
          <cell r="A45">
            <v>4306003</v>
          </cell>
          <cell r="C45">
            <v>70000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395400</v>
          </cell>
        </row>
        <row r="48">
          <cell r="A48">
            <v>4306009</v>
          </cell>
          <cell r="C48">
            <v>3074000</v>
          </cell>
        </row>
        <row r="49">
          <cell r="A49">
            <v>4306010</v>
          </cell>
          <cell r="C49">
            <v>1635737.3760000002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97800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6913537.3760000002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3460000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3640000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11087537.376</v>
          </cell>
        </row>
      </sheetData>
      <sheetData sheetId="118">
        <row r="3">
          <cell r="A3" t="str">
            <v>GBB-SP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875000</v>
          </cell>
        </row>
        <row r="19">
          <cell r="A19">
            <v>4208005</v>
          </cell>
          <cell r="C19">
            <v>120000</v>
          </cell>
        </row>
        <row r="20">
          <cell r="C20">
            <v>995000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156480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2391600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2927000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1289910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52300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11500</v>
          </cell>
        </row>
        <row r="54">
          <cell r="A54">
            <v>4308007</v>
          </cell>
          <cell r="C54">
            <v>402450</v>
          </cell>
        </row>
        <row r="55">
          <cell r="A55">
            <v>4308017</v>
          </cell>
          <cell r="C55">
            <v>11550000</v>
          </cell>
        </row>
        <row r="56">
          <cell r="A56">
            <v>4308018</v>
          </cell>
          <cell r="C56">
            <v>3500000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28623240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24610</v>
          </cell>
        </row>
        <row r="74">
          <cell r="C74">
            <v>24610</v>
          </cell>
        </row>
        <row r="75">
          <cell r="C75">
            <v>30276850</v>
          </cell>
        </row>
      </sheetData>
      <sheetData sheetId="119">
        <row r="2">
          <cell r="D2" t="str">
            <v>GBB-V</v>
          </cell>
          <cell r="E2" t="str">
            <v>V180-RV</v>
          </cell>
        </row>
      </sheetData>
      <sheetData sheetId="120"/>
      <sheetData sheetId="12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Grouping_BS_SCA_Stat"/>
      <sheetName val="Grouping_PL_SCA_Stat"/>
      <sheetName val="Overall_conso BS"/>
      <sheetName val="Overall_conso PL"/>
      <sheetName val="Equity"/>
      <sheetName val="Reveiwed Tax"/>
      <sheetName val="Review allowance AR"/>
      <sheetName val="AP and other AP"/>
      <sheetName val="Leasehold right"/>
      <sheetName val="Accrued Exp"/>
      <sheetName val="Retention"/>
      <sheetName val="Land Deposit"/>
      <sheetName val="Tax support&gt;&gt;"/>
      <sheetName val="Tax'Q1'16"/>
      <sheetName val="unex1-3'16"/>
      <sheetName val="CAR1MB (2)"/>
      <sheetName val="LEASING (2)"/>
      <sheetName val="เกษียณ"/>
      <sheetName val="รับรองหลักสูตร 59"/>
      <sheetName val="DP_IP"/>
      <sheetName val="House Use"/>
      <sheetName val="SC_BS_Mar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SC-BS"/>
      <sheetName val="Conso-PL 9M"/>
      <sheetName val="Conso-PL 3M"/>
      <sheetName val="SC-PL 9M"/>
      <sheetName val="SC-PL 3M"/>
      <sheetName val="Agree PL"/>
      <sheetName val="Conso-PL Q1"/>
      <sheetName val="SC-PL Q1"/>
      <sheetName val="BS"/>
      <sheetName val="PL"/>
      <sheetName val="Detail&gt;&gt;"/>
      <sheetName val="BS_12Oct"/>
      <sheetName val="PL_12Oct"/>
      <sheetName val="AR"/>
      <sheetName val="GL 11401041"/>
      <sheetName val="Loan to Subs"/>
      <sheetName val="GL 13201021"/>
      <sheetName val="Inv in Subs"/>
      <sheetName val="current portion - finance lease"/>
      <sheetName val="PwC Recal_STC"/>
      <sheetName val="PwC Recal_junction"/>
      <sheetName val="PwC_Recal สุรพงษ์"/>
      <sheetName val="PwC_Recal TTC"/>
      <sheetName val="PwC_Recal จันทบุรี"/>
      <sheetName val="PwC_Recal SOPZ"/>
      <sheetName val="PwC_Recal PT"/>
      <sheetName val="PwC_Recal พจมาน"/>
      <sheetName val="PwC Recal_รัชดา"/>
      <sheetName val="PwC Recal_Ex พจมาน"/>
      <sheetName val="PwC Recal_Ex PT"/>
      <sheetName val="PwC Recal_Ex Rende"/>
      <sheetName val="Con2"/>
      <sheetName val="Con3"/>
      <sheetName val="Acctg entries-TFR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R30">
            <v>13744547.859999999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All loans movement"/>
      <sheetName val="Long-term loans"/>
      <sheetName val="Reclassification"/>
      <sheetName val="Debenture"/>
      <sheetName val="Promissery Notes"/>
      <sheetName val="Bill of exchange"/>
      <sheetName val="Test debt covenant"/>
      <sheetName val="Debt cov condition"/>
      <sheetName val="BS (final)"/>
      <sheetName val="BS"/>
      <sheetName val="Sale forecast 2019"/>
      <sheetName val="NoteLoan_Q2'19"/>
    </sheetNames>
    <sheetDataSet>
      <sheetData sheetId="0" refreshError="1"/>
      <sheetData sheetId="1" refreshError="1"/>
      <sheetData sheetId="2" refreshError="1"/>
      <sheetData sheetId="3">
        <row r="28">
          <cell r="G28">
            <v>1730000000</v>
          </cell>
        </row>
      </sheetData>
      <sheetData sheetId="4" refreshError="1"/>
      <sheetData sheetId="5">
        <row r="31">
          <cell r="D31">
            <v>2500000000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501">
          <cell r="F501">
            <v>3780000000</v>
          </cell>
        </row>
      </sheetData>
      <sheetData sheetId="11" refreshError="1"/>
      <sheetData sheetId="12" refreshError="1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 SC Able "/>
      <sheetName val="Library Procedures"/>
      <sheetName val="Review Analytics"/>
      <sheetName val="Summary"/>
      <sheetName val="BS Q1'19"/>
      <sheetName val="PL Q1'19"/>
      <sheetName val="Cash"/>
      <sheetName val="ST Investment"/>
      <sheetName val="AR"/>
      <sheetName val="AP"/>
      <sheetName val="รายได้ค่าเช่า"/>
      <sheetName val="รายได้ค่าที่ปรึกษา"/>
      <sheetName val="NFS"/>
      <sheetName val="CF Review"/>
      <sheetName val="Tax Review"/>
      <sheetName val="Detail&gt;&gt;"/>
      <sheetName val="BS"/>
      <sheetName val="PL"/>
      <sheetName val="PLQ118"/>
      <sheetName val="ค่าMF-Q1"/>
      <sheetName val="Staff expense 2019"/>
      <sheetName val="Staff expense 2018"/>
      <sheetName val="11212010"/>
      <sheetName val="11399011"/>
      <sheetName val="11399021"/>
      <sheetName val="11701031"/>
      <sheetName val="11601010"/>
      <sheetName val="11212040"/>
      <sheetName val="2120103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Summary"/>
      <sheetName val="BS 2Q19"/>
      <sheetName val="PL 2Q18 (6M)"/>
      <sheetName val="PL 2Q18 (3M)"/>
      <sheetName val="NFS"/>
      <sheetName val="TAX"/>
      <sheetName val="Cash"/>
      <sheetName val="ST Investment"/>
      <sheetName val="AR"/>
      <sheetName val="Rental Right"/>
      <sheetName val="EBO"/>
      <sheetName val="Revenue"/>
      <sheetName val="Consultancy fee revenue "/>
      <sheetName val="S&amp;A expense summary"/>
      <sheetName val="Staff expense 2019"/>
      <sheetName val="Reference&gt;&gt;"/>
      <sheetName val="BS"/>
      <sheetName val="PL"/>
      <sheetName val="Note-cf"/>
      <sheetName val="11501010"/>
      <sheetName val="21201180"/>
      <sheetName val="42001401"/>
      <sheetName val="11601010"/>
      <sheetName val="11701031"/>
      <sheetName val="11399021"/>
      <sheetName val="11906010"/>
      <sheetName val="Corporate tax"/>
      <sheetName val="Related"/>
    </sheetNames>
    <sheetDataSet>
      <sheetData sheetId="0" refreshError="1"/>
      <sheetData sheetId="1" refreshError="1"/>
      <sheetData sheetId="2" refreshError="1"/>
      <sheetData sheetId="3">
        <row r="8">
          <cell r="B8">
            <v>40000000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>
        <row r="1">
          <cell r="F1" t="str">
            <v>บมจ. เอสซี แอสเสท คอร์ปอเรชั่น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ELE"/>
      <sheetName val="SH_D"/>
      <sheetName val="Factor F Data"/>
      <sheetName val="DETAIL "/>
      <sheetName val="ELEC"/>
      <sheetName val="SUM-AIR-Submit"/>
      <sheetName val="STRUCTURE"/>
      <sheetName val="stair"/>
      <sheetName val="footing"/>
      <sheetName val="BOX Cryostat Details"/>
      <sheetName val="Driver Linac Layout"/>
      <sheetName val="Inputs"/>
      <sheetName val="Magnet Details"/>
    </sheetNames>
    <sheetDataSet>
      <sheetData sheetId="0" refreshError="1"/>
      <sheetData sheetId="1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ACCESSORIES FOR DISTRIBUTION BOARD</v>
          </cell>
        </row>
        <row r="6">
          <cell r="D6" t="str">
            <v>,LIGHTNING PROTECTION AND GROUNDING</v>
          </cell>
        </row>
        <row r="7">
          <cell r="C7">
            <v>1</v>
          </cell>
          <cell r="D7" t="str">
            <v>DISTRIBUTION BOARD</v>
          </cell>
        </row>
        <row r="8">
          <cell r="C8">
            <v>101</v>
          </cell>
          <cell r="D8" t="str">
            <v>-  CUBICLE &amp; BUSBAR</v>
          </cell>
          <cell r="E8">
            <v>1000</v>
          </cell>
          <cell r="F8">
            <v>0</v>
          </cell>
          <cell r="G8" t="str">
            <v>LOT</v>
          </cell>
        </row>
        <row r="9">
          <cell r="C9">
            <v>102</v>
          </cell>
          <cell r="D9" t="str">
            <v>-  CUBICLE &amp; BUSBAR</v>
          </cell>
          <cell r="E9">
            <v>1500</v>
          </cell>
          <cell r="F9">
            <v>0</v>
          </cell>
          <cell r="G9" t="str">
            <v>LOT</v>
          </cell>
        </row>
        <row r="10">
          <cell r="C10">
            <v>103</v>
          </cell>
          <cell r="D10" t="str">
            <v>-  CUBICLE &amp; BUSBAR</v>
          </cell>
          <cell r="E10">
            <v>1900</v>
          </cell>
          <cell r="F10">
            <v>0</v>
          </cell>
          <cell r="G10" t="str">
            <v>LOT</v>
          </cell>
        </row>
        <row r="11">
          <cell r="C11">
            <v>104</v>
          </cell>
          <cell r="D11" t="str">
            <v>-  CUBICLE &amp; BUSBAR</v>
          </cell>
          <cell r="E11">
            <v>2500</v>
          </cell>
          <cell r="F11">
            <v>0</v>
          </cell>
          <cell r="G11" t="str">
            <v>LOT</v>
          </cell>
        </row>
        <row r="12">
          <cell r="C12">
            <v>105</v>
          </cell>
          <cell r="D12" t="str">
            <v>-  CUBICLE &amp; BUSBAR</v>
          </cell>
          <cell r="E12">
            <v>3000</v>
          </cell>
          <cell r="F12">
            <v>0</v>
          </cell>
          <cell r="G12" t="str">
            <v>LOT</v>
          </cell>
        </row>
        <row r="13">
          <cell r="C13">
            <v>106</v>
          </cell>
          <cell r="D13" t="str">
            <v>-  CUBICLE &amp; BUSBAR</v>
          </cell>
          <cell r="E13">
            <v>3500</v>
          </cell>
          <cell r="F13">
            <v>0</v>
          </cell>
          <cell r="G13" t="str">
            <v>LOT</v>
          </cell>
        </row>
        <row r="14">
          <cell r="D14" t="str">
            <v>SPACE</v>
          </cell>
        </row>
        <row r="15">
          <cell r="C15">
            <v>111</v>
          </cell>
          <cell r="D15" t="str">
            <v>-  CT 100/5 A</v>
          </cell>
          <cell r="E15">
            <v>1300</v>
          </cell>
          <cell r="F15">
            <v>0</v>
          </cell>
          <cell r="G15" t="str">
            <v>EA.</v>
          </cell>
        </row>
        <row r="16">
          <cell r="C16">
            <v>112</v>
          </cell>
          <cell r="D16" t="str">
            <v>-  CT 125/5 A</v>
          </cell>
          <cell r="E16">
            <v>1300</v>
          </cell>
          <cell r="F16">
            <v>0</v>
          </cell>
          <cell r="G16" t="str">
            <v>EA.</v>
          </cell>
        </row>
        <row r="17">
          <cell r="C17">
            <v>113</v>
          </cell>
          <cell r="D17" t="str">
            <v>-  CT 150/5 A</v>
          </cell>
          <cell r="E17">
            <v>1300</v>
          </cell>
          <cell r="F17">
            <v>0</v>
          </cell>
          <cell r="G17" t="str">
            <v>EA.</v>
          </cell>
        </row>
        <row r="18">
          <cell r="C18">
            <v>114</v>
          </cell>
          <cell r="D18" t="str">
            <v>-  CT 200/5 A</v>
          </cell>
          <cell r="E18">
            <v>1300</v>
          </cell>
          <cell r="F18">
            <v>0</v>
          </cell>
          <cell r="G18" t="str">
            <v>EA.</v>
          </cell>
        </row>
        <row r="19">
          <cell r="C19">
            <v>115</v>
          </cell>
          <cell r="D19" t="str">
            <v>-  CT 250/5 A</v>
          </cell>
          <cell r="E19">
            <v>1300</v>
          </cell>
          <cell r="F19">
            <v>0</v>
          </cell>
          <cell r="G19" t="str">
            <v>EA.</v>
          </cell>
        </row>
        <row r="20">
          <cell r="C20">
            <v>116</v>
          </cell>
          <cell r="D20" t="str">
            <v>-  CT 300/5 A</v>
          </cell>
          <cell r="E20">
            <v>1300</v>
          </cell>
          <cell r="F20">
            <v>0</v>
          </cell>
          <cell r="G20" t="str">
            <v>EA.</v>
          </cell>
        </row>
        <row r="21">
          <cell r="C21">
            <v>117</v>
          </cell>
          <cell r="D21" t="str">
            <v>-  CT 400/5 A</v>
          </cell>
          <cell r="E21">
            <v>1300</v>
          </cell>
          <cell r="F21">
            <v>0</v>
          </cell>
          <cell r="G21" t="str">
            <v>EA.</v>
          </cell>
        </row>
        <row r="22">
          <cell r="C22">
            <v>118</v>
          </cell>
          <cell r="D22" t="str">
            <v>-  CT 500/5 A</v>
          </cell>
          <cell r="E22">
            <v>1500</v>
          </cell>
          <cell r="F22">
            <v>0</v>
          </cell>
          <cell r="G22" t="str">
            <v>EA.</v>
          </cell>
        </row>
        <row r="23">
          <cell r="C23">
            <v>119</v>
          </cell>
          <cell r="D23" t="str">
            <v>-  CT 600/5 A</v>
          </cell>
          <cell r="E23">
            <v>1500</v>
          </cell>
          <cell r="F23">
            <v>0</v>
          </cell>
          <cell r="G23" t="str">
            <v>EA.</v>
          </cell>
        </row>
        <row r="24">
          <cell r="C24">
            <v>120</v>
          </cell>
          <cell r="D24" t="str">
            <v>-  CT 750/5 A</v>
          </cell>
          <cell r="E24">
            <v>1500</v>
          </cell>
          <cell r="F24">
            <v>0</v>
          </cell>
          <cell r="G24" t="str">
            <v>EA.</v>
          </cell>
        </row>
        <row r="25">
          <cell r="C25">
            <v>121</v>
          </cell>
          <cell r="D25" t="str">
            <v>-  CT 800/5 A</v>
          </cell>
          <cell r="E25">
            <v>1500</v>
          </cell>
          <cell r="F25">
            <v>0</v>
          </cell>
          <cell r="G25" t="str">
            <v>EA.</v>
          </cell>
        </row>
        <row r="26">
          <cell r="C26">
            <v>122</v>
          </cell>
          <cell r="D26" t="str">
            <v>-  CT 1,000/5 A</v>
          </cell>
          <cell r="E26">
            <v>1500</v>
          </cell>
          <cell r="F26">
            <v>0</v>
          </cell>
          <cell r="G26" t="str">
            <v>EA.</v>
          </cell>
        </row>
        <row r="27">
          <cell r="C27">
            <v>123</v>
          </cell>
          <cell r="D27" t="str">
            <v>-  CT 1,200/5 A</v>
          </cell>
          <cell r="E27">
            <v>1800</v>
          </cell>
          <cell r="F27">
            <v>0</v>
          </cell>
          <cell r="G27" t="str">
            <v>EA.</v>
          </cell>
        </row>
        <row r="28">
          <cell r="C28">
            <v>124</v>
          </cell>
          <cell r="D28" t="str">
            <v>-  CT 1,500/5 A</v>
          </cell>
          <cell r="E28">
            <v>1800</v>
          </cell>
          <cell r="F28">
            <v>0</v>
          </cell>
          <cell r="G28" t="str">
            <v>EA.</v>
          </cell>
        </row>
        <row r="29">
          <cell r="C29">
            <v>125</v>
          </cell>
          <cell r="D29" t="str">
            <v>-  CT 1,600/5 A</v>
          </cell>
          <cell r="E29">
            <v>1800</v>
          </cell>
          <cell r="F29">
            <v>0</v>
          </cell>
          <cell r="G29" t="str">
            <v>EA.</v>
          </cell>
        </row>
        <row r="30">
          <cell r="C30">
            <v>126</v>
          </cell>
          <cell r="D30" t="str">
            <v>-  CT 2,000/5 A</v>
          </cell>
          <cell r="E30">
            <v>1800</v>
          </cell>
          <cell r="F30">
            <v>0</v>
          </cell>
          <cell r="G30" t="str">
            <v>EA.</v>
          </cell>
        </row>
        <row r="31">
          <cell r="C31">
            <v>127</v>
          </cell>
          <cell r="D31" t="str">
            <v>-  CT 2,500/5 A</v>
          </cell>
          <cell r="E31">
            <v>1800</v>
          </cell>
          <cell r="F31">
            <v>0</v>
          </cell>
          <cell r="G31" t="str">
            <v>EA.</v>
          </cell>
        </row>
        <row r="32">
          <cell r="C32">
            <v>128</v>
          </cell>
          <cell r="D32" t="str">
            <v>-  CT 3,000/5 A</v>
          </cell>
          <cell r="E32">
            <v>2400</v>
          </cell>
          <cell r="F32">
            <v>0</v>
          </cell>
          <cell r="G32" t="str">
            <v>EA.</v>
          </cell>
        </row>
        <row r="33">
          <cell r="C33">
            <v>129</v>
          </cell>
          <cell r="D33" t="str">
            <v>-  CT 4,000/5 A</v>
          </cell>
          <cell r="E33">
            <v>2400</v>
          </cell>
          <cell r="F33">
            <v>0</v>
          </cell>
          <cell r="G33" t="str">
            <v>EA.</v>
          </cell>
        </row>
        <row r="34">
          <cell r="D34" t="str">
            <v>SPACE</v>
          </cell>
        </row>
        <row r="35">
          <cell r="C35">
            <v>131</v>
          </cell>
          <cell r="D35" t="str">
            <v>-  VOLT &amp; VOLTAGE SELECTOR</v>
          </cell>
          <cell r="E35">
            <v>1000</v>
          </cell>
          <cell r="F35">
            <v>0</v>
          </cell>
          <cell r="G35" t="str">
            <v>EA.</v>
          </cell>
        </row>
        <row r="36">
          <cell r="C36">
            <v>132</v>
          </cell>
          <cell r="D36" t="str">
            <v>-  AMP &amp; AMP SELECTOR</v>
          </cell>
          <cell r="E36">
            <v>1000</v>
          </cell>
          <cell r="F36">
            <v>0</v>
          </cell>
          <cell r="G36" t="str">
            <v>EA.</v>
          </cell>
        </row>
        <row r="37">
          <cell r="C37">
            <v>133</v>
          </cell>
          <cell r="D37" t="str">
            <v>-  FREQUENCY METER</v>
          </cell>
          <cell r="E37">
            <v>1500</v>
          </cell>
          <cell r="F37">
            <v>0</v>
          </cell>
          <cell r="G37" t="str">
            <v>EA.</v>
          </cell>
        </row>
        <row r="38">
          <cell r="C38">
            <v>134</v>
          </cell>
          <cell r="D38" t="str">
            <v>-  1 PHASE WATT-HOUR METER</v>
          </cell>
          <cell r="E38">
            <v>1500</v>
          </cell>
          <cell r="F38">
            <v>0</v>
          </cell>
          <cell r="G38" t="str">
            <v>EA.</v>
          </cell>
        </row>
        <row r="39">
          <cell r="C39">
            <v>135</v>
          </cell>
          <cell r="D39" t="str">
            <v>-  3 PHASE WATT-HOUR METER</v>
          </cell>
          <cell r="E39">
            <v>4000</v>
          </cell>
          <cell r="F39">
            <v>0</v>
          </cell>
          <cell r="G39" t="str">
            <v>EA.</v>
          </cell>
        </row>
        <row r="40">
          <cell r="C40">
            <v>136</v>
          </cell>
          <cell r="D40" t="str">
            <v>-  KILOW-WATT METER</v>
          </cell>
          <cell r="E40">
            <v>5000</v>
          </cell>
          <cell r="F40">
            <v>0</v>
          </cell>
          <cell r="G40" t="str">
            <v>EA.</v>
          </cell>
        </row>
        <row r="41">
          <cell r="C41">
            <v>137</v>
          </cell>
          <cell r="D41" t="str">
            <v>-  POWER FACTOR METER</v>
          </cell>
          <cell r="E41">
            <v>35000</v>
          </cell>
          <cell r="F41">
            <v>0</v>
          </cell>
          <cell r="G41" t="str">
            <v>EA.</v>
          </cell>
        </row>
        <row r="42">
          <cell r="C42">
            <v>138</v>
          </cell>
          <cell r="D42" t="str">
            <v>-  DEMAND METER</v>
          </cell>
          <cell r="E42">
            <v>12000</v>
          </cell>
          <cell r="F42">
            <v>0</v>
          </cell>
          <cell r="G42" t="str">
            <v>EA.</v>
          </cell>
        </row>
        <row r="43">
          <cell r="C43">
            <v>139</v>
          </cell>
          <cell r="D43" t="str">
            <v>-  CONTROL FUSE AND PILOT LAMP</v>
          </cell>
          <cell r="E43">
            <v>300</v>
          </cell>
          <cell r="F43">
            <v>0</v>
          </cell>
          <cell r="G43" t="str">
            <v>LOT</v>
          </cell>
        </row>
        <row r="44">
          <cell r="D44" t="str">
            <v>SPACE</v>
          </cell>
        </row>
        <row r="45">
          <cell r="C45">
            <v>2</v>
          </cell>
          <cell r="D45" t="str">
            <v>CAPACITOR ACCESSORIES</v>
          </cell>
        </row>
        <row r="46">
          <cell r="C46">
            <v>201</v>
          </cell>
          <cell r="D46" t="str">
            <v>-  3P AC3 MAGNETIC CONTACTOR</v>
          </cell>
          <cell r="E46">
            <v>2000</v>
          </cell>
          <cell r="F46">
            <v>0</v>
          </cell>
          <cell r="G46" t="str">
            <v>EA.</v>
          </cell>
        </row>
        <row r="47">
          <cell r="C47">
            <v>202</v>
          </cell>
          <cell r="D47" t="str">
            <v>-  HRC FUSE W./AUX. CONTACT</v>
          </cell>
          <cell r="E47">
            <v>1500</v>
          </cell>
          <cell r="F47">
            <v>0</v>
          </cell>
          <cell r="G47" t="str">
            <v>EA.</v>
          </cell>
        </row>
        <row r="48">
          <cell r="C48">
            <v>203</v>
          </cell>
          <cell r="D48" t="str">
            <v>-  KVAR CONTROLLER 6 STEP</v>
          </cell>
          <cell r="E48">
            <v>12000</v>
          </cell>
          <cell r="F48">
            <v>0</v>
          </cell>
          <cell r="G48" t="str">
            <v>EA.</v>
          </cell>
        </row>
        <row r="49">
          <cell r="C49">
            <v>204</v>
          </cell>
          <cell r="D49" t="str">
            <v>-  KVAR CONTROLLER 12 STEP</v>
          </cell>
          <cell r="E49">
            <v>13500</v>
          </cell>
          <cell r="F49">
            <v>0</v>
          </cell>
          <cell r="G49" t="str">
            <v>EA.</v>
          </cell>
        </row>
        <row r="50">
          <cell r="D50" t="str">
            <v>DRY TYPE CAPACITOR</v>
          </cell>
        </row>
        <row r="51">
          <cell r="C51">
            <v>211</v>
          </cell>
          <cell r="D51" t="str">
            <v>-  10  KVAR DRY TYPE CAPACITOR</v>
          </cell>
          <cell r="E51">
            <v>2500</v>
          </cell>
          <cell r="F51">
            <v>0</v>
          </cell>
          <cell r="G51" t="str">
            <v>SET</v>
          </cell>
        </row>
        <row r="52">
          <cell r="C52">
            <v>212</v>
          </cell>
          <cell r="D52" t="str">
            <v>-  15  KVAR DRY TYPE CAPACITOR</v>
          </cell>
          <cell r="E52">
            <v>3500</v>
          </cell>
          <cell r="F52">
            <v>0</v>
          </cell>
          <cell r="G52" t="str">
            <v>SET</v>
          </cell>
        </row>
        <row r="53">
          <cell r="C53">
            <v>213</v>
          </cell>
          <cell r="D53" t="str">
            <v>-  20  KVAR DRY TYPE CAPACITOR</v>
          </cell>
          <cell r="E53">
            <v>4200</v>
          </cell>
          <cell r="F53">
            <v>0</v>
          </cell>
          <cell r="G53" t="str">
            <v>SET</v>
          </cell>
        </row>
        <row r="54">
          <cell r="C54">
            <v>214</v>
          </cell>
          <cell r="D54" t="str">
            <v>-  25  KVAR DRY TYPE CAPACITOR</v>
          </cell>
          <cell r="E54">
            <v>4750</v>
          </cell>
          <cell r="F54">
            <v>0</v>
          </cell>
          <cell r="G54" t="str">
            <v>SET</v>
          </cell>
        </row>
        <row r="55">
          <cell r="C55">
            <v>215</v>
          </cell>
          <cell r="D55" t="str">
            <v>-  30  KVAR DRY TYPE CAPACITOR</v>
          </cell>
          <cell r="E55">
            <v>5400</v>
          </cell>
          <cell r="F55">
            <v>0</v>
          </cell>
          <cell r="G55" t="str">
            <v>SET</v>
          </cell>
        </row>
        <row r="56">
          <cell r="C56">
            <v>216</v>
          </cell>
          <cell r="D56" t="str">
            <v>-  40  KVAR DRY TYPE CAPACITOR</v>
          </cell>
          <cell r="E56">
            <v>6900</v>
          </cell>
          <cell r="F56">
            <v>0</v>
          </cell>
          <cell r="G56" t="str">
            <v>SET</v>
          </cell>
        </row>
        <row r="57">
          <cell r="C57">
            <v>217</v>
          </cell>
          <cell r="D57" t="str">
            <v>-  50  KVAR DRY TYPE CAPACITOR</v>
          </cell>
          <cell r="E57">
            <v>7700</v>
          </cell>
          <cell r="F57">
            <v>0</v>
          </cell>
          <cell r="G57" t="str">
            <v>SET</v>
          </cell>
        </row>
        <row r="58">
          <cell r="C58">
            <v>218</v>
          </cell>
          <cell r="D58" t="str">
            <v>-  60  KVAR DRY TYPE CAPACITOR</v>
          </cell>
          <cell r="E58">
            <v>10200</v>
          </cell>
          <cell r="F58">
            <v>0</v>
          </cell>
          <cell r="G58" t="str">
            <v>SET</v>
          </cell>
        </row>
        <row r="59">
          <cell r="C59">
            <v>219</v>
          </cell>
          <cell r="D59" t="str">
            <v>-  75  KVAR DRY TYPE CAPACITOR</v>
          </cell>
          <cell r="E59">
            <v>13100</v>
          </cell>
          <cell r="F59">
            <v>0</v>
          </cell>
          <cell r="G59" t="str">
            <v>SET</v>
          </cell>
        </row>
        <row r="60">
          <cell r="C60">
            <v>220</v>
          </cell>
          <cell r="D60" t="str">
            <v>-  80  KVAR DRY TYPE CAPACITOR</v>
          </cell>
          <cell r="E60">
            <v>13300</v>
          </cell>
          <cell r="F60">
            <v>0</v>
          </cell>
          <cell r="G60" t="str">
            <v>SET</v>
          </cell>
        </row>
        <row r="61">
          <cell r="C61">
            <v>221</v>
          </cell>
          <cell r="D61" t="str">
            <v>-  100  KVAR DRY TYPE CAPACITOR</v>
          </cell>
          <cell r="E61">
            <v>16450</v>
          </cell>
          <cell r="F61">
            <v>0</v>
          </cell>
          <cell r="G61" t="str">
            <v>SET</v>
          </cell>
        </row>
        <row r="62">
          <cell r="D62" t="str">
            <v>CAPACITOR  (HARMONIC PROTECTOR)</v>
          </cell>
        </row>
        <row r="63">
          <cell r="C63">
            <v>222</v>
          </cell>
          <cell r="D63" t="str">
            <v>-  10  KVAR DRY TYPE CAPACITOR</v>
          </cell>
          <cell r="E63">
            <v>3250</v>
          </cell>
          <cell r="F63">
            <v>0</v>
          </cell>
          <cell r="G63" t="str">
            <v>SET</v>
          </cell>
        </row>
        <row r="64">
          <cell r="C64">
            <v>223</v>
          </cell>
          <cell r="D64" t="str">
            <v>-  15  KVAR DRY TYPE CAPACITOR</v>
          </cell>
          <cell r="E64">
            <v>4550</v>
          </cell>
          <cell r="F64">
            <v>0</v>
          </cell>
          <cell r="G64" t="str">
            <v>SET</v>
          </cell>
        </row>
        <row r="65">
          <cell r="C65">
            <v>224</v>
          </cell>
          <cell r="D65" t="str">
            <v>-  20  KVAR DRY TYPE CAPACITOR</v>
          </cell>
          <cell r="E65">
            <v>5500</v>
          </cell>
          <cell r="F65">
            <v>0</v>
          </cell>
          <cell r="G65" t="str">
            <v>SET</v>
          </cell>
        </row>
        <row r="66">
          <cell r="C66">
            <v>225</v>
          </cell>
          <cell r="D66" t="str">
            <v>-  25  KVAR DRY TYPE CAPACITOR</v>
          </cell>
          <cell r="E66">
            <v>6175</v>
          </cell>
          <cell r="F66">
            <v>0</v>
          </cell>
          <cell r="G66" t="str">
            <v>SET</v>
          </cell>
        </row>
        <row r="67">
          <cell r="C67">
            <v>226</v>
          </cell>
          <cell r="D67" t="str">
            <v>-  30  KVAR DRY TYPE CAPACITOR</v>
          </cell>
          <cell r="E67">
            <v>7020</v>
          </cell>
          <cell r="F67">
            <v>0</v>
          </cell>
          <cell r="G67" t="str">
            <v>SET</v>
          </cell>
        </row>
        <row r="68">
          <cell r="C68">
            <v>227</v>
          </cell>
          <cell r="D68" t="str">
            <v>-  40  KVAR DRY TYPE CAPACITOR</v>
          </cell>
          <cell r="E68">
            <v>9000</v>
          </cell>
          <cell r="F68">
            <v>0</v>
          </cell>
          <cell r="G68" t="str">
            <v>SET</v>
          </cell>
        </row>
        <row r="69">
          <cell r="C69">
            <v>228</v>
          </cell>
          <cell r="D69" t="str">
            <v>-  50  KVAR DRY TYPE CAPACITOR</v>
          </cell>
          <cell r="E69">
            <v>10000</v>
          </cell>
          <cell r="F69">
            <v>0</v>
          </cell>
          <cell r="G69" t="str">
            <v>SET</v>
          </cell>
        </row>
        <row r="70">
          <cell r="C70">
            <v>229</v>
          </cell>
          <cell r="D70" t="str">
            <v>-  60  KVAR DRY TYPE CAPACITOR</v>
          </cell>
          <cell r="E70">
            <v>13000</v>
          </cell>
          <cell r="F70">
            <v>0</v>
          </cell>
          <cell r="G70" t="str">
            <v>SET</v>
          </cell>
        </row>
        <row r="71">
          <cell r="C71">
            <v>230</v>
          </cell>
          <cell r="D71" t="str">
            <v>-  75  KVAR DRY TYPE CAPACITOR</v>
          </cell>
          <cell r="E71">
            <v>17000</v>
          </cell>
          <cell r="F71">
            <v>0</v>
          </cell>
          <cell r="G71" t="str">
            <v>SET</v>
          </cell>
        </row>
        <row r="72">
          <cell r="C72">
            <v>231</v>
          </cell>
          <cell r="D72" t="str">
            <v>-  80  KVAR DRY TYPE CAPACITOR</v>
          </cell>
          <cell r="E72">
            <v>17500</v>
          </cell>
          <cell r="F72">
            <v>0</v>
          </cell>
          <cell r="G72" t="str">
            <v>SET</v>
          </cell>
        </row>
        <row r="73">
          <cell r="C73">
            <v>232</v>
          </cell>
          <cell r="D73" t="str">
            <v>-  100  KVAR DRY TYPE CAPACITOR</v>
          </cell>
          <cell r="E73">
            <v>21500</v>
          </cell>
          <cell r="F73">
            <v>0</v>
          </cell>
          <cell r="G73" t="str">
            <v>SET</v>
          </cell>
        </row>
        <row r="74">
          <cell r="D74" t="str">
            <v>SPACE</v>
          </cell>
        </row>
        <row r="76">
          <cell r="C76">
            <v>3</v>
          </cell>
          <cell r="D76" t="str">
            <v>LIGHTNING PROTECTION AND GROUNDING</v>
          </cell>
        </row>
        <row r="77">
          <cell r="C77">
            <v>301</v>
          </cell>
          <cell r="D77" t="str">
            <v>-  MULTIPOINT, 5/8", 30 CM. LONG</v>
          </cell>
          <cell r="E77">
            <v>1150</v>
          </cell>
          <cell r="F77">
            <v>300</v>
          </cell>
          <cell r="G77" t="str">
            <v>SET</v>
          </cell>
        </row>
        <row r="78">
          <cell r="C78">
            <v>302</v>
          </cell>
          <cell r="D78" t="str">
            <v>-  MULTIPOINT, 5/8", 60 CM. LONG</v>
          </cell>
          <cell r="E78">
            <v>1300</v>
          </cell>
          <cell r="F78">
            <v>300</v>
          </cell>
          <cell r="G78" t="str">
            <v>SET</v>
          </cell>
        </row>
        <row r="79">
          <cell r="C79">
            <v>303</v>
          </cell>
          <cell r="D79" t="str">
            <v>-  MULTIPOINT, 5/8", 100 CM. LONG</v>
          </cell>
          <cell r="E79">
            <v>1600</v>
          </cell>
          <cell r="F79">
            <v>350</v>
          </cell>
          <cell r="G79" t="str">
            <v>SET</v>
          </cell>
        </row>
        <row r="80">
          <cell r="C80">
            <v>304</v>
          </cell>
          <cell r="D80" t="str">
            <v>-  MULITIPOINT, 5/8", 150 CM. LONG</v>
          </cell>
          <cell r="E80">
            <v>1850</v>
          </cell>
          <cell r="F80">
            <v>350</v>
          </cell>
          <cell r="G80" t="str">
            <v>SET</v>
          </cell>
        </row>
        <row r="81">
          <cell r="C81">
            <v>305</v>
          </cell>
          <cell r="D81" t="str">
            <v>-  MULITIPOINT, 5/8", 200 CM. LONG</v>
          </cell>
          <cell r="E81">
            <v>2250</v>
          </cell>
          <cell r="F81">
            <v>400</v>
          </cell>
          <cell r="G81" t="str">
            <v>SET</v>
          </cell>
        </row>
        <row r="82">
          <cell r="C82">
            <v>306</v>
          </cell>
          <cell r="D82" t="str">
            <v>-  MULITIPOINT, 3/4", 30 CM. LONG</v>
          </cell>
          <cell r="E82">
            <v>1450</v>
          </cell>
          <cell r="F82">
            <v>300</v>
          </cell>
          <cell r="G82" t="str">
            <v>SET</v>
          </cell>
        </row>
        <row r="83">
          <cell r="C83">
            <v>307</v>
          </cell>
          <cell r="D83" t="str">
            <v>-  MULITIPOINT, 3/4", 60 CM. LONG</v>
          </cell>
          <cell r="E83">
            <v>1600</v>
          </cell>
          <cell r="F83">
            <v>300</v>
          </cell>
          <cell r="G83" t="str">
            <v>SET</v>
          </cell>
        </row>
        <row r="84">
          <cell r="C84">
            <v>308</v>
          </cell>
          <cell r="D84" t="str">
            <v>-  MULITIPOINT, 3/4", 100 CM. LONG</v>
          </cell>
          <cell r="E84">
            <v>2000</v>
          </cell>
          <cell r="F84">
            <v>350</v>
          </cell>
          <cell r="G84" t="str">
            <v>SET</v>
          </cell>
        </row>
        <row r="85">
          <cell r="C85">
            <v>309</v>
          </cell>
          <cell r="D85" t="str">
            <v>-  MULITIPOINT, 3/4", 150 CM. LONG</v>
          </cell>
          <cell r="E85">
            <v>2650</v>
          </cell>
          <cell r="F85">
            <v>350</v>
          </cell>
          <cell r="G85" t="str">
            <v>SET</v>
          </cell>
        </row>
        <row r="86">
          <cell r="C86">
            <v>310</v>
          </cell>
          <cell r="D86" t="str">
            <v>-  MULITIPOINT, 3/4", 200 CM. LONG</v>
          </cell>
          <cell r="E86">
            <v>3250</v>
          </cell>
          <cell r="F86">
            <v>400</v>
          </cell>
          <cell r="G86" t="str">
            <v>SET</v>
          </cell>
        </row>
        <row r="87">
          <cell r="C87">
            <v>311</v>
          </cell>
          <cell r="D87" t="str">
            <v>-  COPPER AIR TERMINAL, 5/8", 30 CM. LONG</v>
          </cell>
          <cell r="E87">
            <v>650</v>
          </cell>
          <cell r="F87">
            <v>300</v>
          </cell>
          <cell r="G87" t="str">
            <v>SET</v>
          </cell>
        </row>
        <row r="88">
          <cell r="C88">
            <v>312</v>
          </cell>
          <cell r="D88" t="str">
            <v>-  COPPER AIR TERMINAL, 5/8", 60 CM. LONG</v>
          </cell>
          <cell r="E88">
            <v>800</v>
          </cell>
          <cell r="F88">
            <v>300</v>
          </cell>
          <cell r="G88" t="str">
            <v>SET</v>
          </cell>
        </row>
        <row r="89">
          <cell r="C89">
            <v>313</v>
          </cell>
          <cell r="D89" t="str">
            <v>-  COPPER AIR TERMINAL, 5/8", 100 CM. LONG</v>
          </cell>
          <cell r="E89">
            <v>1100</v>
          </cell>
          <cell r="F89">
            <v>350</v>
          </cell>
          <cell r="G89" t="str">
            <v>SET</v>
          </cell>
        </row>
        <row r="90">
          <cell r="C90">
            <v>314</v>
          </cell>
          <cell r="D90" t="str">
            <v>-  COPPER AIR TERMINAL, 5/8", 150 CM. LONG</v>
          </cell>
          <cell r="E90">
            <v>1350</v>
          </cell>
          <cell r="F90">
            <v>350</v>
          </cell>
          <cell r="G90" t="str">
            <v>SET</v>
          </cell>
        </row>
        <row r="91">
          <cell r="C91">
            <v>315</v>
          </cell>
          <cell r="D91" t="str">
            <v>-  COPPER AIR TERMINAL, 5/8", 200 CM. LONG</v>
          </cell>
          <cell r="E91">
            <v>1750</v>
          </cell>
          <cell r="F91">
            <v>400</v>
          </cell>
          <cell r="G91" t="str">
            <v>SET</v>
          </cell>
        </row>
        <row r="92">
          <cell r="C92">
            <v>316</v>
          </cell>
          <cell r="D92" t="str">
            <v>-  COPPER AIR TERMINAL, 3/4", 30 CM. LONG</v>
          </cell>
          <cell r="E92">
            <v>950</v>
          </cell>
          <cell r="F92">
            <v>300</v>
          </cell>
          <cell r="G92" t="str">
            <v>SET</v>
          </cell>
        </row>
        <row r="93">
          <cell r="C93">
            <v>317</v>
          </cell>
          <cell r="D93" t="str">
            <v>-  COPPER AIR TERMINAL, 3/4", 60 CM. LONG</v>
          </cell>
          <cell r="E93">
            <v>1100</v>
          </cell>
          <cell r="F93">
            <v>300</v>
          </cell>
          <cell r="G93" t="str">
            <v>SET</v>
          </cell>
        </row>
        <row r="94">
          <cell r="C94">
            <v>318</v>
          </cell>
          <cell r="D94" t="str">
            <v>-  COPPER AIR TERMINAL, 3/4", 100 CM. LONG</v>
          </cell>
          <cell r="E94">
            <v>1550</v>
          </cell>
          <cell r="F94">
            <v>350</v>
          </cell>
          <cell r="G94" t="str">
            <v>SET</v>
          </cell>
        </row>
        <row r="95">
          <cell r="C95">
            <v>319</v>
          </cell>
          <cell r="D95" t="str">
            <v>-  COPPER AIR TERMINAL, 3/4", 150 CM. LONG</v>
          </cell>
          <cell r="E95">
            <v>2150</v>
          </cell>
          <cell r="F95">
            <v>350</v>
          </cell>
          <cell r="G95" t="str">
            <v>SET</v>
          </cell>
        </row>
        <row r="96">
          <cell r="C96">
            <v>320</v>
          </cell>
          <cell r="D96" t="str">
            <v>-  COPPER AIR TERMINAL, 3/4", 200 CM. LONG</v>
          </cell>
          <cell r="E96">
            <v>2750</v>
          </cell>
          <cell r="F96">
            <v>400</v>
          </cell>
          <cell r="G96" t="str">
            <v>SET</v>
          </cell>
        </row>
        <row r="97">
          <cell r="D97" t="str">
            <v>SPACE</v>
          </cell>
        </row>
        <row r="98">
          <cell r="D98" t="str">
            <v>ACCESSORIES</v>
          </cell>
        </row>
        <row r="99">
          <cell r="C99">
            <v>326</v>
          </cell>
          <cell r="D99" t="str">
            <v>-  COPPER TAPE 25x3 MM.</v>
          </cell>
          <cell r="E99">
            <v>200</v>
          </cell>
          <cell r="F99">
            <v>50</v>
          </cell>
          <cell r="G99" t="str">
            <v>M.</v>
          </cell>
        </row>
        <row r="100">
          <cell r="C100">
            <v>327</v>
          </cell>
          <cell r="D100" t="str">
            <v>-  GROUND TEST BOX</v>
          </cell>
          <cell r="E100">
            <v>1200</v>
          </cell>
          <cell r="F100">
            <v>500</v>
          </cell>
          <cell r="G100" t="str">
            <v>EA.</v>
          </cell>
        </row>
        <row r="101">
          <cell r="C101">
            <v>328</v>
          </cell>
          <cell r="D101" t="str">
            <v>-  LIGHTNING PULSE COUNTER</v>
          </cell>
          <cell r="E101">
            <v>25000</v>
          </cell>
          <cell r="F101">
            <v>1000</v>
          </cell>
          <cell r="G101" t="str">
            <v>EA.</v>
          </cell>
        </row>
        <row r="102">
          <cell r="C102">
            <v>329</v>
          </cell>
          <cell r="D102" t="str">
            <v>-  6 POS. COPPER GROUND BAR</v>
          </cell>
          <cell r="E102">
            <v>1200</v>
          </cell>
          <cell r="F102">
            <v>500</v>
          </cell>
          <cell r="G102" t="str">
            <v>SET</v>
          </cell>
        </row>
        <row r="103">
          <cell r="C103">
            <v>330</v>
          </cell>
          <cell r="D103" t="str">
            <v>-  8 POS. COPPER GROUND BAR</v>
          </cell>
          <cell r="E103">
            <v>1400</v>
          </cell>
          <cell r="F103">
            <v>500</v>
          </cell>
          <cell r="G103" t="str">
            <v>SET</v>
          </cell>
        </row>
        <row r="104">
          <cell r="C104">
            <v>331</v>
          </cell>
          <cell r="D104" t="str">
            <v>-  12 POS. COPPER GROUND BAR</v>
          </cell>
          <cell r="E104">
            <v>1800</v>
          </cell>
          <cell r="F104">
            <v>600</v>
          </cell>
          <cell r="G104" t="str">
            <v>SET</v>
          </cell>
        </row>
        <row r="105">
          <cell r="C105">
            <v>332</v>
          </cell>
          <cell r="D105" t="str">
            <v>-  16 POS. COPPER GROUND BAR</v>
          </cell>
          <cell r="E105">
            <v>2200</v>
          </cell>
          <cell r="F105">
            <v>600</v>
          </cell>
          <cell r="G105" t="str">
            <v>SET</v>
          </cell>
        </row>
        <row r="106">
          <cell r="C106">
            <v>333</v>
          </cell>
          <cell r="D106" t="str">
            <v>-  24 POS. COPPER GROUND BAR</v>
          </cell>
          <cell r="E106">
            <v>3600</v>
          </cell>
          <cell r="F106">
            <v>700</v>
          </cell>
          <cell r="G106" t="str">
            <v>SET</v>
          </cell>
        </row>
        <row r="107">
          <cell r="D107" t="str">
            <v>SPACE</v>
          </cell>
        </row>
        <row r="108">
          <cell r="D108" t="str">
            <v>GROUND ROD</v>
          </cell>
        </row>
        <row r="109">
          <cell r="C109">
            <v>341</v>
          </cell>
          <cell r="D109" t="str">
            <v>-  GALVANIZED GROUND ROD, 1 M.</v>
          </cell>
          <cell r="E109">
            <v>60</v>
          </cell>
          <cell r="F109">
            <v>300</v>
          </cell>
          <cell r="G109" t="str">
            <v>SET</v>
          </cell>
        </row>
        <row r="110">
          <cell r="C110">
            <v>342</v>
          </cell>
          <cell r="D110" t="str">
            <v>-  GALVANIZED GROUND ROD, 1.5 M.</v>
          </cell>
          <cell r="E110">
            <v>65</v>
          </cell>
          <cell r="F110">
            <v>400</v>
          </cell>
          <cell r="G110" t="str">
            <v>SET</v>
          </cell>
        </row>
        <row r="111">
          <cell r="C111">
            <v>343</v>
          </cell>
          <cell r="D111" t="str">
            <v>-  GALVANIZED GROUND ROD, 2 M.</v>
          </cell>
          <cell r="E111">
            <v>120</v>
          </cell>
          <cell r="F111">
            <v>500</v>
          </cell>
          <cell r="G111" t="str">
            <v>SET</v>
          </cell>
        </row>
        <row r="112">
          <cell r="C112">
            <v>344</v>
          </cell>
          <cell r="D112" t="str">
            <v>-  GALVANIZED GROUND ROD, 3 M.</v>
          </cell>
          <cell r="E112">
            <v>130</v>
          </cell>
          <cell r="F112">
            <v>600</v>
          </cell>
          <cell r="G112" t="str">
            <v>SET</v>
          </cell>
        </row>
        <row r="113">
          <cell r="C113">
            <v>345</v>
          </cell>
          <cell r="D113" t="str">
            <v>-  COPPER CLAD SEEL GROUND ROD DIA 5/8", 5'</v>
          </cell>
          <cell r="E113">
            <v>240</v>
          </cell>
          <cell r="F113">
            <v>300</v>
          </cell>
          <cell r="G113" t="str">
            <v>SET</v>
          </cell>
        </row>
        <row r="114">
          <cell r="C114">
            <v>346</v>
          </cell>
          <cell r="D114" t="str">
            <v>-  COPPER CLAD SEEL GROUND ROD DIA 5/8", 6'</v>
          </cell>
          <cell r="E114">
            <v>290</v>
          </cell>
          <cell r="F114">
            <v>400</v>
          </cell>
          <cell r="G114" t="str">
            <v>SET</v>
          </cell>
        </row>
        <row r="115">
          <cell r="C115">
            <v>347</v>
          </cell>
          <cell r="D115" t="str">
            <v>-  COPPER CLAD SEEL GROUND ROD DIA 5/8", 8</v>
          </cell>
          <cell r="E115">
            <v>360</v>
          </cell>
          <cell r="F115">
            <v>500</v>
          </cell>
          <cell r="G115" t="str">
            <v>SET</v>
          </cell>
        </row>
        <row r="116">
          <cell r="C116">
            <v>348</v>
          </cell>
          <cell r="D116" t="str">
            <v>-  COPPER CLAD SEEL GROUND ROD DIA 5/8", 10'</v>
          </cell>
          <cell r="E116">
            <v>485</v>
          </cell>
          <cell r="F116">
            <v>600</v>
          </cell>
          <cell r="G116" t="str">
            <v>SET</v>
          </cell>
        </row>
        <row r="117">
          <cell r="C117">
            <v>349</v>
          </cell>
          <cell r="D117" t="str">
            <v>-  COPPER CLAD SEEL GROUND ROD DIA 3/4", 5'</v>
          </cell>
          <cell r="E117">
            <v>380</v>
          </cell>
          <cell r="F117">
            <v>300</v>
          </cell>
          <cell r="G117" t="str">
            <v>SET</v>
          </cell>
        </row>
        <row r="118">
          <cell r="C118">
            <v>350</v>
          </cell>
          <cell r="D118" t="str">
            <v>-  COPPER CLAD SEEL GROUND ROD DIA 3/4", 6'</v>
          </cell>
          <cell r="E118">
            <v>470</v>
          </cell>
          <cell r="F118">
            <v>400</v>
          </cell>
          <cell r="G118" t="str">
            <v>SET</v>
          </cell>
        </row>
        <row r="119">
          <cell r="C119">
            <v>351</v>
          </cell>
          <cell r="D119" t="str">
            <v>-  COPPER CLAD SEEL GROUND ROD DIA 3/4", 8'</v>
          </cell>
          <cell r="E119">
            <v>600</v>
          </cell>
          <cell r="F119">
            <v>500</v>
          </cell>
          <cell r="G119" t="str">
            <v>SET</v>
          </cell>
        </row>
        <row r="120">
          <cell r="C120">
            <v>352</v>
          </cell>
          <cell r="D120" t="str">
            <v>-  COPPER CLAD SEEL GROUND ROD DIA 3/4", 10'</v>
          </cell>
          <cell r="E120">
            <v>750</v>
          </cell>
          <cell r="F120">
            <v>600</v>
          </cell>
          <cell r="G120" t="str">
            <v>SET</v>
          </cell>
        </row>
        <row r="121">
          <cell r="F121" t="str">
            <v/>
          </cell>
        </row>
      </sheetData>
      <sheetData sheetId="2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CIRCUIT BREAKER &amp; BUSDUCT</v>
          </cell>
        </row>
        <row r="6">
          <cell r="C6">
            <v>1</v>
          </cell>
          <cell r="D6" t="str">
            <v>MOLDED CASE CIRCUIT BREAKER</v>
          </cell>
        </row>
        <row r="7">
          <cell r="C7">
            <v>101</v>
          </cell>
          <cell r="D7" t="str">
            <v>-  CB 1P 100 AF ; IC 10 KA.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102</v>
          </cell>
          <cell r="D8" t="str">
            <v>-  CB 1P 100 AF ; IC 18 KA.</v>
          </cell>
          <cell r="E8">
            <v>1500</v>
          </cell>
          <cell r="F8">
            <v>0</v>
          </cell>
          <cell r="G8" t="str">
            <v>EA.</v>
          </cell>
        </row>
        <row r="9">
          <cell r="C9">
            <v>103</v>
          </cell>
          <cell r="D9" t="str">
            <v>-  CB 1P 100 AF ; IC 25 KA.</v>
          </cell>
          <cell r="E9">
            <v>1600</v>
          </cell>
          <cell r="F9">
            <v>0</v>
          </cell>
          <cell r="G9" t="str">
            <v>EA.</v>
          </cell>
        </row>
        <row r="10">
          <cell r="D10" t="str">
            <v>SPACE</v>
          </cell>
        </row>
        <row r="11">
          <cell r="C11">
            <v>111</v>
          </cell>
          <cell r="D11" t="str">
            <v>-  CB 2P 100 AF ; IC 10 KA.</v>
          </cell>
          <cell r="E11">
            <v>2200</v>
          </cell>
          <cell r="F11">
            <v>0</v>
          </cell>
          <cell r="G11" t="str">
            <v>EA.</v>
          </cell>
        </row>
        <row r="12">
          <cell r="C12">
            <v>112</v>
          </cell>
          <cell r="D12" t="str">
            <v>-  CB 2P 100 AF ; IC 18 KA.</v>
          </cell>
          <cell r="E12">
            <v>2200</v>
          </cell>
          <cell r="F12">
            <v>0</v>
          </cell>
          <cell r="G12" t="str">
            <v>EA.</v>
          </cell>
        </row>
        <row r="13">
          <cell r="C13">
            <v>113</v>
          </cell>
          <cell r="D13" t="str">
            <v>-  CB 2P 100 AF ; IC 25 KA.</v>
          </cell>
          <cell r="E13">
            <v>2500</v>
          </cell>
          <cell r="F13">
            <v>0</v>
          </cell>
          <cell r="G13" t="str">
            <v>EA.</v>
          </cell>
        </row>
        <row r="14">
          <cell r="C14">
            <v>114</v>
          </cell>
          <cell r="D14" t="str">
            <v>-  CB 2P 100 AF ; IC 50 KA.</v>
          </cell>
          <cell r="E14">
            <v>3900</v>
          </cell>
          <cell r="F14">
            <v>0</v>
          </cell>
          <cell r="G14" t="str">
            <v>EA.</v>
          </cell>
        </row>
        <row r="15">
          <cell r="C15">
            <v>115</v>
          </cell>
          <cell r="D15" t="str">
            <v>-  CB 2P 250 AF ; IC 25 KA.</v>
          </cell>
          <cell r="E15">
            <v>6000</v>
          </cell>
          <cell r="F15">
            <v>0</v>
          </cell>
          <cell r="G15" t="str">
            <v>EA.</v>
          </cell>
        </row>
        <row r="16">
          <cell r="C16">
            <v>116</v>
          </cell>
          <cell r="D16" t="str">
            <v>-  CB 2P 250 AF ; IC 35 KA.</v>
          </cell>
          <cell r="E16">
            <v>7000</v>
          </cell>
          <cell r="F16">
            <v>0</v>
          </cell>
          <cell r="G16" t="str">
            <v>EA.</v>
          </cell>
        </row>
        <row r="17">
          <cell r="C17">
            <v>117</v>
          </cell>
          <cell r="D17" t="str">
            <v>-  CB 2P 250 AF ; IC 50 KA.</v>
          </cell>
          <cell r="E17">
            <v>11000</v>
          </cell>
          <cell r="F17">
            <v>0</v>
          </cell>
          <cell r="G17" t="str">
            <v>EA.</v>
          </cell>
        </row>
        <row r="18">
          <cell r="C18">
            <v>118</v>
          </cell>
          <cell r="D18" t="str">
            <v>-  CB 2P 400 AF ; IC 30 KA.</v>
          </cell>
          <cell r="E18">
            <v>12000</v>
          </cell>
          <cell r="F18">
            <v>0</v>
          </cell>
          <cell r="G18" t="str">
            <v>EA.</v>
          </cell>
        </row>
        <row r="19">
          <cell r="C19">
            <v>119</v>
          </cell>
          <cell r="D19" t="str">
            <v>-  CB 2P 400 AF ; IC 35 KA.</v>
          </cell>
          <cell r="E19">
            <v>13000</v>
          </cell>
          <cell r="F19">
            <v>0</v>
          </cell>
          <cell r="G19" t="str">
            <v>EA.</v>
          </cell>
        </row>
        <row r="20">
          <cell r="C20">
            <v>120</v>
          </cell>
          <cell r="D20" t="str">
            <v>-  CB 2P 600 AF ; IC 50 KA.</v>
          </cell>
          <cell r="E20">
            <v>27000</v>
          </cell>
          <cell r="F20">
            <v>0</v>
          </cell>
          <cell r="G20" t="str">
            <v>EA.</v>
          </cell>
        </row>
        <row r="21">
          <cell r="C21">
            <v>121</v>
          </cell>
          <cell r="D21" t="str">
            <v>-  CB 2P 1,000 AF ; IC 30 KA.</v>
          </cell>
          <cell r="E21">
            <v>34000</v>
          </cell>
          <cell r="F21">
            <v>0</v>
          </cell>
          <cell r="G21" t="str">
            <v>EA.</v>
          </cell>
        </row>
        <row r="22">
          <cell r="C22">
            <v>122</v>
          </cell>
          <cell r="D22" t="str">
            <v>-  CB 2P 1,000 AF ; IC 50 KA.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123</v>
          </cell>
          <cell r="D23" t="str">
            <v>-  CB 2P 1,200 AF ; IC 50 KA.</v>
          </cell>
          <cell r="E23">
            <v>70000</v>
          </cell>
          <cell r="F23">
            <v>0</v>
          </cell>
          <cell r="G23" t="str">
            <v>EA.</v>
          </cell>
        </row>
        <row r="24">
          <cell r="D24" t="str">
            <v>SPACE</v>
          </cell>
        </row>
        <row r="25">
          <cell r="C25">
            <v>131</v>
          </cell>
          <cell r="D25" t="str">
            <v>-  CB 3P 100 AF ; IC 10 KA.</v>
          </cell>
          <cell r="E25">
            <v>2500</v>
          </cell>
          <cell r="F25">
            <v>0</v>
          </cell>
          <cell r="G25" t="str">
            <v>EA.</v>
          </cell>
        </row>
        <row r="26">
          <cell r="C26">
            <v>132</v>
          </cell>
          <cell r="D26" t="str">
            <v>-  CB 3P 100 AF ; IC 18 KA.</v>
          </cell>
          <cell r="E26">
            <v>2500</v>
          </cell>
          <cell r="F26">
            <v>0</v>
          </cell>
          <cell r="G26" t="str">
            <v>EA.</v>
          </cell>
        </row>
        <row r="27">
          <cell r="C27">
            <v>133</v>
          </cell>
          <cell r="D27" t="str">
            <v>-  CB 3P 100 AF ; IC 25 KA.</v>
          </cell>
          <cell r="E27">
            <v>2900</v>
          </cell>
          <cell r="F27">
            <v>0</v>
          </cell>
          <cell r="G27" t="str">
            <v>EA.</v>
          </cell>
        </row>
        <row r="28">
          <cell r="C28">
            <v>134</v>
          </cell>
          <cell r="D28" t="str">
            <v>-  CB 3P 100 AF ; IC 50 KA.</v>
          </cell>
          <cell r="E28">
            <v>5200</v>
          </cell>
          <cell r="F28">
            <v>0</v>
          </cell>
          <cell r="G28" t="str">
            <v>EA.</v>
          </cell>
        </row>
        <row r="29">
          <cell r="C29">
            <v>135</v>
          </cell>
          <cell r="D29" t="str">
            <v>-  CB 3P 250 AF ; IC 25 KA.</v>
          </cell>
          <cell r="E29">
            <v>7000</v>
          </cell>
          <cell r="F29">
            <v>0</v>
          </cell>
          <cell r="G29" t="str">
            <v>EA.</v>
          </cell>
        </row>
        <row r="30">
          <cell r="C30">
            <v>136</v>
          </cell>
          <cell r="D30" t="str">
            <v>-  CB 3P 250 AF ; IC 35 KA.</v>
          </cell>
          <cell r="E30">
            <v>8000</v>
          </cell>
          <cell r="F30">
            <v>0</v>
          </cell>
          <cell r="G30" t="str">
            <v>EA.</v>
          </cell>
        </row>
        <row r="31">
          <cell r="C31">
            <v>137</v>
          </cell>
          <cell r="D31" t="str">
            <v>-  CB 3P 250 AF ; IC 50 KA.</v>
          </cell>
          <cell r="E31">
            <v>13000</v>
          </cell>
          <cell r="F31">
            <v>0</v>
          </cell>
          <cell r="G31" t="str">
            <v>EA.</v>
          </cell>
        </row>
        <row r="32">
          <cell r="C32">
            <v>138</v>
          </cell>
          <cell r="D32" t="str">
            <v>-  CB 3P 400 AF ; IC 30 KA.</v>
          </cell>
          <cell r="E32">
            <v>12000</v>
          </cell>
          <cell r="F32">
            <v>0</v>
          </cell>
          <cell r="G32" t="str">
            <v>EA.</v>
          </cell>
        </row>
        <row r="33">
          <cell r="C33">
            <v>139</v>
          </cell>
          <cell r="D33" t="str">
            <v>-  CB 3P 400 AF ; IC 35 KA.</v>
          </cell>
          <cell r="E33">
            <v>13000</v>
          </cell>
          <cell r="F33">
            <v>0</v>
          </cell>
          <cell r="G33" t="str">
            <v>EA.</v>
          </cell>
        </row>
        <row r="34">
          <cell r="C34">
            <v>140</v>
          </cell>
          <cell r="D34" t="str">
            <v>-  CB 3P 600 AF ; IC 50 KA.</v>
          </cell>
          <cell r="E34">
            <v>27000</v>
          </cell>
          <cell r="F34">
            <v>0</v>
          </cell>
          <cell r="G34" t="str">
            <v>EA.</v>
          </cell>
        </row>
        <row r="35">
          <cell r="C35">
            <v>141</v>
          </cell>
          <cell r="D35" t="str">
            <v>-  CB 3P 1,000 AF ; IC 30 KA.</v>
          </cell>
          <cell r="E35">
            <v>34000</v>
          </cell>
          <cell r="F35">
            <v>0</v>
          </cell>
          <cell r="G35" t="str">
            <v>EA.</v>
          </cell>
        </row>
        <row r="36">
          <cell r="C36">
            <v>142</v>
          </cell>
          <cell r="D36" t="str">
            <v>-  CB 3P 1,000 AF ; IC 50 KA.</v>
          </cell>
          <cell r="E36">
            <v>38000</v>
          </cell>
          <cell r="F36">
            <v>0</v>
          </cell>
          <cell r="G36" t="str">
            <v>EA.</v>
          </cell>
        </row>
        <row r="37">
          <cell r="C37">
            <v>143</v>
          </cell>
          <cell r="D37" t="str">
            <v>-  CB 3P 1,200 AF ; IC 50 KA.</v>
          </cell>
          <cell r="E37">
            <v>70000</v>
          </cell>
          <cell r="F37">
            <v>0</v>
          </cell>
          <cell r="G37" t="str">
            <v>EA.</v>
          </cell>
        </row>
        <row r="38">
          <cell r="C38">
            <v>144</v>
          </cell>
          <cell r="D38" t="str">
            <v>-  CB 3P 2,000 AF ; IC 50 KA.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-  CB 3P 2,000 AF ; IC 100 KA.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146</v>
          </cell>
          <cell r="D40" t="str">
            <v>-  CB 3P 2,500 AF ; IC 50 KA.</v>
          </cell>
          <cell r="E40">
            <v>100000</v>
          </cell>
          <cell r="F40">
            <v>0</v>
          </cell>
          <cell r="G40" t="str">
            <v>EA.</v>
          </cell>
        </row>
        <row r="41">
          <cell r="D41" t="str">
            <v>SPACE</v>
          </cell>
        </row>
        <row r="42">
          <cell r="C42">
            <v>2</v>
          </cell>
          <cell r="D42" t="str">
            <v>ELECTRONIC TRIP MCCB</v>
          </cell>
        </row>
        <row r="43">
          <cell r="C43">
            <v>201</v>
          </cell>
          <cell r="D43" t="str">
            <v>-  ECB 3P 800 AF ; IC 65 KA.</v>
          </cell>
          <cell r="E43">
            <v>75000</v>
          </cell>
          <cell r="F43">
            <v>0</v>
          </cell>
          <cell r="G43" t="str">
            <v>EA.</v>
          </cell>
        </row>
        <row r="44">
          <cell r="C44">
            <v>202</v>
          </cell>
          <cell r="D44" t="str">
            <v>-  ECB 3P 1,200 AF ; IC 100 KA.</v>
          </cell>
          <cell r="E44">
            <v>110000</v>
          </cell>
          <cell r="F44">
            <v>0</v>
          </cell>
          <cell r="G44" t="str">
            <v>EA.</v>
          </cell>
        </row>
        <row r="45">
          <cell r="C45">
            <v>203</v>
          </cell>
          <cell r="D45" t="str">
            <v>-  ECB 3P 2,500 AF ; IC 100 KA.</v>
          </cell>
          <cell r="E45">
            <v>130000</v>
          </cell>
          <cell r="F45">
            <v>0</v>
          </cell>
          <cell r="G45" t="str">
            <v>EA.</v>
          </cell>
        </row>
        <row r="46">
          <cell r="D46" t="str">
            <v>SPACE</v>
          </cell>
        </row>
        <row r="47">
          <cell r="C47">
            <v>3</v>
          </cell>
          <cell r="D47" t="str">
            <v>POWER AIR CIRCUIT BREAKER</v>
          </cell>
        </row>
        <row r="48">
          <cell r="C48">
            <v>301</v>
          </cell>
          <cell r="D48" t="str">
            <v>-  ACB 3P 200/800 AF ; IC 65 KA.</v>
          </cell>
          <cell r="E48">
            <v>167000</v>
          </cell>
          <cell r="F48">
            <v>0</v>
          </cell>
          <cell r="G48" t="str">
            <v>EA.</v>
          </cell>
        </row>
        <row r="49">
          <cell r="C49">
            <v>302</v>
          </cell>
          <cell r="D49" t="str">
            <v>-  ACB 3P 400/800 AF ; IC 65 KA.</v>
          </cell>
          <cell r="E49">
            <v>167000</v>
          </cell>
          <cell r="F49">
            <v>0</v>
          </cell>
          <cell r="G49" t="str">
            <v>EA.</v>
          </cell>
        </row>
        <row r="50">
          <cell r="C50">
            <v>303</v>
          </cell>
          <cell r="D50" t="str">
            <v>-  ACB 3P 800/800 AF ; IC 65 KA.</v>
          </cell>
          <cell r="E50">
            <v>167000</v>
          </cell>
          <cell r="F50">
            <v>0</v>
          </cell>
          <cell r="G50" t="str">
            <v>EA.</v>
          </cell>
        </row>
        <row r="51">
          <cell r="C51">
            <v>304</v>
          </cell>
          <cell r="D51" t="str">
            <v>-  ACB 3P 1,000/1,600 AF ; IC 65 KA.</v>
          </cell>
          <cell r="E51">
            <v>200000</v>
          </cell>
          <cell r="F51">
            <v>0</v>
          </cell>
          <cell r="G51" t="str">
            <v>EA.</v>
          </cell>
        </row>
        <row r="52">
          <cell r="C52">
            <v>305</v>
          </cell>
          <cell r="D52" t="str">
            <v>-  ACB 3P 1,600/1,600 AF ; IC 65 KA.</v>
          </cell>
          <cell r="E52">
            <v>200000</v>
          </cell>
          <cell r="F52">
            <v>0</v>
          </cell>
          <cell r="G52" t="str">
            <v>EA.</v>
          </cell>
        </row>
        <row r="53">
          <cell r="C53">
            <v>306</v>
          </cell>
          <cell r="D53" t="str">
            <v>-  ACB 3P 2,000/2,000 AF ; IC 65 KA.</v>
          </cell>
          <cell r="E53">
            <v>240000</v>
          </cell>
          <cell r="F53">
            <v>0</v>
          </cell>
          <cell r="G53" t="str">
            <v>EA.</v>
          </cell>
        </row>
        <row r="54">
          <cell r="C54">
            <v>307</v>
          </cell>
          <cell r="D54" t="str">
            <v>-  ACB 3P 1,000/2,500 AF ; IC 65 KA.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308</v>
          </cell>
          <cell r="D55" t="str">
            <v>-  ACB 3P 2,000/2,500 AF ; IC 65 KA.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-  ACB 3P 2,500/2,500 AF ; IC 65 KA.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310</v>
          </cell>
          <cell r="D57" t="str">
            <v>-  ACB 3P 3,000/3,000 AF ; IC 65 KA.</v>
          </cell>
          <cell r="E57">
            <v>340000</v>
          </cell>
          <cell r="F57">
            <v>0</v>
          </cell>
          <cell r="G57" t="str">
            <v>EA.</v>
          </cell>
        </row>
        <row r="58">
          <cell r="C58">
            <v>311</v>
          </cell>
          <cell r="D58" t="str">
            <v>-  ACB 3P 4,000/4,000 AF ; IC 65 KA.</v>
          </cell>
          <cell r="E58">
            <v>440000</v>
          </cell>
          <cell r="F58">
            <v>0</v>
          </cell>
          <cell r="G58" t="str">
            <v>EA.</v>
          </cell>
        </row>
        <row r="59">
          <cell r="D59" t="str">
            <v>SPACE</v>
          </cell>
        </row>
        <row r="60">
          <cell r="C60">
            <v>321</v>
          </cell>
          <cell r="D60" t="str">
            <v>-  ACB 3P 800/1,200 AF ; IC 65 KA.</v>
          </cell>
          <cell r="E60">
            <v>180000</v>
          </cell>
          <cell r="F60">
            <v>0</v>
          </cell>
          <cell r="G60" t="str">
            <v>EA.</v>
          </cell>
        </row>
        <row r="61">
          <cell r="C61">
            <v>322</v>
          </cell>
          <cell r="D61" t="str">
            <v>-  ACB 3P 1,200/1,200 AF ; IC 65 KA.</v>
          </cell>
          <cell r="E61">
            <v>180000</v>
          </cell>
          <cell r="F61">
            <v>0</v>
          </cell>
          <cell r="G61" t="str">
            <v>EA.</v>
          </cell>
        </row>
        <row r="62">
          <cell r="C62">
            <v>323</v>
          </cell>
          <cell r="D62" t="str">
            <v>-  ACB 3P 1,200/1,600 AF ; IC 65 KA.</v>
          </cell>
          <cell r="E62">
            <v>200000</v>
          </cell>
          <cell r="F62">
            <v>0</v>
          </cell>
          <cell r="G62" t="str">
            <v>EA.</v>
          </cell>
        </row>
        <row r="63">
          <cell r="C63">
            <v>324</v>
          </cell>
          <cell r="D63" t="str">
            <v>-  ACB 3P 1,600/1,600 AF ; IC 65 KA.</v>
          </cell>
          <cell r="E63">
            <v>200000</v>
          </cell>
          <cell r="F63">
            <v>0</v>
          </cell>
          <cell r="G63" t="str">
            <v>EA.</v>
          </cell>
        </row>
        <row r="64">
          <cell r="C64">
            <v>325</v>
          </cell>
          <cell r="D64" t="str">
            <v>-  ACB 3P 1,600/2,000 AF ; IC 65 KA.</v>
          </cell>
          <cell r="E64">
            <v>240000</v>
          </cell>
          <cell r="F64">
            <v>0</v>
          </cell>
          <cell r="G64" t="str">
            <v>EA.</v>
          </cell>
        </row>
        <row r="65">
          <cell r="C65">
            <v>326</v>
          </cell>
          <cell r="D65" t="str">
            <v>-  ACB 3P 2,000/2,000 AF ; IC 65 KA.</v>
          </cell>
          <cell r="E65">
            <v>240000</v>
          </cell>
          <cell r="F65">
            <v>0</v>
          </cell>
          <cell r="G65" t="str">
            <v>EA.</v>
          </cell>
        </row>
        <row r="66">
          <cell r="C66">
            <v>327</v>
          </cell>
          <cell r="D66" t="str">
            <v>-  ACB 3P 2,000/2,500 AF ; IC 65 KA.</v>
          </cell>
          <cell r="E66">
            <v>300000</v>
          </cell>
          <cell r="F66">
            <v>0</v>
          </cell>
          <cell r="G66" t="str">
            <v>EA.</v>
          </cell>
        </row>
        <row r="67">
          <cell r="C67">
            <v>328</v>
          </cell>
          <cell r="D67" t="str">
            <v>-  ACB 3P 2,500/2,500 AF ; IC 65 KA.</v>
          </cell>
          <cell r="E67">
            <v>300000</v>
          </cell>
          <cell r="F67">
            <v>0</v>
          </cell>
          <cell r="G67" t="str">
            <v>EA.</v>
          </cell>
        </row>
        <row r="68">
          <cell r="C68">
            <v>329</v>
          </cell>
          <cell r="D68" t="str">
            <v>-  ACB 3P 2,500/3,000 AF ; IC 65 KA.</v>
          </cell>
          <cell r="E68">
            <v>340000</v>
          </cell>
          <cell r="F68">
            <v>0</v>
          </cell>
          <cell r="G68" t="str">
            <v>EA.</v>
          </cell>
        </row>
        <row r="69">
          <cell r="C69">
            <v>330</v>
          </cell>
          <cell r="D69" t="str">
            <v>-  ACB 3P 3,000/3,500 AF ; IC 65 KA.</v>
          </cell>
          <cell r="E69">
            <v>340000</v>
          </cell>
          <cell r="F69">
            <v>0</v>
          </cell>
          <cell r="G69" t="str">
            <v>EA.</v>
          </cell>
        </row>
        <row r="70">
          <cell r="C70">
            <v>331</v>
          </cell>
          <cell r="D70" t="str">
            <v>-  ACB 3P 3,500/4,000 AF ; IC 65 KA.</v>
          </cell>
          <cell r="E70">
            <v>440000</v>
          </cell>
          <cell r="F70">
            <v>0</v>
          </cell>
          <cell r="G70" t="str">
            <v>EA.</v>
          </cell>
        </row>
        <row r="71">
          <cell r="C71">
            <v>332</v>
          </cell>
          <cell r="D71" t="str">
            <v>-  ACB 3P 4,000/4,000 AF ; IC 65 KA.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-  ACB 3P 4,000/5,000 AF ; IC 65 KA.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334</v>
          </cell>
          <cell r="D73" t="str">
            <v>-  ACB 3P 5,000/5,000 AF ; IC 65 KA.</v>
          </cell>
          <cell r="E73">
            <v>1000000</v>
          </cell>
          <cell r="F73">
            <v>0</v>
          </cell>
          <cell r="G73" t="str">
            <v>EA.</v>
          </cell>
        </row>
        <row r="74">
          <cell r="C74">
            <v>335</v>
          </cell>
          <cell r="D74" t="str">
            <v>-  ACB 3P 5,000/6,300 AF ; IC 65 KA.</v>
          </cell>
          <cell r="E74">
            <v>1200000</v>
          </cell>
          <cell r="F74">
            <v>0</v>
          </cell>
          <cell r="G74" t="str">
            <v>EA.</v>
          </cell>
        </row>
        <row r="75">
          <cell r="C75">
            <v>336</v>
          </cell>
          <cell r="D75" t="str">
            <v>-  ACB 3P 6,300/6,300 AF ; IC 65 KA.</v>
          </cell>
          <cell r="E75">
            <v>1200000</v>
          </cell>
          <cell r="F75">
            <v>0</v>
          </cell>
          <cell r="G75" t="str">
            <v>EA.</v>
          </cell>
        </row>
        <row r="76">
          <cell r="D76" t="str">
            <v>SPACE</v>
          </cell>
        </row>
        <row r="77">
          <cell r="C77">
            <v>4</v>
          </cell>
          <cell r="D77" t="str">
            <v>EARTH LEAKAGE CB</v>
          </cell>
        </row>
        <row r="78">
          <cell r="C78">
            <v>401</v>
          </cell>
          <cell r="D78" t="str">
            <v>-  RCD 1P 10 AT 10 mA. ; 5 KA.</v>
          </cell>
          <cell r="E78">
            <v>1500</v>
          </cell>
          <cell r="F78">
            <v>0</v>
          </cell>
          <cell r="G78" t="str">
            <v>EA.</v>
          </cell>
        </row>
        <row r="79">
          <cell r="C79">
            <v>402</v>
          </cell>
          <cell r="D79" t="str">
            <v>-  RCD 1P 16 AT 10 mA. ; 5 KA.</v>
          </cell>
          <cell r="E79">
            <v>1500</v>
          </cell>
          <cell r="F79">
            <v>0</v>
          </cell>
          <cell r="G79" t="str">
            <v>EA.</v>
          </cell>
        </row>
        <row r="80">
          <cell r="C80">
            <v>403</v>
          </cell>
          <cell r="D80" t="str">
            <v>-  RCD 1P 20 AT 10 mA. ; 5 KA.</v>
          </cell>
          <cell r="E80">
            <v>1500</v>
          </cell>
          <cell r="F80">
            <v>0</v>
          </cell>
          <cell r="G80" t="str">
            <v>EA.</v>
          </cell>
        </row>
        <row r="81">
          <cell r="C81">
            <v>404</v>
          </cell>
          <cell r="D81" t="str">
            <v>-  RCD 1P 32 AT 10 mA. ; 5 KA.</v>
          </cell>
          <cell r="E81">
            <v>1500</v>
          </cell>
          <cell r="F81">
            <v>0</v>
          </cell>
          <cell r="G81" t="str">
            <v>EA.</v>
          </cell>
        </row>
        <row r="82">
          <cell r="C82">
            <v>405</v>
          </cell>
          <cell r="D82" t="str">
            <v>-  RCD 1P 40 AT 10 mA. ; 10 KA.</v>
          </cell>
          <cell r="E82">
            <v>2400</v>
          </cell>
          <cell r="F82">
            <v>0</v>
          </cell>
          <cell r="G82" t="str">
            <v>EA.</v>
          </cell>
        </row>
        <row r="83">
          <cell r="C83">
            <v>406</v>
          </cell>
          <cell r="D83" t="str">
            <v>-  RCD 1P 16 AT 10 mA. ; 10 KA.</v>
          </cell>
          <cell r="E83">
            <v>2800</v>
          </cell>
          <cell r="F83">
            <v>0</v>
          </cell>
          <cell r="G83" t="str">
            <v>EA.</v>
          </cell>
        </row>
        <row r="84">
          <cell r="C84">
            <v>407</v>
          </cell>
          <cell r="D84" t="str">
            <v>-  RCD 1P 20 AT 10 mA. ; 10 KA.</v>
          </cell>
          <cell r="E84">
            <v>2800</v>
          </cell>
          <cell r="F84">
            <v>0</v>
          </cell>
          <cell r="G84" t="str">
            <v>EA.</v>
          </cell>
        </row>
        <row r="85">
          <cell r="C85">
            <v>408</v>
          </cell>
          <cell r="D85" t="str">
            <v>-  RCD 1P 32 AT 10 mA. ; 10 KA.</v>
          </cell>
          <cell r="E85">
            <v>2800</v>
          </cell>
          <cell r="F85">
            <v>0</v>
          </cell>
          <cell r="G85" t="str">
            <v>EA.</v>
          </cell>
        </row>
        <row r="86">
          <cell r="C86">
            <v>409</v>
          </cell>
          <cell r="D86" t="str">
            <v>-  RCD 1P 45 AT 10 mA. ; 10 KA.</v>
          </cell>
          <cell r="E86">
            <v>2800</v>
          </cell>
          <cell r="F86">
            <v>0</v>
          </cell>
          <cell r="G86" t="str">
            <v>EA.</v>
          </cell>
        </row>
        <row r="87">
          <cell r="C87">
            <v>410</v>
          </cell>
          <cell r="D87" t="str">
            <v>-  RCD 1P 63 AT 10 mA. ; 10 KA.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411</v>
          </cell>
          <cell r="D88" t="str">
            <v>-  RCD 4P 16 AT 10 mA. ; 5 KA.</v>
          </cell>
          <cell r="E88">
            <v>10000</v>
          </cell>
          <cell r="F88">
            <v>0</v>
          </cell>
          <cell r="G88" t="str">
            <v>EA.</v>
          </cell>
        </row>
        <row r="89">
          <cell r="C89">
            <v>412</v>
          </cell>
          <cell r="D89" t="str">
            <v>-  RCD 4P 20 AT 10 mA. ; 5 KA.</v>
          </cell>
          <cell r="E89">
            <v>10000</v>
          </cell>
          <cell r="F89">
            <v>0</v>
          </cell>
          <cell r="G89" t="str">
            <v>EA.</v>
          </cell>
        </row>
        <row r="90">
          <cell r="C90">
            <v>413</v>
          </cell>
          <cell r="D90" t="str">
            <v>-  RCD 4P 32 AT 10 mA. ; 5 KA.</v>
          </cell>
          <cell r="E90">
            <v>10000</v>
          </cell>
          <cell r="F90">
            <v>0</v>
          </cell>
          <cell r="G90" t="str">
            <v>EA.</v>
          </cell>
        </row>
        <row r="91">
          <cell r="C91">
            <v>414</v>
          </cell>
          <cell r="D91" t="str">
            <v>-  RCD 4P 40 AT 10 mA. ; 10 KA.</v>
          </cell>
          <cell r="E91">
            <v>10000</v>
          </cell>
          <cell r="F91">
            <v>0</v>
          </cell>
          <cell r="G91" t="str">
            <v>EA.</v>
          </cell>
        </row>
        <row r="92">
          <cell r="C92">
            <v>415</v>
          </cell>
          <cell r="D92" t="str">
            <v>-  RCD 4P 50 AT 10 mA. ; 10 KA.</v>
          </cell>
          <cell r="E92">
            <v>10000</v>
          </cell>
          <cell r="F92">
            <v>0</v>
          </cell>
          <cell r="G92" t="str">
            <v>EA.</v>
          </cell>
        </row>
        <row r="93">
          <cell r="C93">
            <v>416</v>
          </cell>
          <cell r="D93" t="str">
            <v>-  RCD 4P 63 AT 10 mA. ; 10 KA.</v>
          </cell>
          <cell r="E93">
            <v>10000</v>
          </cell>
          <cell r="F93">
            <v>0</v>
          </cell>
          <cell r="G93" t="str">
            <v>EA.</v>
          </cell>
        </row>
        <row r="94">
          <cell r="C94">
            <v>417</v>
          </cell>
          <cell r="D94" t="str">
            <v>-  RCD 4P 80 AT 10 mA. ; 10 KA.</v>
          </cell>
          <cell r="E94">
            <v>10000</v>
          </cell>
          <cell r="F94">
            <v>0</v>
          </cell>
          <cell r="G94" t="str">
            <v>EA.</v>
          </cell>
        </row>
        <row r="95">
          <cell r="C95">
            <v>418</v>
          </cell>
          <cell r="D95" t="str">
            <v>-  RCD 4P 100 AT 10 mA. ; 10 KA.</v>
          </cell>
          <cell r="E95">
            <v>10000</v>
          </cell>
          <cell r="F95">
            <v>0</v>
          </cell>
          <cell r="G95" t="str">
            <v>EA.</v>
          </cell>
        </row>
        <row r="96">
          <cell r="D96" t="str">
            <v>SPACE</v>
          </cell>
        </row>
        <row r="97">
          <cell r="C97">
            <v>5</v>
          </cell>
          <cell r="D97" t="str">
            <v>ACCESSORIES OF CB</v>
          </cell>
        </row>
        <row r="98">
          <cell r="C98">
            <v>501</v>
          </cell>
          <cell r="D98" t="str">
            <v>-  GROUND FAULT RELAY</v>
          </cell>
          <cell r="E98">
            <v>12000</v>
          </cell>
          <cell r="F98">
            <v>0</v>
          </cell>
          <cell r="G98" t="str">
            <v>EA.</v>
          </cell>
        </row>
        <row r="99">
          <cell r="C99">
            <v>502</v>
          </cell>
          <cell r="D99" t="str">
            <v>-  SHUNT TRIP</v>
          </cell>
          <cell r="E99">
            <v>12000</v>
          </cell>
          <cell r="F99">
            <v>0</v>
          </cell>
          <cell r="G99" t="str">
            <v>EA.</v>
          </cell>
        </row>
        <row r="100">
          <cell r="C100">
            <v>503</v>
          </cell>
          <cell r="D100" t="str">
            <v>-  UNDER VOLTAGE RELAY</v>
          </cell>
          <cell r="E100">
            <v>6000</v>
          </cell>
          <cell r="F100">
            <v>0</v>
          </cell>
          <cell r="G100" t="str">
            <v>EA.</v>
          </cell>
        </row>
        <row r="101">
          <cell r="C101">
            <v>504</v>
          </cell>
          <cell r="D101" t="str">
            <v>-  PHASE SEQUENCE RELAY</v>
          </cell>
          <cell r="E101">
            <v>6000</v>
          </cell>
          <cell r="F101">
            <v>0</v>
          </cell>
          <cell r="G101" t="str">
            <v>EA.</v>
          </cell>
        </row>
        <row r="102">
          <cell r="C102">
            <v>505</v>
          </cell>
          <cell r="D102" t="str">
            <v>-  AUXILIARY SWITCHES</v>
          </cell>
          <cell r="E102">
            <v>3400</v>
          </cell>
          <cell r="F102">
            <v>0</v>
          </cell>
          <cell r="G102" t="str">
            <v>EA.</v>
          </cell>
        </row>
        <row r="103">
          <cell r="C103">
            <v>506</v>
          </cell>
          <cell r="D103" t="str">
            <v>-  SPRING CHARGING MOTOR</v>
          </cell>
          <cell r="E103">
            <v>30000</v>
          </cell>
          <cell r="F103">
            <v>0</v>
          </cell>
          <cell r="G103" t="str">
            <v>EA.</v>
          </cell>
        </row>
        <row r="104">
          <cell r="C104">
            <v>507</v>
          </cell>
          <cell r="D104" t="str">
            <v>-  KEY INTERLOCK</v>
          </cell>
          <cell r="E104">
            <v>15000</v>
          </cell>
          <cell r="F104">
            <v>0</v>
          </cell>
          <cell r="G104" t="str">
            <v>EA.</v>
          </cell>
        </row>
        <row r="105">
          <cell r="D105" t="str">
            <v>SPACE</v>
          </cell>
        </row>
        <row r="106">
          <cell r="C106">
            <v>6</v>
          </cell>
          <cell r="D106" t="str">
            <v>ATS</v>
          </cell>
        </row>
        <row r="107">
          <cell r="C107">
            <v>601</v>
          </cell>
          <cell r="D107" t="str">
            <v>-  ATS 3P 100 AF 50 KA.</v>
          </cell>
          <cell r="E107">
            <v>87000</v>
          </cell>
          <cell r="F107">
            <v>0</v>
          </cell>
          <cell r="G107" t="str">
            <v>EA.</v>
          </cell>
        </row>
        <row r="108">
          <cell r="C108">
            <v>602</v>
          </cell>
          <cell r="D108" t="str">
            <v>-  ATS 3P 250 AF 35 KA.</v>
          </cell>
          <cell r="E108">
            <v>92000</v>
          </cell>
          <cell r="F108">
            <v>0</v>
          </cell>
          <cell r="G108" t="str">
            <v>EA.</v>
          </cell>
        </row>
        <row r="109">
          <cell r="C109">
            <v>603</v>
          </cell>
          <cell r="D109" t="str">
            <v>-  ATS 3P 250 AF 50 KA.</v>
          </cell>
          <cell r="E109">
            <v>102000</v>
          </cell>
          <cell r="F109">
            <v>0</v>
          </cell>
          <cell r="G109" t="str">
            <v>EA.</v>
          </cell>
        </row>
        <row r="110">
          <cell r="C110">
            <v>604</v>
          </cell>
          <cell r="D110" t="str">
            <v>-  ATS 3P 400 AF 35 KA.</v>
          </cell>
          <cell r="E110">
            <v>102000</v>
          </cell>
          <cell r="F110">
            <v>0</v>
          </cell>
          <cell r="G110" t="str">
            <v>EA.</v>
          </cell>
        </row>
        <row r="111">
          <cell r="C111">
            <v>605</v>
          </cell>
          <cell r="D111" t="str">
            <v>-  ATS 3P 600 AF 50 KA.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606</v>
          </cell>
          <cell r="D112" t="str">
            <v>-  ATS 3P 1,000 AF 50 KA.</v>
          </cell>
          <cell r="E112">
            <v>152000</v>
          </cell>
          <cell r="F112">
            <v>0</v>
          </cell>
          <cell r="G112" t="str">
            <v>EA.</v>
          </cell>
        </row>
        <row r="113">
          <cell r="C113">
            <v>607</v>
          </cell>
          <cell r="D113" t="str">
            <v>-  ATS 3P 1,600 AF 65 KA.</v>
          </cell>
          <cell r="E113">
            <v>467000</v>
          </cell>
          <cell r="F113">
            <v>0</v>
          </cell>
          <cell r="G113" t="str">
            <v>EA.</v>
          </cell>
        </row>
        <row r="114">
          <cell r="C114">
            <v>608</v>
          </cell>
          <cell r="D114" t="str">
            <v>-  ATS 3P 2,000 AF 65 KA.</v>
          </cell>
          <cell r="E114">
            <v>547000</v>
          </cell>
          <cell r="F114">
            <v>0</v>
          </cell>
          <cell r="G114" t="str">
            <v>EA.</v>
          </cell>
        </row>
        <row r="115">
          <cell r="C115">
            <v>609</v>
          </cell>
          <cell r="D115" t="str">
            <v>-  ATS 3P 2,500 AF 65 KA.</v>
          </cell>
          <cell r="E115">
            <v>667000</v>
          </cell>
          <cell r="F115">
            <v>0</v>
          </cell>
          <cell r="G115" t="str">
            <v>EA.</v>
          </cell>
        </row>
        <row r="116">
          <cell r="C116">
            <v>610</v>
          </cell>
          <cell r="D116" t="str">
            <v>-  ATS 3P 3,000 AF 65 KA.</v>
          </cell>
          <cell r="E116">
            <v>747000</v>
          </cell>
          <cell r="F116">
            <v>0</v>
          </cell>
          <cell r="G116" t="str">
            <v>EA.</v>
          </cell>
        </row>
        <row r="117">
          <cell r="D117" t="str">
            <v>SPACE</v>
          </cell>
        </row>
        <row r="118">
          <cell r="C118">
            <v>7</v>
          </cell>
          <cell r="D118" t="str">
            <v>PLUG IN CB</v>
          </cell>
        </row>
        <row r="119">
          <cell r="C119">
            <v>701</v>
          </cell>
          <cell r="D119" t="str">
            <v>-  CB 3P 100 AF 10 KA.  (PLUG-IN)</v>
          </cell>
          <cell r="E119">
            <v>10000</v>
          </cell>
          <cell r="F119">
            <v>500</v>
          </cell>
          <cell r="G119" t="str">
            <v>EA.</v>
          </cell>
        </row>
        <row r="120">
          <cell r="C120">
            <v>702</v>
          </cell>
          <cell r="D120" t="str">
            <v>-  CB 3P 100 AF 25 KA.  (PLUG-IN)</v>
          </cell>
          <cell r="E120">
            <v>11000</v>
          </cell>
          <cell r="F120">
            <v>500</v>
          </cell>
          <cell r="G120" t="str">
            <v>EA.</v>
          </cell>
        </row>
        <row r="121">
          <cell r="C121">
            <v>703</v>
          </cell>
          <cell r="D121" t="str">
            <v>-  CB 3P 100 AF 65 KA.  (PLUG-IN)</v>
          </cell>
          <cell r="E121">
            <v>14000</v>
          </cell>
          <cell r="F121">
            <v>500</v>
          </cell>
          <cell r="G121" t="str">
            <v>EA.</v>
          </cell>
        </row>
        <row r="122">
          <cell r="C122">
            <v>704</v>
          </cell>
          <cell r="D122" t="str">
            <v>-  CB 3P 250 AF 25 KA.  (PLUG-IN)</v>
          </cell>
          <cell r="E122">
            <v>15000</v>
          </cell>
          <cell r="F122">
            <v>500</v>
          </cell>
          <cell r="G122" t="str">
            <v>EA.</v>
          </cell>
        </row>
        <row r="123">
          <cell r="C123">
            <v>705</v>
          </cell>
          <cell r="D123" t="str">
            <v>-  CB 3P 250 AF 35 KA.  (PLUG-IN)</v>
          </cell>
          <cell r="E123">
            <v>16000</v>
          </cell>
          <cell r="F123">
            <v>500</v>
          </cell>
          <cell r="G123" t="str">
            <v>EA.</v>
          </cell>
        </row>
        <row r="124">
          <cell r="C124">
            <v>706</v>
          </cell>
          <cell r="D124" t="str">
            <v>-  CB 3P 250 AF 65 KA.  (PLUG-IN)</v>
          </cell>
          <cell r="E124">
            <v>22000</v>
          </cell>
          <cell r="F124">
            <v>500</v>
          </cell>
          <cell r="G124" t="str">
            <v>EA.</v>
          </cell>
        </row>
        <row r="125">
          <cell r="C125">
            <v>707</v>
          </cell>
          <cell r="D125" t="str">
            <v>-  CB 3P 400 AF 30 KA.  (PLUG-IN)</v>
          </cell>
          <cell r="E125">
            <v>38000</v>
          </cell>
          <cell r="F125">
            <v>500</v>
          </cell>
          <cell r="G125" t="str">
            <v>EA.</v>
          </cell>
        </row>
        <row r="126">
          <cell r="C126">
            <v>708</v>
          </cell>
          <cell r="D126" t="str">
            <v>-  CB 3P 400 AF 35 KA.  (PLUG-IN)</v>
          </cell>
          <cell r="E126">
            <v>40000</v>
          </cell>
          <cell r="F126">
            <v>500</v>
          </cell>
          <cell r="G126" t="str">
            <v>EA.</v>
          </cell>
        </row>
        <row r="127">
          <cell r="C127">
            <v>709</v>
          </cell>
          <cell r="D127" t="str">
            <v>-  CB 3P 600 AF 65 KA.  (PLUG-IN)</v>
          </cell>
          <cell r="E127">
            <v>120000</v>
          </cell>
          <cell r="F127">
            <v>600</v>
          </cell>
          <cell r="G127" t="str">
            <v>EA.</v>
          </cell>
        </row>
        <row r="128">
          <cell r="C128">
            <v>710</v>
          </cell>
          <cell r="D128" t="str">
            <v>-  CB 3P 800 AF 30 KA.  (PLUG-IN)</v>
          </cell>
          <cell r="E128">
            <v>92000</v>
          </cell>
          <cell r="F128">
            <v>600</v>
          </cell>
          <cell r="G128" t="str">
            <v>EA.</v>
          </cell>
        </row>
        <row r="129">
          <cell r="C129">
            <v>711</v>
          </cell>
          <cell r="D129" t="str">
            <v>-  CB 3P 800 AF 65 KA.  (PLUG-IN)</v>
          </cell>
          <cell r="E129">
            <v>94000</v>
          </cell>
          <cell r="F129">
            <v>600</v>
          </cell>
          <cell r="G129" t="str">
            <v>EA.</v>
          </cell>
        </row>
        <row r="130">
          <cell r="C130">
            <v>712</v>
          </cell>
          <cell r="D130" t="str">
            <v>-  CB 3P 1,000 AF 30 KA.  (PLUG-IN)</v>
          </cell>
          <cell r="E130">
            <v>100000</v>
          </cell>
          <cell r="F130">
            <v>600</v>
          </cell>
          <cell r="G130" t="str">
            <v>EA.</v>
          </cell>
        </row>
        <row r="131">
          <cell r="C131">
            <v>713</v>
          </cell>
          <cell r="D131" t="str">
            <v>-  CB 3P 1,00 AF 65 KA.  (PLUG-IN)</v>
          </cell>
          <cell r="E131">
            <v>120000</v>
          </cell>
          <cell r="F131">
            <v>600</v>
          </cell>
          <cell r="G131" t="str">
            <v>EA.</v>
          </cell>
        </row>
        <row r="132">
          <cell r="C132">
            <v>714</v>
          </cell>
          <cell r="D132" t="str">
            <v>-  CB 3P 1,600 AF 50 KA.  (PLUG-IN)</v>
          </cell>
          <cell r="E132">
            <v>160000</v>
          </cell>
          <cell r="F132">
            <v>600</v>
          </cell>
          <cell r="G132" t="str">
            <v>EA.</v>
          </cell>
        </row>
        <row r="133">
          <cell r="C133">
            <v>715</v>
          </cell>
          <cell r="D133" t="str">
            <v>-  CB 3P 1,600 AF 100 KA.  (PLUG-IN)</v>
          </cell>
          <cell r="E133">
            <v>170000</v>
          </cell>
          <cell r="F133">
            <v>600</v>
          </cell>
          <cell r="G133" t="str">
            <v>EA.</v>
          </cell>
        </row>
        <row r="134">
          <cell r="D134" t="str">
            <v>SPACE</v>
          </cell>
        </row>
        <row r="135">
          <cell r="C135">
            <v>8</v>
          </cell>
          <cell r="D135" t="str">
            <v>BUSDUCT</v>
          </cell>
        </row>
        <row r="136">
          <cell r="D136" t="str">
            <v>FEEDER BUSDUCT</v>
          </cell>
        </row>
        <row r="137">
          <cell r="C137">
            <v>801</v>
          </cell>
          <cell r="D137" t="str">
            <v>-  AL. FEEDER BUSDUCT 800 A.</v>
          </cell>
          <cell r="E137">
            <v>10000</v>
          </cell>
          <cell r="F137">
            <v>500</v>
          </cell>
          <cell r="G137" t="str">
            <v>M.</v>
          </cell>
        </row>
        <row r="138">
          <cell r="C138">
            <v>802</v>
          </cell>
          <cell r="D138" t="str">
            <v>-  AL. FEEDER BUSDUCT 1,000 A.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803</v>
          </cell>
          <cell r="D139" t="str">
            <v>-  AL. FEEDER BUSDUCT 1,200 A.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804</v>
          </cell>
          <cell r="D140" t="str">
            <v>-  AL. FEEDER BUSDUCT 1,350 A.</v>
          </cell>
          <cell r="E140">
            <v>14000</v>
          </cell>
          <cell r="F140">
            <v>700</v>
          </cell>
          <cell r="G140" t="str">
            <v>M.</v>
          </cell>
        </row>
        <row r="141">
          <cell r="C141">
            <v>805</v>
          </cell>
          <cell r="D141" t="str">
            <v>-  AL. FEEDER BUSDUCT 1,600 A.</v>
          </cell>
          <cell r="E141">
            <v>15000</v>
          </cell>
          <cell r="F141">
            <v>800</v>
          </cell>
          <cell r="G141" t="str">
            <v>M.</v>
          </cell>
        </row>
        <row r="142">
          <cell r="C142">
            <v>806</v>
          </cell>
          <cell r="D142" t="str">
            <v>-  AL. FEEDER BUSDUCT 2,000 A.</v>
          </cell>
          <cell r="E142">
            <v>207000</v>
          </cell>
          <cell r="F142">
            <v>800</v>
          </cell>
          <cell r="G142" t="str">
            <v>M.</v>
          </cell>
        </row>
        <row r="143">
          <cell r="C143">
            <v>807</v>
          </cell>
          <cell r="D143" t="str">
            <v>-  AL. FEEDER BUSDUCT 2,500 A.</v>
          </cell>
          <cell r="E143">
            <v>23000</v>
          </cell>
          <cell r="F143">
            <v>1000</v>
          </cell>
          <cell r="G143" t="str">
            <v>M.</v>
          </cell>
        </row>
        <row r="144">
          <cell r="C144">
            <v>808</v>
          </cell>
          <cell r="D144" t="str">
            <v>-  AL. FEEDER BUSDUCT 3,000 A.</v>
          </cell>
          <cell r="E144">
            <v>27000</v>
          </cell>
          <cell r="F144">
            <v>1000</v>
          </cell>
          <cell r="G144" t="str">
            <v>M.</v>
          </cell>
        </row>
        <row r="145">
          <cell r="C145">
            <v>809</v>
          </cell>
          <cell r="D145" t="str">
            <v>-  AL. FEEDER BUSDUCT 4,000 A.</v>
          </cell>
          <cell r="E145">
            <v>34000</v>
          </cell>
          <cell r="F145">
            <v>1000</v>
          </cell>
          <cell r="G145" t="str">
            <v>M.</v>
          </cell>
        </row>
        <row r="146">
          <cell r="C146">
            <v>810</v>
          </cell>
          <cell r="D146" t="str">
            <v>-  CU. FEEDER BUSDUCT 800 A.</v>
          </cell>
          <cell r="E146">
            <v>14000</v>
          </cell>
          <cell r="F146">
            <v>500</v>
          </cell>
          <cell r="G146" t="str">
            <v>M.</v>
          </cell>
        </row>
        <row r="147">
          <cell r="C147">
            <v>811</v>
          </cell>
          <cell r="D147" t="str">
            <v>-  CU. FEEDER BUSDUCT 1,000 A.</v>
          </cell>
          <cell r="E147">
            <v>15000</v>
          </cell>
          <cell r="F147">
            <v>500</v>
          </cell>
          <cell r="G147" t="str">
            <v>M.</v>
          </cell>
        </row>
        <row r="148">
          <cell r="C148">
            <v>812</v>
          </cell>
          <cell r="D148" t="str">
            <v>-  CU. FEEDER BUSDUCT 1,200 A.</v>
          </cell>
          <cell r="E148">
            <v>18000</v>
          </cell>
          <cell r="F148">
            <v>700</v>
          </cell>
          <cell r="G148" t="str">
            <v>M.</v>
          </cell>
        </row>
        <row r="149">
          <cell r="C149">
            <v>813</v>
          </cell>
          <cell r="D149" t="str">
            <v>-  CU. FEEDER BUSDUCT 1,350 A.</v>
          </cell>
          <cell r="E149">
            <v>19000</v>
          </cell>
          <cell r="F149">
            <v>700</v>
          </cell>
          <cell r="G149" t="str">
            <v>M.</v>
          </cell>
        </row>
        <row r="150">
          <cell r="C150">
            <v>814</v>
          </cell>
          <cell r="D150" t="str">
            <v>-  CU. FEEDER BUSDUCT 1,600 A.</v>
          </cell>
          <cell r="E150">
            <v>21000</v>
          </cell>
          <cell r="F150">
            <v>800</v>
          </cell>
          <cell r="G150" t="str">
            <v>M.</v>
          </cell>
        </row>
        <row r="151">
          <cell r="C151">
            <v>815</v>
          </cell>
          <cell r="D151" t="str">
            <v>-  CU. FEEDER BUSDUCT 2,000 A.</v>
          </cell>
          <cell r="E151">
            <v>24000</v>
          </cell>
          <cell r="F151">
            <v>800</v>
          </cell>
          <cell r="G151" t="str">
            <v>M.</v>
          </cell>
        </row>
        <row r="152">
          <cell r="C152">
            <v>816</v>
          </cell>
          <cell r="D152" t="str">
            <v>-  CU. FEEDER BUSDUCT 2,500 A.</v>
          </cell>
          <cell r="E152">
            <v>34000</v>
          </cell>
          <cell r="F152">
            <v>1000</v>
          </cell>
          <cell r="G152" t="str">
            <v>M.</v>
          </cell>
        </row>
        <row r="153">
          <cell r="C153">
            <v>817</v>
          </cell>
          <cell r="D153" t="str">
            <v>-  CU. FEEDER BUSDUCT 3,000 A.</v>
          </cell>
          <cell r="E153">
            <v>40000</v>
          </cell>
          <cell r="F153">
            <v>1000</v>
          </cell>
          <cell r="G153" t="str">
            <v>M.</v>
          </cell>
        </row>
        <row r="154">
          <cell r="C154">
            <v>818</v>
          </cell>
          <cell r="D154" t="str">
            <v>-  CU. FEEDER BUSDUCT 4,000 A.</v>
          </cell>
          <cell r="E154">
            <v>50000</v>
          </cell>
          <cell r="F154">
            <v>1000</v>
          </cell>
          <cell r="G154" t="str">
            <v>M.</v>
          </cell>
        </row>
        <row r="155">
          <cell r="C155">
            <v>819</v>
          </cell>
          <cell r="D155" t="str">
            <v>-  CU. FEEDER BUSDUCT 5,000 A.</v>
          </cell>
          <cell r="E155">
            <v>60000</v>
          </cell>
          <cell r="F155">
            <v>1000</v>
          </cell>
          <cell r="G155" t="str">
            <v>M.</v>
          </cell>
        </row>
        <row r="156">
          <cell r="D156" t="str">
            <v>SPACE</v>
          </cell>
          <cell r="E156">
            <v>0</v>
          </cell>
        </row>
        <row r="157">
          <cell r="D157" t="str">
            <v>PLUG-IN BUSDUCT</v>
          </cell>
          <cell r="E157">
            <v>0</v>
          </cell>
        </row>
        <row r="158">
          <cell r="C158">
            <v>821</v>
          </cell>
          <cell r="D158" t="str">
            <v>-  AL. PLUG-IN BUSDUCT 225 A.</v>
          </cell>
          <cell r="E158">
            <v>8000</v>
          </cell>
          <cell r="F158">
            <v>500</v>
          </cell>
          <cell r="G158" t="str">
            <v>M.</v>
          </cell>
        </row>
        <row r="159">
          <cell r="C159">
            <v>822</v>
          </cell>
          <cell r="D159" t="str">
            <v>-  AL. PLUG-IN BUSDUCT 400 A.</v>
          </cell>
          <cell r="E159">
            <v>8800</v>
          </cell>
          <cell r="F159">
            <v>500</v>
          </cell>
          <cell r="G159" t="str">
            <v>M.</v>
          </cell>
        </row>
        <row r="160">
          <cell r="C160">
            <v>823</v>
          </cell>
          <cell r="D160" t="str">
            <v>-  AL. PLUG-IN BUSDUCT 600 A.</v>
          </cell>
          <cell r="E160">
            <v>10000</v>
          </cell>
          <cell r="F160">
            <v>500</v>
          </cell>
          <cell r="G160" t="str">
            <v>M.</v>
          </cell>
        </row>
        <row r="161">
          <cell r="C161">
            <v>824</v>
          </cell>
          <cell r="D161" t="str">
            <v>-  AL. PLUG-IN BUSDUCT 800 A.</v>
          </cell>
          <cell r="E161">
            <v>14000</v>
          </cell>
          <cell r="F161">
            <v>500</v>
          </cell>
          <cell r="G161" t="str">
            <v>M.</v>
          </cell>
        </row>
        <row r="162">
          <cell r="C162">
            <v>825</v>
          </cell>
          <cell r="D162" t="str">
            <v>-  AL. PLUG-IN BUSDUCT 1,000 A.</v>
          </cell>
          <cell r="E162">
            <v>14800</v>
          </cell>
          <cell r="F162">
            <v>500</v>
          </cell>
          <cell r="G162" t="str">
            <v>M.</v>
          </cell>
        </row>
        <row r="163">
          <cell r="C163">
            <v>826</v>
          </cell>
          <cell r="D163" t="str">
            <v>-  AL. PLUG-IN BUSDUCT 1,200 A.</v>
          </cell>
          <cell r="E163">
            <v>15500</v>
          </cell>
          <cell r="F163">
            <v>700</v>
          </cell>
          <cell r="G163" t="str">
            <v>M.</v>
          </cell>
        </row>
        <row r="164">
          <cell r="C164">
            <v>827</v>
          </cell>
          <cell r="D164" t="str">
            <v>-  AL. PLUG-IN BUSDUCT 1,350 A.</v>
          </cell>
          <cell r="E164">
            <v>17000</v>
          </cell>
          <cell r="F164">
            <v>700</v>
          </cell>
          <cell r="G164" t="str">
            <v>M.</v>
          </cell>
        </row>
        <row r="165">
          <cell r="C165">
            <v>828</v>
          </cell>
          <cell r="D165" t="str">
            <v>-  AL. PLUG-IN BUSDUCT 1,600 A.</v>
          </cell>
          <cell r="E165">
            <v>18000</v>
          </cell>
          <cell r="F165">
            <v>800</v>
          </cell>
          <cell r="G165" t="str">
            <v>M.</v>
          </cell>
        </row>
        <row r="166">
          <cell r="C166">
            <v>829</v>
          </cell>
          <cell r="D166" t="str">
            <v>-  AL. PLUG-IN BUSDUCT 2,000 A.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-  AL. PLUG-IN BUSDUCT 2,500 A.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831</v>
          </cell>
          <cell r="D168" t="str">
            <v>-  AL. PLUG-IN BUSDUCT 3,000 A.</v>
          </cell>
          <cell r="E168">
            <v>37000</v>
          </cell>
          <cell r="F168">
            <v>1000</v>
          </cell>
          <cell r="G168" t="str">
            <v>M.</v>
          </cell>
        </row>
        <row r="169">
          <cell r="C169">
            <v>832</v>
          </cell>
          <cell r="D169" t="str">
            <v>-  AL. PLUG-IN BUSDUCT 4,000 A.</v>
          </cell>
          <cell r="E169">
            <v>44000</v>
          </cell>
          <cell r="F169">
            <v>1000</v>
          </cell>
          <cell r="G169" t="str">
            <v>M.</v>
          </cell>
        </row>
        <row r="170">
          <cell r="C170">
            <v>833</v>
          </cell>
          <cell r="D170" t="str">
            <v>-  CU. PLUG-IN BUSDUCT 225 A.</v>
          </cell>
          <cell r="E170">
            <v>10000</v>
          </cell>
          <cell r="F170">
            <v>500</v>
          </cell>
          <cell r="G170" t="str">
            <v>M.</v>
          </cell>
        </row>
        <row r="171">
          <cell r="C171">
            <v>834</v>
          </cell>
          <cell r="D171" t="str">
            <v>-  CU PLUG-IN BUSDUCT 400 A.</v>
          </cell>
          <cell r="E171">
            <v>11000</v>
          </cell>
          <cell r="F171">
            <v>500</v>
          </cell>
          <cell r="G171" t="str">
            <v>M.</v>
          </cell>
        </row>
        <row r="172">
          <cell r="C172">
            <v>835</v>
          </cell>
          <cell r="D172" t="str">
            <v>-  CU. PLUG-IN BUSDUCT 600 A.</v>
          </cell>
          <cell r="E172">
            <v>12000</v>
          </cell>
          <cell r="F172">
            <v>500</v>
          </cell>
          <cell r="G172" t="str">
            <v>M.</v>
          </cell>
        </row>
        <row r="173">
          <cell r="C173">
            <v>836</v>
          </cell>
          <cell r="D173" t="str">
            <v>-  CU. PLUG-IN BUSDUCT 800 A.</v>
          </cell>
          <cell r="E173">
            <v>18000</v>
          </cell>
          <cell r="F173">
            <v>500</v>
          </cell>
          <cell r="G173" t="str">
            <v>M.</v>
          </cell>
        </row>
        <row r="174">
          <cell r="C174">
            <v>837</v>
          </cell>
          <cell r="D174" t="str">
            <v>-  CU. PLUG-IN BUSDUCT 1,000 A.</v>
          </cell>
          <cell r="E174">
            <v>19300</v>
          </cell>
          <cell r="F174">
            <v>500</v>
          </cell>
          <cell r="G174" t="str">
            <v>M.</v>
          </cell>
        </row>
        <row r="175">
          <cell r="C175">
            <v>838</v>
          </cell>
          <cell r="D175" t="str">
            <v>-  CU. PLUG-IN BUSDUCT 1,200 A.</v>
          </cell>
          <cell r="E175">
            <v>22000</v>
          </cell>
          <cell r="F175">
            <v>700</v>
          </cell>
          <cell r="G175" t="str">
            <v>M.</v>
          </cell>
        </row>
        <row r="176">
          <cell r="C176">
            <v>839</v>
          </cell>
          <cell r="D176" t="str">
            <v>-  CU. PLUG-IN BUSDUCT 1,350 A.</v>
          </cell>
          <cell r="E176">
            <v>23000</v>
          </cell>
          <cell r="F176">
            <v>700</v>
          </cell>
          <cell r="G176" t="str">
            <v>M.</v>
          </cell>
        </row>
        <row r="177">
          <cell r="C177">
            <v>840</v>
          </cell>
          <cell r="D177" t="str">
            <v>-  CU. PLUG-IN BUSDUCT 1,600 A.</v>
          </cell>
          <cell r="E177">
            <v>25000</v>
          </cell>
          <cell r="F177">
            <v>800</v>
          </cell>
          <cell r="G177" t="str">
            <v>M.</v>
          </cell>
        </row>
        <row r="178">
          <cell r="C178">
            <v>841</v>
          </cell>
          <cell r="D178" t="str">
            <v>-  CU. PLUG-IN BUSDUCT 2,000 A.</v>
          </cell>
          <cell r="E178">
            <v>28000</v>
          </cell>
          <cell r="F178">
            <v>800</v>
          </cell>
          <cell r="G178" t="str">
            <v>M.</v>
          </cell>
        </row>
        <row r="179">
          <cell r="C179">
            <v>842</v>
          </cell>
          <cell r="D179" t="str">
            <v>-  CU. PLUG-IN BUSDUCT 2,500 A.</v>
          </cell>
          <cell r="E179">
            <v>44000</v>
          </cell>
          <cell r="F179">
            <v>1000</v>
          </cell>
          <cell r="G179" t="str">
            <v>M.</v>
          </cell>
        </row>
        <row r="180">
          <cell r="C180">
            <v>843</v>
          </cell>
          <cell r="D180" t="str">
            <v>-  CU. PLUG-IN BUSDUCT 3,000 A.</v>
          </cell>
          <cell r="E180">
            <v>50000</v>
          </cell>
          <cell r="F180">
            <v>1000</v>
          </cell>
          <cell r="G180" t="str">
            <v>M.</v>
          </cell>
        </row>
        <row r="181">
          <cell r="C181">
            <v>844</v>
          </cell>
          <cell r="D181" t="str">
            <v>-  CU. PLUG-IN BUSDUCT 4,000 A.</v>
          </cell>
          <cell r="E181">
            <v>67000</v>
          </cell>
          <cell r="F181">
            <v>1000</v>
          </cell>
          <cell r="G181" t="str">
            <v>M.</v>
          </cell>
        </row>
        <row r="182">
          <cell r="C182">
            <v>845</v>
          </cell>
          <cell r="D182" t="str">
            <v>-  CU. PLUG-IN BUSDUCT 5,000 A.</v>
          </cell>
          <cell r="E182">
            <v>74000</v>
          </cell>
          <cell r="F182">
            <v>1000</v>
          </cell>
          <cell r="G182" t="str">
            <v>M.</v>
          </cell>
        </row>
        <row r="183">
          <cell r="D183" t="str">
            <v>SPACE</v>
          </cell>
        </row>
        <row r="184">
          <cell r="D184" t="str">
            <v>RISER BUSDUCT</v>
          </cell>
        </row>
        <row r="185">
          <cell r="C185">
            <v>851</v>
          </cell>
          <cell r="D185" t="str">
            <v>-  AL. RISER BUSDUCT 800 A.</v>
          </cell>
          <cell r="E185">
            <v>13000</v>
          </cell>
          <cell r="F185">
            <v>500</v>
          </cell>
          <cell r="G185" t="str">
            <v>M.</v>
          </cell>
        </row>
        <row r="186">
          <cell r="C186">
            <v>852</v>
          </cell>
          <cell r="D186" t="str">
            <v>-  AL. RISER BUSDUCT 1,000 A.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-  AL. RISER BUSDUCT 1,200 A.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854</v>
          </cell>
          <cell r="D188" t="str">
            <v>-  AL. RISER BUSDUCT 1,350 A.</v>
          </cell>
          <cell r="E188">
            <v>15000</v>
          </cell>
          <cell r="F188">
            <v>700</v>
          </cell>
          <cell r="G188" t="str">
            <v>M.</v>
          </cell>
        </row>
        <row r="189">
          <cell r="C189">
            <v>855</v>
          </cell>
          <cell r="D189" t="str">
            <v>-  AL. RISER BUSDUCT 1,600 A.</v>
          </cell>
          <cell r="E189">
            <v>16000</v>
          </cell>
          <cell r="F189">
            <v>800</v>
          </cell>
          <cell r="G189" t="str">
            <v>M.</v>
          </cell>
        </row>
        <row r="190">
          <cell r="C190">
            <v>856</v>
          </cell>
          <cell r="D190" t="str">
            <v>-  AL. RISER BUSDUCT 2,000 A.</v>
          </cell>
          <cell r="E190">
            <v>25000</v>
          </cell>
          <cell r="F190">
            <v>800</v>
          </cell>
          <cell r="G190" t="str">
            <v>M.</v>
          </cell>
        </row>
        <row r="191">
          <cell r="C191">
            <v>857</v>
          </cell>
          <cell r="D191" t="str">
            <v>-  AL. RISER BUSDUCT 2,500 A.</v>
          </cell>
          <cell r="E191">
            <v>26600</v>
          </cell>
          <cell r="F191">
            <v>1000</v>
          </cell>
          <cell r="G191" t="str">
            <v>M.</v>
          </cell>
        </row>
        <row r="192">
          <cell r="C192">
            <v>858</v>
          </cell>
          <cell r="D192" t="str">
            <v>-  AL. RISER BUSDUCT 3,000 A.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-  AL. RISER BUSDUCT 4,000 A.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860</v>
          </cell>
          <cell r="D194" t="str">
            <v>-  CU. RISER BUSDUCT 800 A.</v>
          </cell>
          <cell r="E194">
            <v>16000</v>
          </cell>
          <cell r="F194">
            <v>500</v>
          </cell>
          <cell r="G194" t="str">
            <v>M.</v>
          </cell>
        </row>
        <row r="195">
          <cell r="C195">
            <v>861</v>
          </cell>
          <cell r="D195" t="str">
            <v>-  CU. RISER BUSDUCT 1,000 A.</v>
          </cell>
          <cell r="E195">
            <v>17300</v>
          </cell>
          <cell r="F195">
            <v>500</v>
          </cell>
          <cell r="G195" t="str">
            <v>M.</v>
          </cell>
        </row>
        <row r="196">
          <cell r="C196">
            <v>862</v>
          </cell>
          <cell r="D196" t="str">
            <v>-  CU. RISER BUSDUCT 1,200 A.</v>
          </cell>
          <cell r="E196">
            <v>19300</v>
          </cell>
          <cell r="F196">
            <v>700</v>
          </cell>
          <cell r="G196" t="str">
            <v>M.</v>
          </cell>
        </row>
        <row r="197">
          <cell r="C197">
            <v>863</v>
          </cell>
          <cell r="D197" t="str">
            <v>-  CU. RISER BUSDUCT 1,350 A.</v>
          </cell>
          <cell r="E197">
            <v>21000</v>
          </cell>
          <cell r="F197">
            <v>700</v>
          </cell>
          <cell r="G197" t="str">
            <v>M.</v>
          </cell>
        </row>
        <row r="198">
          <cell r="C198">
            <v>864</v>
          </cell>
          <cell r="D198" t="str">
            <v>-  CU. RISER BUSDUCT 1,600 A.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-  CU. RISER BUSDUCT 2,000 A.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866</v>
          </cell>
          <cell r="D200" t="str">
            <v>-  CU. RISER BUSDUCT 2,500 A.</v>
          </cell>
          <cell r="E200">
            <v>40000</v>
          </cell>
          <cell r="F200">
            <v>1000</v>
          </cell>
          <cell r="G200" t="str">
            <v>M.</v>
          </cell>
        </row>
        <row r="201">
          <cell r="C201">
            <v>867</v>
          </cell>
          <cell r="D201" t="str">
            <v>-  CU. RISER BUSDUCT 3,000 A.</v>
          </cell>
          <cell r="E201">
            <v>46600</v>
          </cell>
          <cell r="F201">
            <v>1000</v>
          </cell>
          <cell r="G201" t="str">
            <v>M.</v>
          </cell>
        </row>
        <row r="202">
          <cell r="C202">
            <v>868</v>
          </cell>
          <cell r="D202" t="str">
            <v>-  CU. RISER BUSDUCT 4,000 A.</v>
          </cell>
          <cell r="E202">
            <v>60000</v>
          </cell>
          <cell r="F202">
            <v>1000</v>
          </cell>
          <cell r="G202" t="str">
            <v>M.</v>
          </cell>
        </row>
        <row r="203">
          <cell r="C203">
            <v>869</v>
          </cell>
          <cell r="D203" t="str">
            <v>-  CU. RISER BUSDUCT 5,000 A.</v>
          </cell>
          <cell r="E203">
            <v>67000</v>
          </cell>
          <cell r="F203">
            <v>1000</v>
          </cell>
          <cell r="G203" t="str">
            <v>M.</v>
          </cell>
        </row>
        <row r="204">
          <cell r="D204" t="str">
            <v>SPACE</v>
          </cell>
        </row>
        <row r="205">
          <cell r="D205" t="str">
            <v>OUTDOOR BUSDUCT</v>
          </cell>
        </row>
        <row r="206">
          <cell r="C206">
            <v>871</v>
          </cell>
          <cell r="D206" t="str">
            <v>-  AL. BUSDUCT (OUTDOOR) 800 A.</v>
          </cell>
          <cell r="E206">
            <v>18000</v>
          </cell>
          <cell r="F206">
            <v>500</v>
          </cell>
          <cell r="G206" t="str">
            <v>M.</v>
          </cell>
        </row>
        <row r="207">
          <cell r="C207">
            <v>872</v>
          </cell>
          <cell r="D207" t="str">
            <v>-  AL. BUSDUCT (OUTDOOR) 1,000 A.</v>
          </cell>
          <cell r="E207">
            <v>20000</v>
          </cell>
          <cell r="F207">
            <v>500</v>
          </cell>
          <cell r="G207" t="str">
            <v>M.</v>
          </cell>
        </row>
        <row r="208">
          <cell r="C208">
            <v>873</v>
          </cell>
          <cell r="D208" t="str">
            <v>-  AL. BUSDUCT (OUTDOOR) 1,200 A.</v>
          </cell>
          <cell r="E208">
            <v>21000</v>
          </cell>
          <cell r="F208">
            <v>700</v>
          </cell>
          <cell r="G208" t="str">
            <v>M.</v>
          </cell>
        </row>
        <row r="209">
          <cell r="C209">
            <v>874</v>
          </cell>
          <cell r="D209" t="str">
            <v>-  AL. BUSDUCT (OUTDOOR) 1,350 A.</v>
          </cell>
          <cell r="E209">
            <v>22000</v>
          </cell>
          <cell r="F209">
            <v>700</v>
          </cell>
          <cell r="G209" t="str">
            <v>M.</v>
          </cell>
        </row>
        <row r="210">
          <cell r="C210">
            <v>875</v>
          </cell>
          <cell r="D210" t="str">
            <v>-  AL. BUSDUCT (OUTDOOR) 1,600 A.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876</v>
          </cell>
          <cell r="D211" t="str">
            <v>-  AL. BUSDUCT (OUTDOOR) 2,000 A.</v>
          </cell>
          <cell r="E211">
            <v>30000</v>
          </cell>
          <cell r="F211">
            <v>800</v>
          </cell>
          <cell r="G211" t="str">
            <v>M.</v>
          </cell>
        </row>
        <row r="212">
          <cell r="C212">
            <v>877</v>
          </cell>
          <cell r="D212" t="str">
            <v>-  AL. BUSDUCT (OUTDOOR) 2,500 A.</v>
          </cell>
          <cell r="E212">
            <v>33000</v>
          </cell>
          <cell r="F212">
            <v>1000</v>
          </cell>
          <cell r="G212" t="str">
            <v>M.</v>
          </cell>
        </row>
        <row r="213">
          <cell r="C213">
            <v>878</v>
          </cell>
          <cell r="D213" t="str">
            <v>-  AL. BUSDUCT (OUTDOOR) 3,000 A.</v>
          </cell>
          <cell r="E213">
            <v>40000</v>
          </cell>
          <cell r="F213">
            <v>1000</v>
          </cell>
          <cell r="G213" t="str">
            <v>M.</v>
          </cell>
        </row>
        <row r="214">
          <cell r="C214">
            <v>879</v>
          </cell>
          <cell r="D214" t="str">
            <v>-  AL. BUSDUCT (OUTDOOR) 4,000 A.</v>
          </cell>
          <cell r="E214">
            <v>53000</v>
          </cell>
          <cell r="F214">
            <v>1000</v>
          </cell>
          <cell r="G214" t="str">
            <v>M.</v>
          </cell>
        </row>
        <row r="215">
          <cell r="C215">
            <v>880</v>
          </cell>
          <cell r="D215" t="str">
            <v>-  CU BUSDUCT (OUTDOOR) 800 A.</v>
          </cell>
          <cell r="E215">
            <v>22000</v>
          </cell>
          <cell r="F215">
            <v>500</v>
          </cell>
          <cell r="G215" t="str">
            <v>M.</v>
          </cell>
        </row>
        <row r="216">
          <cell r="C216">
            <v>881</v>
          </cell>
          <cell r="D216" t="str">
            <v>-  CU. BUSDUCT (OUTDOOR) 1,000 A.</v>
          </cell>
          <cell r="E216">
            <v>24000</v>
          </cell>
          <cell r="F216">
            <v>500</v>
          </cell>
          <cell r="G216" t="str">
            <v>M.</v>
          </cell>
        </row>
        <row r="217">
          <cell r="C217">
            <v>882</v>
          </cell>
          <cell r="D217" t="str">
            <v>-  CU. BUSDUCT (OUTDOOR) 1,200 A.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-  CU. BUSDUCT (OUTDOOR) 1,350 A.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884</v>
          </cell>
          <cell r="D219" t="str">
            <v>-  CU. BUSDUCT (OUTDOOR) 1,600 A.</v>
          </cell>
          <cell r="E219">
            <v>32000</v>
          </cell>
          <cell r="F219">
            <v>800</v>
          </cell>
          <cell r="G219" t="str">
            <v>M.</v>
          </cell>
        </row>
        <row r="220">
          <cell r="C220">
            <v>885</v>
          </cell>
          <cell r="D220" t="str">
            <v>-  CU. BUSDUCT (OUTDOOR) 2,000 A.</v>
          </cell>
          <cell r="E220">
            <v>33000</v>
          </cell>
          <cell r="F220">
            <v>800</v>
          </cell>
          <cell r="G220" t="str">
            <v>M.</v>
          </cell>
        </row>
        <row r="221">
          <cell r="C221">
            <v>886</v>
          </cell>
          <cell r="D221" t="str">
            <v>-  CU. BUSDUCT (OUTDOOR) 2,500 A.</v>
          </cell>
          <cell r="E221">
            <v>50000</v>
          </cell>
          <cell r="F221">
            <v>1000</v>
          </cell>
          <cell r="G221" t="str">
            <v>M.</v>
          </cell>
        </row>
        <row r="222">
          <cell r="C222">
            <v>887</v>
          </cell>
          <cell r="D222" t="str">
            <v>-  CU. BUSDUCT (OUTDOOR) 3,000 A.</v>
          </cell>
          <cell r="E222">
            <v>58000</v>
          </cell>
          <cell r="F222">
            <v>1000</v>
          </cell>
          <cell r="G222" t="str">
            <v>M.</v>
          </cell>
        </row>
        <row r="223">
          <cell r="C223">
            <v>888</v>
          </cell>
          <cell r="D223" t="str">
            <v>-  CU. BUSDUCT (OUTDOOR) 4,000 A.</v>
          </cell>
          <cell r="E223">
            <v>67000</v>
          </cell>
          <cell r="F223">
            <v>1000</v>
          </cell>
          <cell r="G223" t="str">
            <v>M.</v>
          </cell>
        </row>
        <row r="224">
          <cell r="C224">
            <v>889</v>
          </cell>
          <cell r="D224" t="str">
            <v>-  CU. BUSDUCT (OUTDOOR) 5,000 A.</v>
          </cell>
          <cell r="E224">
            <v>80000</v>
          </cell>
          <cell r="F224">
            <v>1000</v>
          </cell>
          <cell r="G224" t="str">
            <v>M.</v>
          </cell>
        </row>
        <row r="225">
          <cell r="D225" t="str">
            <v>SPACE</v>
          </cell>
        </row>
      </sheetData>
      <sheetData sheetId="3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LIGHTING FIXTURE ,SWITCH, RECEPTACLE,</v>
          </cell>
        </row>
        <row r="6">
          <cell r="D6" t="str">
            <v>DIMMER AND ACCESSORIES</v>
          </cell>
        </row>
        <row r="7">
          <cell r="C7">
            <v>1</v>
          </cell>
          <cell r="D7" t="str">
            <v>SWITCH AND RECEPTACLE</v>
          </cell>
        </row>
        <row r="8">
          <cell r="C8">
            <v>101</v>
          </cell>
          <cell r="D8" t="str">
            <v>-  1-WAY SWITCH, PLASTIC  PLATE</v>
          </cell>
          <cell r="E8">
            <v>75</v>
          </cell>
          <cell r="F8">
            <v>50</v>
          </cell>
          <cell r="G8" t="str">
            <v>SET</v>
          </cell>
        </row>
        <row r="9">
          <cell r="C9">
            <v>102</v>
          </cell>
          <cell r="D9" t="str">
            <v>-  1-WAY SWITCH, ALUMINIUM  PLATE</v>
          </cell>
          <cell r="E9">
            <v>105</v>
          </cell>
          <cell r="F9">
            <v>50</v>
          </cell>
          <cell r="G9" t="str">
            <v>SET</v>
          </cell>
        </row>
        <row r="10">
          <cell r="C10">
            <v>103</v>
          </cell>
          <cell r="D10" t="str">
            <v>-  1-WAY SWITCH, STAINLES  PLATE</v>
          </cell>
          <cell r="E10">
            <v>120</v>
          </cell>
          <cell r="F10">
            <v>50</v>
          </cell>
          <cell r="G10" t="str">
            <v>SET</v>
          </cell>
        </row>
        <row r="11">
          <cell r="C11">
            <v>104</v>
          </cell>
          <cell r="D11" t="str">
            <v>-  1-WAY SWITCH, PLASTIC PLATE, LIVING STYLE</v>
          </cell>
          <cell r="E11">
            <v>360</v>
          </cell>
          <cell r="F11">
            <v>50</v>
          </cell>
          <cell r="G11" t="str">
            <v>SET</v>
          </cell>
        </row>
        <row r="12">
          <cell r="C12">
            <v>105</v>
          </cell>
          <cell r="D12" t="str">
            <v>-  1-WAY SWITCH, CHROMIUM PLATE, LIVING STYLE</v>
          </cell>
          <cell r="E12">
            <v>620</v>
          </cell>
          <cell r="F12">
            <v>50</v>
          </cell>
          <cell r="G12" t="str">
            <v>SET</v>
          </cell>
        </row>
        <row r="13">
          <cell r="C13">
            <v>106</v>
          </cell>
          <cell r="D13" t="str">
            <v>-  2-WAY SWITCH, PLASTIC PLATE</v>
          </cell>
          <cell r="E13">
            <v>90</v>
          </cell>
          <cell r="F13">
            <v>70</v>
          </cell>
          <cell r="G13" t="str">
            <v>SET</v>
          </cell>
        </row>
        <row r="14">
          <cell r="C14">
            <v>107</v>
          </cell>
          <cell r="D14" t="str">
            <v>-  2-WAY SWITCH, ALUMINIUM PLATE</v>
          </cell>
          <cell r="E14">
            <v>120</v>
          </cell>
          <cell r="F14">
            <v>70</v>
          </cell>
          <cell r="G14" t="str">
            <v>SET</v>
          </cell>
        </row>
        <row r="15">
          <cell r="C15">
            <v>108</v>
          </cell>
          <cell r="D15" t="str">
            <v>-  2-WAY SWITCH, STAINLESS PLATE</v>
          </cell>
          <cell r="E15">
            <v>135</v>
          </cell>
          <cell r="F15">
            <v>70</v>
          </cell>
          <cell r="G15" t="str">
            <v>SET</v>
          </cell>
        </row>
        <row r="16">
          <cell r="C16">
            <v>109</v>
          </cell>
          <cell r="D16" t="str">
            <v>-  2-WAY SWITCH, PLASTIC PLATE, LIVING STYLE</v>
          </cell>
          <cell r="E16">
            <v>380</v>
          </cell>
          <cell r="F16">
            <v>70</v>
          </cell>
          <cell r="G16" t="str">
            <v>SET</v>
          </cell>
        </row>
        <row r="17">
          <cell r="C17">
            <v>110</v>
          </cell>
          <cell r="D17" t="str">
            <v>-  2-WAY SWITCH, CHROMIUM PLATE, LIVING STYLE</v>
          </cell>
          <cell r="E17">
            <v>460</v>
          </cell>
          <cell r="F17">
            <v>70</v>
          </cell>
          <cell r="G17" t="str">
            <v>SET</v>
          </cell>
        </row>
        <row r="18">
          <cell r="C18">
            <v>111</v>
          </cell>
          <cell r="D18" t="str">
            <v>-  4-WAY SWITCH, PLASTIC PLATE</v>
          </cell>
          <cell r="E18">
            <v>255</v>
          </cell>
          <cell r="F18">
            <v>80</v>
          </cell>
          <cell r="G18" t="str">
            <v>SET</v>
          </cell>
        </row>
        <row r="19">
          <cell r="C19">
            <v>112</v>
          </cell>
          <cell r="D19" t="str">
            <v>-  4-WAY SWITCH, ALUMINIUM PLATE</v>
          </cell>
          <cell r="E19">
            <v>285</v>
          </cell>
          <cell r="F19">
            <v>80</v>
          </cell>
          <cell r="G19" t="str">
            <v>SET</v>
          </cell>
        </row>
        <row r="20">
          <cell r="C20">
            <v>113</v>
          </cell>
          <cell r="D20" t="str">
            <v>-  4-WAY SWITCH, STAINLESS PLATE</v>
          </cell>
          <cell r="E20">
            <v>300</v>
          </cell>
          <cell r="F20">
            <v>80</v>
          </cell>
          <cell r="G20" t="str">
            <v>SET</v>
          </cell>
        </row>
        <row r="21">
          <cell r="C21">
            <v>114</v>
          </cell>
          <cell r="D21" t="str">
            <v>-  4-WAY SWITCH, PLASTIC PLATE, LIVING STYLE</v>
          </cell>
          <cell r="E21">
            <v>475</v>
          </cell>
          <cell r="F21">
            <v>80</v>
          </cell>
          <cell r="G21" t="str">
            <v>SET</v>
          </cell>
        </row>
        <row r="22">
          <cell r="C22">
            <v>115</v>
          </cell>
          <cell r="D22" t="str">
            <v>-  4-WAY SWITCH, CHROMIUM PLATE, LIVING STYLE</v>
          </cell>
          <cell r="E22">
            <v>735</v>
          </cell>
          <cell r="F22">
            <v>80</v>
          </cell>
          <cell r="G22" t="str">
            <v>SET</v>
          </cell>
        </row>
        <row r="23">
          <cell r="C23">
            <v>116</v>
          </cell>
          <cell r="D23" t="str">
            <v>-  PILOT LAMP 1-W. SWITCH. PLASTIC PLATE</v>
          </cell>
          <cell r="E23">
            <v>185</v>
          </cell>
          <cell r="F23">
            <v>50</v>
          </cell>
          <cell r="G23" t="str">
            <v>SET</v>
          </cell>
        </row>
        <row r="24">
          <cell r="C24">
            <v>117</v>
          </cell>
          <cell r="D24" t="str">
            <v>-  PILOT LAMP 1-W. SWITCH. ALUMINIUM PLATE</v>
          </cell>
          <cell r="E24">
            <v>215</v>
          </cell>
          <cell r="F24">
            <v>50</v>
          </cell>
          <cell r="G24" t="str">
            <v>SET</v>
          </cell>
        </row>
        <row r="25">
          <cell r="C25">
            <v>118</v>
          </cell>
          <cell r="D25" t="str">
            <v>-  PILOT LAMP 1-W. SWITCH. STAINLESS PLATE</v>
          </cell>
          <cell r="E25">
            <v>230</v>
          </cell>
          <cell r="F25">
            <v>50</v>
          </cell>
          <cell r="G25" t="str">
            <v>SET</v>
          </cell>
        </row>
        <row r="26">
          <cell r="C26">
            <v>119</v>
          </cell>
          <cell r="D26" t="str">
            <v>-  PILOT LAMP 1-W. SWITCH. PLASTIC PLATE, LIVING STYLE</v>
          </cell>
          <cell r="E26">
            <v>440</v>
          </cell>
          <cell r="F26">
            <v>50</v>
          </cell>
          <cell r="G26" t="str">
            <v>SET</v>
          </cell>
        </row>
        <row r="27">
          <cell r="C27">
            <v>120</v>
          </cell>
          <cell r="D27" t="str">
            <v>-  PILOT LAMP 1-W. SWITCH. CHROMIUM PLATE, LIVING STYLE</v>
          </cell>
          <cell r="E27">
            <v>700</v>
          </cell>
          <cell r="F27">
            <v>50</v>
          </cell>
          <cell r="G27" t="str">
            <v>SET</v>
          </cell>
        </row>
        <row r="28">
          <cell r="C28">
            <v>121</v>
          </cell>
          <cell r="D28" t="str">
            <v>-  DIMMER 1-W. SWITCH. PLASTIC PLATE</v>
          </cell>
          <cell r="E28">
            <v>460</v>
          </cell>
          <cell r="F28">
            <v>70</v>
          </cell>
          <cell r="G28" t="str">
            <v>SET</v>
          </cell>
        </row>
        <row r="29">
          <cell r="C29">
            <v>122</v>
          </cell>
          <cell r="D29" t="str">
            <v>-  DIMMER 1-W. SWITCH. ALUMINIUM PLATE</v>
          </cell>
          <cell r="E29">
            <v>500</v>
          </cell>
          <cell r="F29">
            <v>70</v>
          </cell>
          <cell r="G29" t="str">
            <v>SET</v>
          </cell>
        </row>
        <row r="30">
          <cell r="C30">
            <v>123</v>
          </cell>
          <cell r="D30" t="str">
            <v>-  DIMMER 1-W. SWITCH. STAINLESS PLATE</v>
          </cell>
          <cell r="E30">
            <v>520</v>
          </cell>
          <cell r="F30">
            <v>70</v>
          </cell>
          <cell r="G30" t="str">
            <v>SET</v>
          </cell>
        </row>
        <row r="31">
          <cell r="C31">
            <v>124</v>
          </cell>
          <cell r="D31" t="str">
            <v>-  DIMMER 1-W. SWITCH. PLASTIC PLATE, LIVING STYLE</v>
          </cell>
          <cell r="E31">
            <v>760</v>
          </cell>
          <cell r="F31">
            <v>70</v>
          </cell>
          <cell r="G31" t="str">
            <v>SET</v>
          </cell>
        </row>
        <row r="32">
          <cell r="C32">
            <v>125</v>
          </cell>
          <cell r="D32" t="str">
            <v>-  DIMMER 1-W. SWITCH. CHROMIUM PLATE, LIVING STYLE</v>
          </cell>
          <cell r="E32">
            <v>1000</v>
          </cell>
          <cell r="F32">
            <v>70</v>
          </cell>
          <cell r="G32" t="str">
            <v>SET</v>
          </cell>
        </row>
        <row r="33">
          <cell r="C33">
            <v>126</v>
          </cell>
          <cell r="D33" t="str">
            <v>-  DIMMER 2-W. SWITCH. PLASTIC PLATE</v>
          </cell>
          <cell r="E33">
            <v>680</v>
          </cell>
          <cell r="F33">
            <v>70</v>
          </cell>
          <cell r="G33" t="str">
            <v>SET</v>
          </cell>
        </row>
        <row r="34">
          <cell r="C34">
            <v>127</v>
          </cell>
          <cell r="D34" t="str">
            <v>-  DIMMER 2-W. SWITCH. ALUMINIUM PLATE</v>
          </cell>
          <cell r="E34">
            <v>700</v>
          </cell>
          <cell r="F34">
            <v>80</v>
          </cell>
          <cell r="G34" t="str">
            <v>SET</v>
          </cell>
        </row>
        <row r="35">
          <cell r="C35">
            <v>128</v>
          </cell>
          <cell r="D35" t="str">
            <v>-  DIMMER 2-W. SWITCH. STAINLESS PLATE</v>
          </cell>
          <cell r="E35">
            <v>720</v>
          </cell>
          <cell r="F35">
            <v>80</v>
          </cell>
          <cell r="G35" t="str">
            <v>SET</v>
          </cell>
        </row>
        <row r="36">
          <cell r="C36">
            <v>129</v>
          </cell>
          <cell r="D36" t="str">
            <v>-  DIMMER 2-W. SWITCH. PLASTIC PLATE, LIVING STYLE</v>
          </cell>
          <cell r="E36">
            <v>950</v>
          </cell>
          <cell r="F36">
            <v>80</v>
          </cell>
          <cell r="G36" t="str">
            <v>SET</v>
          </cell>
        </row>
        <row r="37">
          <cell r="C37">
            <v>130</v>
          </cell>
          <cell r="D37" t="str">
            <v>-  DIMMER 2-W. SWITCH. CHROMIUM PLATE, LIVING STYLE</v>
          </cell>
          <cell r="E37">
            <v>1200</v>
          </cell>
          <cell r="F37">
            <v>90</v>
          </cell>
          <cell r="G37" t="str">
            <v>SET</v>
          </cell>
        </row>
        <row r="38">
          <cell r="C38">
            <v>131</v>
          </cell>
          <cell r="D38" t="str">
            <v>-  DIMMER 4-W. SWITCH. PLASTIC PLATE</v>
          </cell>
          <cell r="E38">
            <v>1100</v>
          </cell>
          <cell r="F38">
            <v>90</v>
          </cell>
          <cell r="G38" t="str">
            <v>SET</v>
          </cell>
        </row>
        <row r="39">
          <cell r="C39">
            <v>132</v>
          </cell>
          <cell r="D39" t="str">
            <v>-  DIMMER 4-W. SWITCH. ALUMINIUM PLATE</v>
          </cell>
          <cell r="E39">
            <v>1200</v>
          </cell>
          <cell r="F39">
            <v>90</v>
          </cell>
          <cell r="G39" t="str">
            <v>SET</v>
          </cell>
        </row>
        <row r="40">
          <cell r="C40">
            <v>133</v>
          </cell>
          <cell r="D40" t="str">
            <v>-  DIMMER 4-W. SWITCH. STAINLESS PLATE</v>
          </cell>
          <cell r="E40">
            <v>1250</v>
          </cell>
          <cell r="F40">
            <v>90</v>
          </cell>
          <cell r="G40" t="str">
            <v>SET</v>
          </cell>
        </row>
        <row r="41">
          <cell r="C41">
            <v>134</v>
          </cell>
          <cell r="D41" t="str">
            <v>-  DIMMER 4-W. SWITCH. PLASTIC PLATE, LIVING STYLE</v>
          </cell>
          <cell r="E41">
            <v>2500</v>
          </cell>
          <cell r="F41">
            <v>90</v>
          </cell>
          <cell r="G41" t="str">
            <v>SET</v>
          </cell>
        </row>
        <row r="42">
          <cell r="C42">
            <v>135</v>
          </cell>
          <cell r="D42" t="str">
            <v>-  DIMMER 4-W. SWITCH. CHROMIUM PLATE, LIVING STYLE</v>
          </cell>
          <cell r="E42">
            <v>2800</v>
          </cell>
          <cell r="F42">
            <v>90</v>
          </cell>
          <cell r="G42" t="str">
            <v>SET</v>
          </cell>
        </row>
        <row r="43">
          <cell r="D43" t="str">
            <v>SPACE</v>
          </cell>
        </row>
        <row r="44">
          <cell r="C44">
            <v>141</v>
          </cell>
          <cell r="D44" t="str">
            <v>-  SIMPLEX RECEPTACLE,2P+G, PLASTIC PLATE</v>
          </cell>
          <cell r="E44">
            <v>120</v>
          </cell>
          <cell r="F44">
            <v>50</v>
          </cell>
          <cell r="G44" t="str">
            <v>SET</v>
          </cell>
        </row>
        <row r="45">
          <cell r="C45">
            <v>142</v>
          </cell>
          <cell r="D45" t="str">
            <v>-  SIMPLEX RECEPTACLE,2P+G, ALUMINIUM PLATE</v>
          </cell>
          <cell r="E45">
            <v>150</v>
          </cell>
          <cell r="F45">
            <v>50</v>
          </cell>
          <cell r="G45" t="str">
            <v>SET</v>
          </cell>
        </row>
        <row r="46">
          <cell r="C46">
            <v>143</v>
          </cell>
          <cell r="D46" t="str">
            <v>-  SIMPLEX RECEPTACLE,2P+G, STAINLESS PLATE</v>
          </cell>
          <cell r="E46">
            <v>160</v>
          </cell>
          <cell r="F46">
            <v>50</v>
          </cell>
          <cell r="G46" t="str">
            <v>SET</v>
          </cell>
        </row>
        <row r="47">
          <cell r="C47">
            <v>144</v>
          </cell>
          <cell r="D47" t="str">
            <v>-  SIMPLEX RECEPTACLE,2P, PLASTIC PLATE</v>
          </cell>
          <cell r="E47">
            <v>80</v>
          </cell>
          <cell r="F47">
            <v>50</v>
          </cell>
          <cell r="G47" t="str">
            <v>SET</v>
          </cell>
        </row>
        <row r="48">
          <cell r="C48">
            <v>145</v>
          </cell>
          <cell r="D48" t="str">
            <v>-  SIMPLEX RECEPTACLE,2P, ALUMINIUM PLATE</v>
          </cell>
          <cell r="E48">
            <v>110</v>
          </cell>
          <cell r="F48">
            <v>50</v>
          </cell>
          <cell r="G48" t="str">
            <v>SET</v>
          </cell>
        </row>
        <row r="49">
          <cell r="C49">
            <v>146</v>
          </cell>
          <cell r="D49" t="str">
            <v>-  SIMPLEX RECEPTACLE,2P, STAINLESS PLATE</v>
          </cell>
          <cell r="E49">
            <v>120</v>
          </cell>
          <cell r="F49">
            <v>50</v>
          </cell>
          <cell r="G49" t="str">
            <v>SET</v>
          </cell>
        </row>
        <row r="50">
          <cell r="C50">
            <v>147</v>
          </cell>
          <cell r="D50" t="str">
            <v>-  DUPLEX RECEPTACLE,2P+G, PLASTIC PLATE</v>
          </cell>
          <cell r="E50">
            <v>200</v>
          </cell>
          <cell r="F50">
            <v>70</v>
          </cell>
          <cell r="G50" t="str">
            <v>SET</v>
          </cell>
        </row>
        <row r="51">
          <cell r="C51">
            <v>148</v>
          </cell>
          <cell r="D51" t="str">
            <v>-  DUPLEX RECEPTACLE,2P+G, ALUMINIUM PLATE</v>
          </cell>
          <cell r="E51">
            <v>220</v>
          </cell>
          <cell r="F51">
            <v>70</v>
          </cell>
          <cell r="G51" t="str">
            <v>SET</v>
          </cell>
        </row>
        <row r="52">
          <cell r="C52">
            <v>149</v>
          </cell>
          <cell r="D52" t="str">
            <v>-  DUPLEX RECEPTACLE,2P+G, STAINLESS PLATE</v>
          </cell>
          <cell r="E52">
            <v>240</v>
          </cell>
          <cell r="F52">
            <v>70</v>
          </cell>
          <cell r="G52" t="str">
            <v>SET</v>
          </cell>
        </row>
        <row r="53">
          <cell r="C53">
            <v>150</v>
          </cell>
          <cell r="D53" t="str">
            <v>-  DUPLEX RECEPTACLE,2P, PLASTIC PLATE</v>
          </cell>
          <cell r="E53">
            <v>120</v>
          </cell>
          <cell r="F53">
            <v>70</v>
          </cell>
          <cell r="G53" t="str">
            <v>SET</v>
          </cell>
        </row>
        <row r="54">
          <cell r="C54">
            <v>151</v>
          </cell>
          <cell r="D54" t="str">
            <v>-  DUPLEX RECEPTACLE,2P, ALUMINIUM PLATE</v>
          </cell>
          <cell r="E54">
            <v>140</v>
          </cell>
          <cell r="F54">
            <v>70</v>
          </cell>
          <cell r="G54" t="str">
            <v>SET</v>
          </cell>
        </row>
        <row r="55">
          <cell r="C55">
            <v>152</v>
          </cell>
          <cell r="D55" t="str">
            <v>-  DUPLEX RECEPTACLE,2P, STAINLESS PLATE</v>
          </cell>
          <cell r="E55">
            <v>160</v>
          </cell>
          <cell r="F55">
            <v>70</v>
          </cell>
          <cell r="G55" t="str">
            <v>SET</v>
          </cell>
        </row>
        <row r="56">
          <cell r="C56">
            <v>153</v>
          </cell>
          <cell r="D56" t="str">
            <v>-  SIMPLEX RECEPTACLE,2P+G, PLASTIC PLATE,LIVING STYLE</v>
          </cell>
          <cell r="E56">
            <v>405</v>
          </cell>
          <cell r="F56">
            <v>50</v>
          </cell>
          <cell r="G56" t="str">
            <v>SET</v>
          </cell>
        </row>
        <row r="57">
          <cell r="C57">
            <v>154</v>
          </cell>
          <cell r="D57" t="str">
            <v>-  SIMPLEX RECEPTACLE,2P+G, CHROMINIUM PLATE, LIVING STYLE</v>
          </cell>
          <cell r="E57">
            <v>665</v>
          </cell>
          <cell r="F57">
            <v>50</v>
          </cell>
          <cell r="G57" t="str">
            <v>SET</v>
          </cell>
        </row>
        <row r="58">
          <cell r="C58">
            <v>155</v>
          </cell>
          <cell r="D58" t="str">
            <v>-  DUPLEX RECEPTACLE,2P+G, PLASTIC PLATE, LIVING STYLE</v>
          </cell>
          <cell r="E58">
            <v>550</v>
          </cell>
          <cell r="F58">
            <v>70</v>
          </cell>
          <cell r="G58" t="str">
            <v>SET</v>
          </cell>
        </row>
        <row r="59">
          <cell r="C59">
            <v>156</v>
          </cell>
          <cell r="D59" t="str">
            <v>-  DUPLEX RECEPTACLE,2P+G, CHROMINIUM PLATE, LIVING STYLE</v>
          </cell>
          <cell r="E59">
            <v>810</v>
          </cell>
          <cell r="F59">
            <v>70</v>
          </cell>
          <cell r="G59" t="str">
            <v>SET</v>
          </cell>
        </row>
        <row r="60">
          <cell r="C60">
            <v>157</v>
          </cell>
          <cell r="D60" t="str">
            <v>-  SIMPLEX RECEPTACLE, 2P+G, POP UP TYPE</v>
          </cell>
          <cell r="E60">
            <v>1400</v>
          </cell>
          <cell r="F60">
            <v>70</v>
          </cell>
          <cell r="G60" t="str">
            <v>SET</v>
          </cell>
        </row>
        <row r="61">
          <cell r="C61">
            <v>158</v>
          </cell>
          <cell r="D61" t="str">
            <v>-  DUPLEX RECEPTACLE, 2P+G, POP UP TYPE</v>
          </cell>
          <cell r="E61">
            <v>2200</v>
          </cell>
          <cell r="F61">
            <v>70</v>
          </cell>
          <cell r="G61" t="str">
            <v>SET</v>
          </cell>
        </row>
        <row r="62">
          <cell r="C62">
            <v>159</v>
          </cell>
          <cell r="D62" t="str">
            <v>-  SHAVER OUTLET W./ISOLATING TRANSFORMER</v>
          </cell>
          <cell r="E62">
            <v>1500</v>
          </cell>
          <cell r="F62">
            <v>70</v>
          </cell>
          <cell r="G62" t="str">
            <v>SET</v>
          </cell>
        </row>
        <row r="63">
          <cell r="D63" t="str">
            <v>SPACE</v>
          </cell>
        </row>
        <row r="64">
          <cell r="C64">
            <v>161</v>
          </cell>
          <cell r="D64" t="str">
            <v>-  1-WAY SWITCH,WEATHER PROOF</v>
          </cell>
          <cell r="E64">
            <v>280</v>
          </cell>
          <cell r="F64">
            <v>70</v>
          </cell>
          <cell r="G64" t="str">
            <v>SET</v>
          </cell>
        </row>
        <row r="65">
          <cell r="C65">
            <v>162</v>
          </cell>
          <cell r="D65" t="str">
            <v>-  2-WAY SWITCH,WEATHER PROOF</v>
          </cell>
          <cell r="E65">
            <v>300</v>
          </cell>
          <cell r="F65">
            <v>70</v>
          </cell>
          <cell r="G65" t="str">
            <v>SET</v>
          </cell>
        </row>
        <row r="66">
          <cell r="C66">
            <v>163</v>
          </cell>
          <cell r="D66" t="str">
            <v>-  4-WAY SWITCH,WEATHER PROOF</v>
          </cell>
          <cell r="E66">
            <v>460</v>
          </cell>
          <cell r="F66">
            <v>70</v>
          </cell>
          <cell r="G66" t="str">
            <v>SET</v>
          </cell>
        </row>
        <row r="67">
          <cell r="C67">
            <v>164</v>
          </cell>
          <cell r="D67" t="str">
            <v>-  SIMPLEX RECEPTACLE, 2P+G, WEATHER PROOF</v>
          </cell>
          <cell r="E67">
            <v>340</v>
          </cell>
          <cell r="F67">
            <v>70</v>
          </cell>
          <cell r="G67" t="str">
            <v>SET</v>
          </cell>
        </row>
        <row r="68">
          <cell r="C68">
            <v>165</v>
          </cell>
          <cell r="D68" t="str">
            <v>-  SIMPLEX RECEPTACLE, 2P, WEATHER PROOF</v>
          </cell>
          <cell r="E68">
            <v>300</v>
          </cell>
          <cell r="F68">
            <v>70</v>
          </cell>
          <cell r="G68" t="str">
            <v>SET</v>
          </cell>
        </row>
        <row r="69">
          <cell r="C69">
            <v>166</v>
          </cell>
          <cell r="D69" t="str">
            <v>-  DUPLEX RECEPTACLE, 2P+G, WEATHER PROOF</v>
          </cell>
          <cell r="E69">
            <v>420</v>
          </cell>
          <cell r="F69">
            <v>70</v>
          </cell>
          <cell r="G69" t="str">
            <v>SET</v>
          </cell>
        </row>
        <row r="70">
          <cell r="C70">
            <v>167</v>
          </cell>
          <cell r="D70" t="str">
            <v>-  DUPLEX RECEPTACLE, 2P, WEATHER PROOF</v>
          </cell>
          <cell r="E70">
            <v>340</v>
          </cell>
          <cell r="F70">
            <v>70</v>
          </cell>
          <cell r="G70" t="str">
            <v>SET</v>
          </cell>
        </row>
        <row r="71">
          <cell r="D71" t="str">
            <v>SPACE</v>
          </cell>
        </row>
        <row r="72">
          <cell r="C72">
            <v>171</v>
          </cell>
          <cell r="D72" t="str">
            <v>-  POWER PLUG 2P 15A. 250V.</v>
          </cell>
          <cell r="E72">
            <v>150</v>
          </cell>
          <cell r="F72">
            <v>80</v>
          </cell>
          <cell r="G72" t="str">
            <v>SET</v>
          </cell>
        </row>
        <row r="73">
          <cell r="C73">
            <v>172</v>
          </cell>
          <cell r="D73" t="str">
            <v>-  POWER PLUG 2P 20A. 250V.</v>
          </cell>
          <cell r="E73">
            <v>165</v>
          </cell>
          <cell r="F73">
            <v>80</v>
          </cell>
          <cell r="G73" t="str">
            <v>SET</v>
          </cell>
        </row>
        <row r="74">
          <cell r="C74">
            <v>173</v>
          </cell>
          <cell r="D74" t="str">
            <v>-  POWER PLUG 2P+G 15A. 250V.</v>
          </cell>
          <cell r="E74">
            <v>125</v>
          </cell>
          <cell r="F74">
            <v>80</v>
          </cell>
          <cell r="G74" t="str">
            <v>SET</v>
          </cell>
        </row>
        <row r="75">
          <cell r="C75">
            <v>174</v>
          </cell>
          <cell r="D75" t="str">
            <v>-  POWER PLUG 2P+G 20A. 250V.</v>
          </cell>
          <cell r="E75">
            <v>165</v>
          </cell>
          <cell r="F75">
            <v>80</v>
          </cell>
          <cell r="G75" t="str">
            <v>SET</v>
          </cell>
        </row>
        <row r="76">
          <cell r="C76">
            <v>175</v>
          </cell>
          <cell r="D76" t="str">
            <v>-  POWER PLUG 2P+G 30A. 250V.</v>
          </cell>
          <cell r="E76">
            <v>495</v>
          </cell>
          <cell r="F76">
            <v>100</v>
          </cell>
          <cell r="G76" t="str">
            <v>SET</v>
          </cell>
        </row>
        <row r="77">
          <cell r="C77">
            <v>176</v>
          </cell>
          <cell r="D77" t="str">
            <v>-  POWER PLUG 2P+G 50A. 250V.</v>
          </cell>
          <cell r="E77">
            <v>1780</v>
          </cell>
          <cell r="F77">
            <v>200</v>
          </cell>
          <cell r="G77" t="str">
            <v>SET</v>
          </cell>
        </row>
        <row r="78">
          <cell r="D78" t="str">
            <v>SPACE</v>
          </cell>
        </row>
        <row r="79">
          <cell r="C79">
            <v>181</v>
          </cell>
          <cell r="D79" t="str">
            <v>-  PUSH BUTTON BELL SWITCH</v>
          </cell>
          <cell r="E79">
            <v>160</v>
          </cell>
          <cell r="F79">
            <v>100</v>
          </cell>
          <cell r="G79" t="str">
            <v>SET</v>
          </cell>
        </row>
        <row r="80">
          <cell r="C80">
            <v>182</v>
          </cell>
          <cell r="D80" t="str">
            <v>-  BELL 220 VAC.</v>
          </cell>
          <cell r="E80">
            <v>330</v>
          </cell>
          <cell r="F80">
            <v>100</v>
          </cell>
          <cell r="G80" t="str">
            <v>SET</v>
          </cell>
        </row>
        <row r="81">
          <cell r="C81">
            <v>183</v>
          </cell>
          <cell r="D81" t="str">
            <v>-  BUZZER 220 VAC.</v>
          </cell>
          <cell r="E81">
            <v>330</v>
          </cell>
          <cell r="F81">
            <v>100</v>
          </cell>
          <cell r="G81" t="str">
            <v>SET</v>
          </cell>
        </row>
        <row r="82">
          <cell r="C82">
            <v>184</v>
          </cell>
          <cell r="D82" t="str">
            <v>-  DUTONE BELL</v>
          </cell>
          <cell r="E82">
            <v>200</v>
          </cell>
          <cell r="F82">
            <v>100</v>
          </cell>
          <cell r="G82" t="str">
            <v>SET</v>
          </cell>
        </row>
        <row r="83">
          <cell r="C83">
            <v>2</v>
          </cell>
          <cell r="D83" t="str">
            <v>ACCESSORIES</v>
          </cell>
        </row>
        <row r="84">
          <cell r="C84">
            <v>201</v>
          </cell>
          <cell r="D84" t="str">
            <v>-  SAFETY SWITCH 2P, 30A. FUSIBLE</v>
          </cell>
          <cell r="E84">
            <v>800</v>
          </cell>
          <cell r="F84">
            <v>100</v>
          </cell>
          <cell r="G84" t="str">
            <v>EA.</v>
          </cell>
        </row>
        <row r="85">
          <cell r="C85">
            <v>202</v>
          </cell>
          <cell r="D85" t="str">
            <v>-  SAFETY SWITCH 2P, 60A. FUSIBLE</v>
          </cell>
          <cell r="E85">
            <v>1700</v>
          </cell>
          <cell r="F85">
            <v>150</v>
          </cell>
          <cell r="G85" t="str">
            <v>EA.</v>
          </cell>
        </row>
        <row r="86">
          <cell r="C86">
            <v>203</v>
          </cell>
          <cell r="D86" t="str">
            <v>-  SAFETY SWITCH 2P, 100A. FUSIBLE</v>
          </cell>
          <cell r="E86">
            <v>2500</v>
          </cell>
          <cell r="F86">
            <v>200</v>
          </cell>
          <cell r="G86" t="str">
            <v>EA.</v>
          </cell>
        </row>
        <row r="87">
          <cell r="C87">
            <v>204</v>
          </cell>
          <cell r="D87" t="str">
            <v>-  SAFETY SWITCH 2P, 200A. FUSIBLE</v>
          </cell>
          <cell r="E87">
            <v>5000</v>
          </cell>
          <cell r="F87">
            <v>400</v>
          </cell>
          <cell r="G87" t="str">
            <v>EA.</v>
          </cell>
        </row>
        <row r="88">
          <cell r="C88">
            <v>205</v>
          </cell>
          <cell r="D88" t="str">
            <v>-  SAFETY SWITCH 2P, 400A. FUSIBLE</v>
          </cell>
          <cell r="E88">
            <v>16000</v>
          </cell>
          <cell r="F88">
            <v>500</v>
          </cell>
          <cell r="G88" t="str">
            <v>EA.</v>
          </cell>
        </row>
        <row r="89">
          <cell r="C89">
            <v>206</v>
          </cell>
          <cell r="D89" t="str">
            <v xml:space="preserve">-  SAFETY SWITCH 2P, 30A. NON-FUSIBLE </v>
          </cell>
          <cell r="E89">
            <v>900</v>
          </cell>
          <cell r="F89">
            <v>100</v>
          </cell>
          <cell r="G89" t="str">
            <v>EA.</v>
          </cell>
        </row>
        <row r="90">
          <cell r="C90">
            <v>207</v>
          </cell>
          <cell r="D90" t="str">
            <v xml:space="preserve">-  SAFETY SWITCH 2P, 60A. NON-FUSIBLE </v>
          </cell>
          <cell r="E90">
            <v>1100</v>
          </cell>
          <cell r="F90">
            <v>150</v>
          </cell>
          <cell r="G90" t="str">
            <v>EA.</v>
          </cell>
        </row>
        <row r="91">
          <cell r="C91">
            <v>208</v>
          </cell>
          <cell r="D91" t="str">
            <v xml:space="preserve">-  SAFETY SWITCH 2P, 100A. NON-FUSIBLE </v>
          </cell>
          <cell r="E91">
            <v>2200</v>
          </cell>
          <cell r="F91">
            <v>200</v>
          </cell>
          <cell r="G91" t="str">
            <v>EA.</v>
          </cell>
        </row>
        <row r="92">
          <cell r="C92">
            <v>209</v>
          </cell>
          <cell r="D92" t="str">
            <v xml:space="preserve">-  SAFETY SWITCH 2P, 200A. NON-FUSIBLE </v>
          </cell>
          <cell r="E92">
            <v>4800</v>
          </cell>
          <cell r="F92">
            <v>400</v>
          </cell>
          <cell r="G92" t="str">
            <v>EA.</v>
          </cell>
        </row>
        <row r="93">
          <cell r="C93">
            <v>210</v>
          </cell>
          <cell r="D93" t="str">
            <v>-  SAFETY SWITCH 2P, 30A. FUSIBLE , OUTDOOR TYPE</v>
          </cell>
          <cell r="E93">
            <v>1100</v>
          </cell>
          <cell r="F93">
            <v>100</v>
          </cell>
          <cell r="G93" t="str">
            <v>EA.</v>
          </cell>
        </row>
        <row r="94">
          <cell r="C94">
            <v>211</v>
          </cell>
          <cell r="D94" t="str">
            <v>-  SAFETY SWITCH 2P, 60A. FUSIBLE , OUTDOOR TYPE</v>
          </cell>
          <cell r="E94">
            <v>2000</v>
          </cell>
          <cell r="F94">
            <v>150</v>
          </cell>
          <cell r="G94" t="str">
            <v>EA.</v>
          </cell>
        </row>
        <row r="95">
          <cell r="C95">
            <v>212</v>
          </cell>
          <cell r="D95" t="str">
            <v>-  SAFETY SWITCH 2P, 100A. FUSIBLE , OUTDOOR TYPE</v>
          </cell>
          <cell r="E95">
            <v>3000</v>
          </cell>
          <cell r="F95">
            <v>200</v>
          </cell>
          <cell r="G95" t="str">
            <v>EA.</v>
          </cell>
        </row>
        <row r="96">
          <cell r="C96">
            <v>213</v>
          </cell>
          <cell r="D96" t="str">
            <v>-  SAFETY SWITCH 2P, 200A. FUSIBLE , OUTDOOR TYPE</v>
          </cell>
          <cell r="E96">
            <v>6000</v>
          </cell>
          <cell r="F96">
            <v>400</v>
          </cell>
          <cell r="G96" t="str">
            <v>EA.</v>
          </cell>
        </row>
        <row r="97">
          <cell r="C97">
            <v>214</v>
          </cell>
          <cell r="D97" t="str">
            <v>-  SAFETY SWITCH 2P, 400A. FUSIBLE , OUTDOOR TYPE</v>
          </cell>
          <cell r="E97">
            <v>20000</v>
          </cell>
          <cell r="F97">
            <v>500</v>
          </cell>
          <cell r="G97" t="str">
            <v>EA.</v>
          </cell>
        </row>
        <row r="98">
          <cell r="C98">
            <v>215</v>
          </cell>
          <cell r="D98" t="str">
            <v>-  SAFETY SWITCH 2P, 30A. NON-FUSE , OUTDOOR TYPE</v>
          </cell>
          <cell r="E98">
            <v>1000</v>
          </cell>
          <cell r="F98">
            <v>100</v>
          </cell>
          <cell r="G98" t="str">
            <v>EA.</v>
          </cell>
        </row>
        <row r="99">
          <cell r="C99">
            <v>216</v>
          </cell>
          <cell r="D99" t="str">
            <v>-  SAFETY SWITCH 2P, 60A. NON-FUSE , OUTDOOR TYPE</v>
          </cell>
          <cell r="E99">
            <v>1700</v>
          </cell>
          <cell r="F99">
            <v>150</v>
          </cell>
          <cell r="G99" t="str">
            <v>EA.</v>
          </cell>
        </row>
        <row r="100">
          <cell r="C100">
            <v>217</v>
          </cell>
          <cell r="D100" t="str">
            <v>-  SAFETY SWITCH 2P, 100A. NON-FUSE , OUTDOOR TYPE</v>
          </cell>
          <cell r="E100">
            <v>3800</v>
          </cell>
          <cell r="F100">
            <v>200</v>
          </cell>
          <cell r="G100" t="str">
            <v>EA.</v>
          </cell>
        </row>
        <row r="101">
          <cell r="C101">
            <v>218</v>
          </cell>
          <cell r="D101" t="str">
            <v>-  SAFETY SWITCH 2P, 200A. NON-FUSE , OUTDOOR TYPE</v>
          </cell>
          <cell r="E101">
            <v>7000</v>
          </cell>
          <cell r="F101">
            <v>400</v>
          </cell>
          <cell r="G101" t="str">
            <v>EA.</v>
          </cell>
        </row>
        <row r="102">
          <cell r="C102">
            <v>219</v>
          </cell>
          <cell r="D102" t="str">
            <v>-  SAFETY SWITCH 3P, 30A. FUSIBLE</v>
          </cell>
          <cell r="E102">
            <v>3200</v>
          </cell>
          <cell r="F102">
            <v>200</v>
          </cell>
          <cell r="G102" t="str">
            <v>EA.</v>
          </cell>
        </row>
        <row r="103">
          <cell r="C103">
            <v>220</v>
          </cell>
          <cell r="D103" t="str">
            <v>-  SAFETY SWITCH 3P, 60A. FUSIBLE</v>
          </cell>
          <cell r="E103">
            <v>4000</v>
          </cell>
          <cell r="F103">
            <v>300</v>
          </cell>
          <cell r="G103" t="str">
            <v>EA.</v>
          </cell>
        </row>
        <row r="104">
          <cell r="C104">
            <v>221</v>
          </cell>
          <cell r="D104" t="str">
            <v>-  SAFETY SWITCH 3P, 100A. FUSIBLE</v>
          </cell>
          <cell r="E104">
            <v>8000</v>
          </cell>
          <cell r="F104">
            <v>400</v>
          </cell>
          <cell r="G104" t="str">
            <v>EA.</v>
          </cell>
        </row>
        <row r="105">
          <cell r="C105">
            <v>222</v>
          </cell>
          <cell r="D105" t="str">
            <v>-  SAFETY SWITCH 3P, 200A. FUSIBLE</v>
          </cell>
          <cell r="E105">
            <v>11000</v>
          </cell>
          <cell r="F105">
            <v>400</v>
          </cell>
          <cell r="G105" t="str">
            <v>EA.</v>
          </cell>
        </row>
        <row r="106">
          <cell r="C106">
            <v>223</v>
          </cell>
          <cell r="D106" t="str">
            <v>-  SAFETY SWITCH 3P, 400A. FUSIBLE</v>
          </cell>
          <cell r="E106">
            <v>32000</v>
          </cell>
          <cell r="F106">
            <v>500</v>
          </cell>
          <cell r="G106" t="str">
            <v>EA.</v>
          </cell>
        </row>
        <row r="107">
          <cell r="C107">
            <v>224</v>
          </cell>
          <cell r="D107" t="str">
            <v>-  SAFETY SWITCH 3P, 600A. FUSIBLE</v>
          </cell>
          <cell r="E107">
            <v>50000</v>
          </cell>
          <cell r="F107">
            <v>500</v>
          </cell>
          <cell r="G107" t="str">
            <v>EA.</v>
          </cell>
        </row>
        <row r="108">
          <cell r="C108">
            <v>225</v>
          </cell>
          <cell r="D108" t="str">
            <v>-  SAFETY SWITCH 3P, 800A. FUSIBLE</v>
          </cell>
          <cell r="E108">
            <v>82000</v>
          </cell>
          <cell r="F108">
            <v>1000</v>
          </cell>
          <cell r="G108" t="str">
            <v>EA.</v>
          </cell>
        </row>
        <row r="109">
          <cell r="C109">
            <v>226</v>
          </cell>
          <cell r="D109" t="str">
            <v>-  SAFETY SWITCH 3P, 1,200A. FUSIBLE</v>
          </cell>
          <cell r="E109">
            <v>110000</v>
          </cell>
          <cell r="F109">
            <v>1000</v>
          </cell>
          <cell r="G109" t="str">
            <v>EA.</v>
          </cell>
        </row>
        <row r="110">
          <cell r="C110">
            <v>227</v>
          </cell>
          <cell r="D110" t="str">
            <v xml:space="preserve">-  SAFETY SWITCH 3P, 30A. NON-FUSE </v>
          </cell>
          <cell r="E110">
            <v>2000</v>
          </cell>
          <cell r="F110">
            <v>200</v>
          </cell>
          <cell r="G110" t="str">
            <v>EA.</v>
          </cell>
        </row>
        <row r="111">
          <cell r="C111">
            <v>228</v>
          </cell>
          <cell r="D111" t="str">
            <v xml:space="preserve">-  SAFETY SWITCH 3P, 60A. NON-FUSE </v>
          </cell>
          <cell r="E111">
            <v>3000</v>
          </cell>
          <cell r="F111">
            <v>300</v>
          </cell>
          <cell r="G111" t="str">
            <v>EA.</v>
          </cell>
        </row>
        <row r="112">
          <cell r="C112">
            <v>229</v>
          </cell>
          <cell r="D112" t="str">
            <v xml:space="preserve">-  SAFETY SWITCH 3P, 100A. NON-FUSE </v>
          </cell>
          <cell r="E112">
            <v>5000</v>
          </cell>
          <cell r="F112">
            <v>400</v>
          </cell>
          <cell r="G112" t="str">
            <v>EA.</v>
          </cell>
        </row>
        <row r="113">
          <cell r="C113">
            <v>230</v>
          </cell>
          <cell r="D113" t="str">
            <v xml:space="preserve">-  SAFETY SWITCH 3P, 200A. NON-FUSE </v>
          </cell>
          <cell r="E113">
            <v>11000</v>
          </cell>
          <cell r="F113">
            <v>400</v>
          </cell>
          <cell r="G113" t="str">
            <v>EA.</v>
          </cell>
        </row>
        <row r="114">
          <cell r="C114">
            <v>231</v>
          </cell>
          <cell r="D114" t="str">
            <v xml:space="preserve">-  SAFETY SWITCH 3P, 400A. NON-FUSE </v>
          </cell>
          <cell r="E114">
            <v>30000</v>
          </cell>
          <cell r="F114">
            <v>500</v>
          </cell>
          <cell r="G114" t="str">
            <v>EA.</v>
          </cell>
        </row>
        <row r="115">
          <cell r="C115">
            <v>232</v>
          </cell>
          <cell r="D115" t="str">
            <v xml:space="preserve">-  SAFETY SWITCH 3P, 600A. NON-FUSE </v>
          </cell>
          <cell r="E115">
            <v>50000</v>
          </cell>
          <cell r="F115">
            <v>500</v>
          </cell>
          <cell r="G115" t="str">
            <v>EA.</v>
          </cell>
        </row>
        <row r="116">
          <cell r="C116">
            <v>233</v>
          </cell>
          <cell r="D116" t="str">
            <v>-  SAFETY SWITCH 3P, 30A. FUSIBLE , OUTDOOR TYPE</v>
          </cell>
          <cell r="E116">
            <v>5000</v>
          </cell>
          <cell r="F116">
            <v>200</v>
          </cell>
          <cell r="G116" t="str">
            <v>EA.</v>
          </cell>
        </row>
        <row r="117">
          <cell r="C117">
            <v>234</v>
          </cell>
          <cell r="D117" t="str">
            <v>-  SAFETY SWITCH 3P, 60A. FUSIBLE , OUTDOOR TYPE</v>
          </cell>
          <cell r="E117">
            <v>6000</v>
          </cell>
          <cell r="F117">
            <v>300</v>
          </cell>
          <cell r="G117" t="str">
            <v>EA.</v>
          </cell>
        </row>
        <row r="118">
          <cell r="C118">
            <v>235</v>
          </cell>
          <cell r="D118" t="str">
            <v>-  SAFETY SWITCH 3P, 100A. FUSIBLE , OUTDOOR TYPE</v>
          </cell>
          <cell r="E118">
            <v>10000</v>
          </cell>
          <cell r="F118">
            <v>400</v>
          </cell>
          <cell r="G118" t="str">
            <v>EA.</v>
          </cell>
        </row>
        <row r="119">
          <cell r="C119">
            <v>236</v>
          </cell>
          <cell r="D119" t="str">
            <v>-  SAFETY SWITCH 3P, 200A. FUSIBLE , OUTDOOR TYPE</v>
          </cell>
          <cell r="E119">
            <v>13000</v>
          </cell>
          <cell r="F119">
            <v>400</v>
          </cell>
          <cell r="G119" t="str">
            <v>EA.</v>
          </cell>
        </row>
        <row r="120">
          <cell r="C120">
            <v>237</v>
          </cell>
          <cell r="D120" t="str">
            <v>-  SAFETY SWITCH 3P, 400A. FUSIBLE , OUTDOOR TYPE</v>
          </cell>
          <cell r="E120">
            <v>35000</v>
          </cell>
          <cell r="F120">
            <v>500</v>
          </cell>
          <cell r="G120" t="str">
            <v>EA.</v>
          </cell>
        </row>
        <row r="121">
          <cell r="C121">
            <v>238</v>
          </cell>
          <cell r="D121" t="str">
            <v>-  SAFETY SWITCH 3P, 600A. FUSIBLE , OUTDOOR TYPE</v>
          </cell>
          <cell r="E121">
            <v>60000</v>
          </cell>
          <cell r="F121">
            <v>500</v>
          </cell>
          <cell r="G121" t="str">
            <v>EA.</v>
          </cell>
        </row>
        <row r="122">
          <cell r="C122">
            <v>239</v>
          </cell>
          <cell r="D122" t="str">
            <v>-  SAFETY SWITCH 3P, 800A. FUSIBLE , OUTDOOR TYPE</v>
          </cell>
          <cell r="E122">
            <v>100000</v>
          </cell>
          <cell r="F122">
            <v>1000</v>
          </cell>
          <cell r="G122" t="str">
            <v>EA.</v>
          </cell>
        </row>
        <row r="123">
          <cell r="C123">
            <v>240</v>
          </cell>
          <cell r="D123" t="str">
            <v>-  SAFETY SWITCH 3P, 1,200A. FUSIBLE , OUTDOOR TYPE</v>
          </cell>
          <cell r="E123">
            <v>120000</v>
          </cell>
          <cell r="F123">
            <v>1000</v>
          </cell>
          <cell r="G123" t="str">
            <v>EA.</v>
          </cell>
        </row>
        <row r="124">
          <cell r="C124">
            <v>241</v>
          </cell>
          <cell r="D124" t="str">
            <v>-  SAFETY SWITCH 3P, 30A. NON-FUSE , OUTDOOR TYPE</v>
          </cell>
          <cell r="E124">
            <v>2800</v>
          </cell>
          <cell r="F124">
            <v>200</v>
          </cell>
          <cell r="G124" t="str">
            <v>EA.</v>
          </cell>
        </row>
        <row r="125">
          <cell r="C125">
            <v>242</v>
          </cell>
          <cell r="D125" t="str">
            <v>-  SAFETY SWITCH 3P, 60A. NON-FUSE , OUTDOOR TYPE</v>
          </cell>
          <cell r="E125">
            <v>5000</v>
          </cell>
          <cell r="F125">
            <v>300</v>
          </cell>
          <cell r="G125" t="str">
            <v>EA.</v>
          </cell>
        </row>
        <row r="126">
          <cell r="C126">
            <v>243</v>
          </cell>
          <cell r="D126" t="str">
            <v>-  SAFETY SWITCH 3P, 100A. NON-FUSE , OUTDOOR TYPE</v>
          </cell>
          <cell r="E126">
            <v>7000</v>
          </cell>
          <cell r="F126">
            <v>400</v>
          </cell>
          <cell r="G126" t="str">
            <v>EA.</v>
          </cell>
        </row>
        <row r="127">
          <cell r="C127">
            <v>244</v>
          </cell>
          <cell r="D127" t="str">
            <v>-  SAFETY SWITCH 3P, 200A. NON-FUSE , OUTDOOR TYPE</v>
          </cell>
          <cell r="E127">
            <v>14000</v>
          </cell>
          <cell r="F127">
            <v>400</v>
          </cell>
          <cell r="G127" t="str">
            <v>EA.</v>
          </cell>
        </row>
        <row r="128">
          <cell r="C128">
            <v>245</v>
          </cell>
          <cell r="D128" t="str">
            <v>-  SAFETY SWITCH 3P, 400A. NON-FUSE , OUTDOOR TYPE</v>
          </cell>
          <cell r="E128">
            <v>33000</v>
          </cell>
          <cell r="F128">
            <v>500</v>
          </cell>
          <cell r="G128" t="str">
            <v>EA.</v>
          </cell>
        </row>
        <row r="129">
          <cell r="C129">
            <v>246</v>
          </cell>
          <cell r="D129" t="str">
            <v>-  SAFETY SWITCH 3P, 600A. NON-FUSE , OUTDOOR TYPE</v>
          </cell>
          <cell r="E129">
            <v>60000</v>
          </cell>
          <cell r="F129">
            <v>500</v>
          </cell>
          <cell r="G129" t="str">
            <v>EA.</v>
          </cell>
        </row>
        <row r="130">
          <cell r="D130" t="str">
            <v>SPACE</v>
          </cell>
        </row>
        <row r="131">
          <cell r="C131">
            <v>251</v>
          </cell>
          <cell r="D131" t="str">
            <v>-  CB 1P 10A. 5KA. W./ENCLOSURE</v>
          </cell>
          <cell r="E131">
            <v>410</v>
          </cell>
          <cell r="F131">
            <v>100</v>
          </cell>
          <cell r="G131" t="str">
            <v>EA.</v>
          </cell>
        </row>
        <row r="132">
          <cell r="C132">
            <v>252</v>
          </cell>
          <cell r="D132" t="str">
            <v>-  CB 1P 15A. 5KA. W./ENCLOSURE</v>
          </cell>
          <cell r="E132">
            <v>410</v>
          </cell>
          <cell r="F132">
            <v>100</v>
          </cell>
          <cell r="G132" t="str">
            <v>EA.</v>
          </cell>
        </row>
        <row r="133">
          <cell r="C133">
            <v>253</v>
          </cell>
          <cell r="D133" t="str">
            <v>-  CB 1P 20A. 5KA. W./ENCLOSURE</v>
          </cell>
          <cell r="E133">
            <v>410</v>
          </cell>
          <cell r="F133">
            <v>100</v>
          </cell>
          <cell r="G133" t="str">
            <v>EA.</v>
          </cell>
        </row>
        <row r="134">
          <cell r="C134">
            <v>254</v>
          </cell>
          <cell r="D134" t="str">
            <v>-  CB 1P 30A. 5KA. W./ENCLOSURE</v>
          </cell>
          <cell r="E134">
            <v>410</v>
          </cell>
          <cell r="F134">
            <v>100</v>
          </cell>
          <cell r="G134" t="str">
            <v>EA.</v>
          </cell>
        </row>
        <row r="135">
          <cell r="C135">
            <v>255</v>
          </cell>
          <cell r="D135" t="str">
            <v>-  CB 1P 40A. 5KA. W./ENCLOSURE</v>
          </cell>
          <cell r="E135">
            <v>480</v>
          </cell>
          <cell r="F135">
            <v>100</v>
          </cell>
          <cell r="G135" t="str">
            <v>EA.</v>
          </cell>
        </row>
        <row r="136">
          <cell r="C136">
            <v>256</v>
          </cell>
          <cell r="D136" t="str">
            <v>-  CB 2P 15A. 10KA. W./ENCLOSURE</v>
          </cell>
          <cell r="E136">
            <v>730</v>
          </cell>
          <cell r="F136">
            <v>100</v>
          </cell>
          <cell r="G136" t="str">
            <v>EA.</v>
          </cell>
        </row>
        <row r="137">
          <cell r="C137">
            <v>257</v>
          </cell>
          <cell r="D137" t="str">
            <v>-  CB 2P 30A. 10KA. W./ENCLOSURE</v>
          </cell>
          <cell r="E137">
            <v>730</v>
          </cell>
          <cell r="F137">
            <v>100</v>
          </cell>
          <cell r="G137" t="str">
            <v>EA.</v>
          </cell>
        </row>
        <row r="138">
          <cell r="C138">
            <v>258</v>
          </cell>
          <cell r="D138" t="str">
            <v>-  CB 2P 40A. 10KA. W./ENCLOSURE</v>
          </cell>
          <cell r="E138">
            <v>730</v>
          </cell>
          <cell r="F138">
            <v>100</v>
          </cell>
          <cell r="G138" t="str">
            <v>EA.</v>
          </cell>
        </row>
        <row r="139">
          <cell r="C139">
            <v>259</v>
          </cell>
          <cell r="D139" t="str">
            <v>-  CB 2P 50A. 10KA. W./ENCLOSURE</v>
          </cell>
          <cell r="E139">
            <v>730</v>
          </cell>
          <cell r="F139">
            <v>100</v>
          </cell>
          <cell r="G139" t="str">
            <v>EA.</v>
          </cell>
        </row>
        <row r="140">
          <cell r="C140">
            <v>260</v>
          </cell>
          <cell r="D140" t="str">
            <v>-  CB 2P 60A. 10KA. W./ENCLOSURE</v>
          </cell>
          <cell r="E140">
            <v>880</v>
          </cell>
          <cell r="F140">
            <v>100</v>
          </cell>
          <cell r="G140" t="str">
            <v>EA.</v>
          </cell>
        </row>
        <row r="141">
          <cell r="C141">
            <v>261</v>
          </cell>
          <cell r="D141" t="str">
            <v>-  RCB 1P 10A., 5KA.,10mA. W./ENCLOSURE</v>
          </cell>
          <cell r="E141">
            <v>1780</v>
          </cell>
          <cell r="F141">
            <v>150</v>
          </cell>
          <cell r="G141" t="str">
            <v>EA.</v>
          </cell>
        </row>
        <row r="142">
          <cell r="C142">
            <v>262</v>
          </cell>
          <cell r="D142" t="str">
            <v>-  RCB 1P 15A., 5KA.,10mA. W./ENCLOSURE</v>
          </cell>
          <cell r="E142">
            <v>1780</v>
          </cell>
          <cell r="F142">
            <v>150</v>
          </cell>
          <cell r="G142" t="str">
            <v>EA.</v>
          </cell>
        </row>
        <row r="143">
          <cell r="C143">
            <v>263</v>
          </cell>
          <cell r="D143" t="str">
            <v>-  RCB 1P 20A., 5KA.,10mA. W./ENCLOSURE</v>
          </cell>
          <cell r="E143">
            <v>1780</v>
          </cell>
          <cell r="F143">
            <v>150</v>
          </cell>
          <cell r="G143" t="str">
            <v>EA.</v>
          </cell>
        </row>
        <row r="144">
          <cell r="C144">
            <v>264</v>
          </cell>
          <cell r="D144" t="str">
            <v>-  RCB 1P 30A., 5KA.,10mA. W./ENCLOSURE</v>
          </cell>
          <cell r="E144">
            <v>1780</v>
          </cell>
          <cell r="F144">
            <v>150</v>
          </cell>
          <cell r="G144" t="str">
            <v>EA.</v>
          </cell>
        </row>
        <row r="145">
          <cell r="C145">
            <v>265</v>
          </cell>
          <cell r="D145" t="str">
            <v>-  RCB 1P 40A., 5KA.,10mA. W./ENCLOSURE</v>
          </cell>
          <cell r="E145">
            <v>2680</v>
          </cell>
          <cell r="F145">
            <v>150</v>
          </cell>
          <cell r="G145" t="str">
            <v>EA.</v>
          </cell>
        </row>
        <row r="146">
          <cell r="C146">
            <v>266</v>
          </cell>
          <cell r="D146" t="str">
            <v>-  RCB 1P 15A., 10KA.,10mA. W./ENCLOSURE</v>
          </cell>
          <cell r="E146">
            <v>3080</v>
          </cell>
          <cell r="F146">
            <v>150</v>
          </cell>
          <cell r="G146" t="str">
            <v>EA.</v>
          </cell>
        </row>
        <row r="147">
          <cell r="C147">
            <v>267</v>
          </cell>
          <cell r="D147" t="str">
            <v>-  RCB 1P 30A., 10KA.,10mA. W./ENCLOSURE</v>
          </cell>
          <cell r="E147">
            <v>3080</v>
          </cell>
          <cell r="F147">
            <v>150</v>
          </cell>
          <cell r="G147" t="str">
            <v>EA.</v>
          </cell>
        </row>
        <row r="148">
          <cell r="C148">
            <v>268</v>
          </cell>
          <cell r="D148" t="str">
            <v>-  RCB 1P 40A., 10KA.,10mA. W./ENCLOSURE</v>
          </cell>
          <cell r="E148">
            <v>3080</v>
          </cell>
          <cell r="F148">
            <v>150</v>
          </cell>
          <cell r="G148" t="str">
            <v>EA.</v>
          </cell>
        </row>
        <row r="149">
          <cell r="C149">
            <v>269</v>
          </cell>
          <cell r="D149" t="str">
            <v>-  RCB 1P 50A., 10KA.,10mA. W./ENCLOSURE</v>
          </cell>
          <cell r="E149">
            <v>3080</v>
          </cell>
          <cell r="F149">
            <v>150</v>
          </cell>
          <cell r="G149" t="str">
            <v>EA.</v>
          </cell>
        </row>
        <row r="150">
          <cell r="C150">
            <v>270</v>
          </cell>
          <cell r="D150" t="str">
            <v>-  RCB 1P 60A., 10KA.,10mA. W./ENCLOSURE</v>
          </cell>
          <cell r="E150">
            <v>3080</v>
          </cell>
          <cell r="F150">
            <v>150</v>
          </cell>
          <cell r="G150" t="str">
            <v>EA.</v>
          </cell>
        </row>
        <row r="151">
          <cell r="C151">
            <v>271</v>
          </cell>
          <cell r="D151" t="str">
            <v>-  MAGNETIC CONTACTOR 3P 6A. AC3</v>
          </cell>
          <cell r="E151">
            <v>530</v>
          </cell>
          <cell r="F151">
            <v>100</v>
          </cell>
          <cell r="G151" t="str">
            <v>EA.</v>
          </cell>
        </row>
        <row r="152">
          <cell r="C152">
            <v>272</v>
          </cell>
          <cell r="D152" t="str">
            <v>-  MAGNETIC CONTACTOR 3P 9A. AC3</v>
          </cell>
          <cell r="E152">
            <v>580</v>
          </cell>
          <cell r="F152">
            <v>100</v>
          </cell>
          <cell r="G152" t="str">
            <v>EA.</v>
          </cell>
        </row>
        <row r="153">
          <cell r="C153">
            <v>273</v>
          </cell>
          <cell r="D153" t="str">
            <v>-  MAGNETIC CONTACTOR 3P 12A. AC3</v>
          </cell>
          <cell r="E153">
            <v>660</v>
          </cell>
          <cell r="F153">
            <v>100</v>
          </cell>
          <cell r="G153" t="str">
            <v>EA.</v>
          </cell>
        </row>
        <row r="154">
          <cell r="C154">
            <v>274</v>
          </cell>
          <cell r="D154" t="str">
            <v>-  MAGNETIC CONTACTOR 3P 18A. AC3</v>
          </cell>
          <cell r="E154">
            <v>930</v>
          </cell>
          <cell r="F154">
            <v>100</v>
          </cell>
          <cell r="G154" t="str">
            <v>EA.</v>
          </cell>
        </row>
        <row r="155">
          <cell r="C155">
            <v>275</v>
          </cell>
          <cell r="D155" t="str">
            <v>-  MAGNETIC CONTACTOR 3P 25A. AC3</v>
          </cell>
          <cell r="E155">
            <v>1150</v>
          </cell>
          <cell r="F155">
            <v>100</v>
          </cell>
          <cell r="G155" t="str">
            <v>EA.</v>
          </cell>
        </row>
        <row r="156">
          <cell r="C156">
            <v>276</v>
          </cell>
          <cell r="D156" t="str">
            <v>-  MAGNETIC CONTACTOR 3P 32A. AC3</v>
          </cell>
          <cell r="E156">
            <v>1550</v>
          </cell>
          <cell r="F156">
            <v>100</v>
          </cell>
          <cell r="G156" t="str">
            <v>EA.</v>
          </cell>
        </row>
        <row r="157">
          <cell r="C157">
            <v>277</v>
          </cell>
          <cell r="D157" t="str">
            <v>-  MAGNETIC CONTACTOR 3P 40A. AC3</v>
          </cell>
          <cell r="E157">
            <v>2100</v>
          </cell>
          <cell r="F157">
            <v>100</v>
          </cell>
          <cell r="G157" t="str">
            <v>EA.</v>
          </cell>
        </row>
        <row r="158">
          <cell r="C158">
            <v>278</v>
          </cell>
          <cell r="D158" t="str">
            <v>-  MAGNETIC CONTACTOR 3P 50A. AC3</v>
          </cell>
          <cell r="E158">
            <v>2700</v>
          </cell>
          <cell r="F158">
            <v>100</v>
          </cell>
          <cell r="G158" t="str">
            <v>EA.</v>
          </cell>
        </row>
        <row r="159">
          <cell r="C159">
            <v>279</v>
          </cell>
          <cell r="D159" t="str">
            <v>-  MAGNETIC CONTACTOR 3P 65A. AC3</v>
          </cell>
          <cell r="E159">
            <v>3100</v>
          </cell>
          <cell r="F159">
            <v>150</v>
          </cell>
          <cell r="G159" t="str">
            <v>EA.</v>
          </cell>
        </row>
        <row r="160">
          <cell r="C160">
            <v>280</v>
          </cell>
          <cell r="D160" t="str">
            <v>-  MAGNETIC CONTACTOR 3P 80A. AC3</v>
          </cell>
          <cell r="E160">
            <v>3830</v>
          </cell>
          <cell r="F160">
            <v>200</v>
          </cell>
          <cell r="G160" t="str">
            <v>EA.</v>
          </cell>
        </row>
        <row r="161">
          <cell r="C161">
            <v>281</v>
          </cell>
          <cell r="D161" t="str">
            <v>-  MAGNETIC CONTACTOR 3P 100A. AC3</v>
          </cell>
          <cell r="E161">
            <v>4480</v>
          </cell>
          <cell r="F161">
            <v>200</v>
          </cell>
          <cell r="G161" t="str">
            <v>EA.</v>
          </cell>
        </row>
        <row r="162">
          <cell r="C162">
            <v>282</v>
          </cell>
          <cell r="D162" t="str">
            <v>-  MAGNETIC CONTACTOR 3P 110A. AC3</v>
          </cell>
          <cell r="E162">
            <v>5120</v>
          </cell>
          <cell r="F162">
            <v>200</v>
          </cell>
          <cell r="G162" t="str">
            <v>EA.</v>
          </cell>
        </row>
        <row r="163">
          <cell r="C163">
            <v>283</v>
          </cell>
          <cell r="D163" t="str">
            <v>-  MAGNETIC CONTACTOR 3P 150A. AC3</v>
          </cell>
          <cell r="E163">
            <v>9200</v>
          </cell>
          <cell r="F163">
            <v>200</v>
          </cell>
          <cell r="G163" t="str">
            <v>EA.</v>
          </cell>
        </row>
        <row r="164">
          <cell r="C164">
            <v>284</v>
          </cell>
          <cell r="D164" t="str">
            <v>-  MAGNETIC CONTACTOR 3P 185A. AC3</v>
          </cell>
          <cell r="E164">
            <v>10920</v>
          </cell>
          <cell r="F164">
            <v>300</v>
          </cell>
          <cell r="G164" t="str">
            <v>EA.</v>
          </cell>
        </row>
        <row r="165">
          <cell r="C165">
            <v>285</v>
          </cell>
          <cell r="D165" t="str">
            <v>-  MAGNETIC CONTACTOR 3P 200A. AC3</v>
          </cell>
          <cell r="E165">
            <v>12500</v>
          </cell>
          <cell r="F165">
            <v>300</v>
          </cell>
          <cell r="G165" t="str">
            <v>EA.</v>
          </cell>
        </row>
        <row r="166">
          <cell r="C166">
            <v>286</v>
          </cell>
          <cell r="D166" t="str">
            <v>-  MAGNETIC CONTACTOR 3P 265A. AC3</v>
          </cell>
          <cell r="E166">
            <v>16500</v>
          </cell>
          <cell r="F166">
            <v>300</v>
          </cell>
          <cell r="G166" t="str">
            <v>EA.</v>
          </cell>
        </row>
        <row r="167">
          <cell r="C167">
            <v>287</v>
          </cell>
          <cell r="D167" t="str">
            <v>-  MAGNETIC CONTACTOR 3P 300A. AC3</v>
          </cell>
          <cell r="E167">
            <v>22000</v>
          </cell>
          <cell r="F167">
            <v>400</v>
          </cell>
          <cell r="G167" t="str">
            <v>EA.</v>
          </cell>
        </row>
        <row r="168">
          <cell r="C168">
            <v>288</v>
          </cell>
          <cell r="D168" t="str">
            <v>-  MAGNETIC CONTACTOR 3P 410A. AC3</v>
          </cell>
          <cell r="E168">
            <v>24900</v>
          </cell>
          <cell r="F168">
            <v>400</v>
          </cell>
          <cell r="G168" t="str">
            <v>EA.</v>
          </cell>
        </row>
        <row r="169">
          <cell r="C169">
            <v>289</v>
          </cell>
          <cell r="D169" t="str">
            <v>-  MAGNETIC CONTACTOR 3P 450A. AC3</v>
          </cell>
          <cell r="E169">
            <v>28460</v>
          </cell>
          <cell r="F169">
            <v>400</v>
          </cell>
          <cell r="G169" t="str">
            <v>EA.</v>
          </cell>
        </row>
        <row r="170">
          <cell r="C170">
            <v>290</v>
          </cell>
          <cell r="D170" t="str">
            <v>-  MAGNETIC CONTACTOR 3P 630A. AC3</v>
          </cell>
          <cell r="E170">
            <v>35240</v>
          </cell>
          <cell r="F170">
            <v>500</v>
          </cell>
          <cell r="G170" t="str">
            <v>EA.</v>
          </cell>
        </row>
        <row r="171">
          <cell r="C171">
            <v>291</v>
          </cell>
          <cell r="D171" t="str">
            <v>-  MAGNETIC CONTACTOR 3P 800A. AC3</v>
          </cell>
          <cell r="E171">
            <v>52780</v>
          </cell>
          <cell r="F171">
            <v>700</v>
          </cell>
          <cell r="G171" t="str">
            <v>EA.</v>
          </cell>
        </row>
        <row r="172">
          <cell r="C172">
            <v>292</v>
          </cell>
          <cell r="D172" t="str">
            <v>-  MAGNETIC CONTACTOR 3P 1,000A. AC3</v>
          </cell>
          <cell r="E172">
            <v>111700</v>
          </cell>
          <cell r="F172">
            <v>1000</v>
          </cell>
          <cell r="G172" t="str">
            <v>EA.</v>
          </cell>
        </row>
        <row r="173">
          <cell r="D173" t="str">
            <v>SPACE</v>
          </cell>
        </row>
        <row r="174">
          <cell r="C174">
            <v>296</v>
          </cell>
          <cell r="D174" t="str">
            <v>-  6A. CONTROL RELAY</v>
          </cell>
          <cell r="E174">
            <v>1000</v>
          </cell>
          <cell r="F174">
            <v>100</v>
          </cell>
          <cell r="G174" t="str">
            <v>EA.</v>
          </cell>
        </row>
      </sheetData>
      <sheetData sheetId="4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 t="str">
            <v xml:space="preserve"> </v>
          </cell>
          <cell r="D5" t="str">
            <v>CABLE &amp; CABLE RACEWAY</v>
          </cell>
        </row>
        <row r="6">
          <cell r="C6">
            <v>1</v>
          </cell>
          <cell r="D6" t="str">
            <v xml:space="preserve">CABLE </v>
          </cell>
        </row>
        <row r="7">
          <cell r="C7">
            <v>101</v>
          </cell>
          <cell r="D7" t="str">
            <v>-  0.5 SQ.MM. THW.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102</v>
          </cell>
          <cell r="D8" t="str">
            <v>-  1 SQ.MM. THW.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103</v>
          </cell>
          <cell r="D9" t="str">
            <v>-  1.5 SQ.MM. THW.</v>
          </cell>
          <cell r="E9">
            <v>4</v>
          </cell>
          <cell r="F9">
            <v>2</v>
          </cell>
          <cell r="G9" t="str">
            <v>M.</v>
          </cell>
        </row>
        <row r="10">
          <cell r="C10">
            <v>104</v>
          </cell>
          <cell r="D10" t="str">
            <v>-  2.5 SQ.MM. THW.</v>
          </cell>
          <cell r="E10">
            <v>6</v>
          </cell>
          <cell r="F10">
            <v>2</v>
          </cell>
          <cell r="G10" t="str">
            <v>M.</v>
          </cell>
        </row>
        <row r="11">
          <cell r="C11">
            <v>105</v>
          </cell>
          <cell r="D11" t="str">
            <v>-  4 SQ.MM. THW.</v>
          </cell>
          <cell r="E11">
            <v>9</v>
          </cell>
          <cell r="F11">
            <v>3</v>
          </cell>
          <cell r="G11" t="str">
            <v>M.</v>
          </cell>
        </row>
        <row r="12">
          <cell r="C12">
            <v>106</v>
          </cell>
          <cell r="D12" t="str">
            <v>-  6 SQ.MM. THW.</v>
          </cell>
          <cell r="E12">
            <v>15</v>
          </cell>
          <cell r="F12">
            <v>3</v>
          </cell>
          <cell r="G12" t="str">
            <v>M.</v>
          </cell>
        </row>
        <row r="13">
          <cell r="C13">
            <v>107</v>
          </cell>
          <cell r="D13" t="str">
            <v>-  10 SQ.MM. THW.</v>
          </cell>
          <cell r="E13">
            <v>23</v>
          </cell>
          <cell r="F13">
            <v>4</v>
          </cell>
          <cell r="G13" t="str">
            <v>M.</v>
          </cell>
        </row>
        <row r="14">
          <cell r="C14">
            <v>108</v>
          </cell>
          <cell r="D14" t="str">
            <v>-  16 SQ.MM. THW.</v>
          </cell>
          <cell r="E14">
            <v>36</v>
          </cell>
          <cell r="F14">
            <v>6</v>
          </cell>
          <cell r="G14" t="str">
            <v>M.</v>
          </cell>
        </row>
        <row r="15">
          <cell r="C15">
            <v>109</v>
          </cell>
          <cell r="D15" t="str">
            <v>-  25 SQ.MM. THW.</v>
          </cell>
          <cell r="E15">
            <v>55</v>
          </cell>
          <cell r="F15">
            <v>7</v>
          </cell>
          <cell r="G15" t="str">
            <v>M.</v>
          </cell>
        </row>
        <row r="16">
          <cell r="C16">
            <v>110</v>
          </cell>
          <cell r="D16" t="str">
            <v>-  35 SQ.MM. THW.</v>
          </cell>
          <cell r="E16">
            <v>78</v>
          </cell>
          <cell r="F16">
            <v>9</v>
          </cell>
          <cell r="G16" t="str">
            <v>M.</v>
          </cell>
        </row>
        <row r="17">
          <cell r="C17">
            <v>111</v>
          </cell>
          <cell r="D17" t="str">
            <v>-  50 SQ.MM. THW.</v>
          </cell>
          <cell r="E17">
            <v>112</v>
          </cell>
          <cell r="F17">
            <v>13</v>
          </cell>
          <cell r="G17" t="str">
            <v>M.</v>
          </cell>
        </row>
        <row r="18">
          <cell r="C18">
            <v>112</v>
          </cell>
          <cell r="D18" t="str">
            <v>-  70 SQ.MM. THW.</v>
          </cell>
          <cell r="E18">
            <v>149</v>
          </cell>
          <cell r="F18">
            <v>17</v>
          </cell>
          <cell r="G18" t="str">
            <v>M.</v>
          </cell>
        </row>
        <row r="19">
          <cell r="C19">
            <v>113</v>
          </cell>
          <cell r="D19" t="str">
            <v>-  95 SQ.MM. THW.</v>
          </cell>
          <cell r="E19">
            <v>202</v>
          </cell>
          <cell r="F19">
            <v>24</v>
          </cell>
          <cell r="G19" t="str">
            <v>M.</v>
          </cell>
        </row>
        <row r="20">
          <cell r="C20">
            <v>114</v>
          </cell>
          <cell r="D20" t="str">
            <v>-  120 SQ.MM. THW.</v>
          </cell>
          <cell r="E20">
            <v>242</v>
          </cell>
          <cell r="F20">
            <v>28</v>
          </cell>
          <cell r="G20" t="str">
            <v>M.</v>
          </cell>
        </row>
        <row r="21">
          <cell r="C21">
            <v>115</v>
          </cell>
          <cell r="D21" t="str">
            <v>-  150 SQ.MM. THW.</v>
          </cell>
          <cell r="E21">
            <v>314</v>
          </cell>
          <cell r="F21">
            <v>33</v>
          </cell>
          <cell r="G21" t="str">
            <v>M.</v>
          </cell>
        </row>
        <row r="22">
          <cell r="C22">
            <v>116</v>
          </cell>
          <cell r="D22" t="str">
            <v>-  185 SQ.MM. THW.</v>
          </cell>
          <cell r="E22">
            <v>387</v>
          </cell>
          <cell r="F22">
            <v>38</v>
          </cell>
          <cell r="G22" t="str">
            <v>M.</v>
          </cell>
        </row>
        <row r="23">
          <cell r="C23">
            <v>117</v>
          </cell>
          <cell r="D23" t="str">
            <v>-  240 SQ.MM. THW.</v>
          </cell>
          <cell r="E23">
            <v>536</v>
          </cell>
          <cell r="F23">
            <v>42</v>
          </cell>
          <cell r="G23" t="str">
            <v>M.</v>
          </cell>
        </row>
        <row r="24">
          <cell r="C24">
            <v>118</v>
          </cell>
          <cell r="D24" t="str">
            <v>-  300 SQ.MM. THW.</v>
          </cell>
          <cell r="E24">
            <v>661</v>
          </cell>
          <cell r="F24">
            <v>54</v>
          </cell>
          <cell r="G24" t="str">
            <v>M.</v>
          </cell>
        </row>
        <row r="25">
          <cell r="C25">
            <v>119</v>
          </cell>
          <cell r="D25" t="str">
            <v>-  400 SQ.MM. THW.</v>
          </cell>
          <cell r="E25">
            <v>835</v>
          </cell>
          <cell r="F25">
            <v>60</v>
          </cell>
          <cell r="G25" t="str">
            <v>M.</v>
          </cell>
        </row>
        <row r="26">
          <cell r="C26">
            <v>120</v>
          </cell>
          <cell r="D26" t="str">
            <v>-  500 SQ.MM. THW.</v>
          </cell>
          <cell r="E26">
            <v>1081</v>
          </cell>
          <cell r="F26">
            <v>70</v>
          </cell>
          <cell r="G26" t="str">
            <v>M.</v>
          </cell>
        </row>
        <row r="27">
          <cell r="C27">
            <v>121</v>
          </cell>
          <cell r="D27" t="str">
            <v>-  2/C - 1 SQ.MM. VAF</v>
          </cell>
          <cell r="E27">
            <v>4</v>
          </cell>
          <cell r="F27">
            <v>5</v>
          </cell>
          <cell r="G27" t="str">
            <v>M.</v>
          </cell>
        </row>
        <row r="28">
          <cell r="C28">
            <v>122</v>
          </cell>
          <cell r="D28" t="str">
            <v>-  2/C - 1.5 SQ.MM. VAF</v>
          </cell>
          <cell r="E28">
            <v>6</v>
          </cell>
          <cell r="F28">
            <v>10</v>
          </cell>
          <cell r="G28" t="str">
            <v>M.</v>
          </cell>
        </row>
        <row r="29">
          <cell r="C29">
            <v>123</v>
          </cell>
          <cell r="D29" t="str">
            <v>-  2/C - 2.5 SQ.MM. VAF</v>
          </cell>
          <cell r="E29">
            <v>9.5</v>
          </cell>
          <cell r="F29">
            <v>10</v>
          </cell>
          <cell r="G29" t="str">
            <v>M.</v>
          </cell>
        </row>
        <row r="30">
          <cell r="C30">
            <v>124</v>
          </cell>
          <cell r="D30" t="str">
            <v>-  2/C - 4 SQ.MM. VAF</v>
          </cell>
          <cell r="E30">
            <v>15.5</v>
          </cell>
          <cell r="F30">
            <v>12</v>
          </cell>
          <cell r="G30" t="str">
            <v>M.</v>
          </cell>
        </row>
        <row r="31">
          <cell r="C31">
            <v>125</v>
          </cell>
          <cell r="D31" t="str">
            <v>-  2/C - 6 SQ.MM. VAF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126</v>
          </cell>
          <cell r="D32" t="str">
            <v>-  2/C - 10 SQ.MM. VAF</v>
          </cell>
          <cell r="E32">
            <v>35</v>
          </cell>
          <cell r="F32">
            <v>24</v>
          </cell>
          <cell r="G32" t="str">
            <v>M.</v>
          </cell>
        </row>
        <row r="33">
          <cell r="C33">
            <v>127</v>
          </cell>
          <cell r="D33" t="str">
            <v>-  2/C - 16 SQ.MM. VAF</v>
          </cell>
          <cell r="E33">
            <v>52</v>
          </cell>
          <cell r="F33">
            <v>26</v>
          </cell>
          <cell r="G33" t="str">
            <v>M.</v>
          </cell>
        </row>
        <row r="34">
          <cell r="C34">
            <v>128</v>
          </cell>
          <cell r="D34" t="str">
            <v>-  2/C - 1 SQ.MM. VAF-GRD</v>
          </cell>
          <cell r="E34">
            <v>0</v>
          </cell>
          <cell r="F34">
            <v>5</v>
          </cell>
          <cell r="G34" t="str">
            <v>M.</v>
          </cell>
        </row>
        <row r="35">
          <cell r="C35">
            <v>129</v>
          </cell>
          <cell r="D35" t="str">
            <v>-  2/C - 1.5 SQ.MM. VAF-GRD</v>
          </cell>
          <cell r="E35">
            <v>0</v>
          </cell>
          <cell r="F35">
            <v>7</v>
          </cell>
          <cell r="G35" t="str">
            <v>M.</v>
          </cell>
        </row>
        <row r="36">
          <cell r="C36">
            <v>130</v>
          </cell>
          <cell r="D36" t="str">
            <v>-  2/C - 2.5 SQ.MM. VAF-GRD</v>
          </cell>
          <cell r="E36">
            <v>0</v>
          </cell>
          <cell r="F36">
            <v>10</v>
          </cell>
          <cell r="G36" t="str">
            <v>M.</v>
          </cell>
        </row>
        <row r="37">
          <cell r="C37">
            <v>131</v>
          </cell>
          <cell r="D37" t="str">
            <v>-  2/C - 4 SQ.MM. VAF-GRD</v>
          </cell>
          <cell r="E37">
            <v>0</v>
          </cell>
          <cell r="F37">
            <v>12</v>
          </cell>
          <cell r="G37" t="str">
            <v>M.</v>
          </cell>
        </row>
        <row r="38">
          <cell r="C38">
            <v>132</v>
          </cell>
          <cell r="D38" t="str">
            <v>-  2/C - 6 SQ.MM. VAF-GRD</v>
          </cell>
          <cell r="E38">
            <v>0</v>
          </cell>
          <cell r="F38">
            <v>18</v>
          </cell>
          <cell r="G38" t="str">
            <v>M.</v>
          </cell>
        </row>
        <row r="39">
          <cell r="C39">
            <v>133</v>
          </cell>
          <cell r="D39" t="str">
            <v>-  2/C - 10 SQ.MM. VAF-GRD</v>
          </cell>
          <cell r="E39">
            <v>0</v>
          </cell>
          <cell r="F39">
            <v>24</v>
          </cell>
          <cell r="G39" t="str">
            <v>M.</v>
          </cell>
        </row>
        <row r="40">
          <cell r="C40">
            <v>134</v>
          </cell>
          <cell r="D40" t="str">
            <v>-  2/C - 16 SQ.MM. VAF-GRD</v>
          </cell>
          <cell r="E40">
            <v>0</v>
          </cell>
          <cell r="F40">
            <v>26</v>
          </cell>
          <cell r="G40" t="str">
            <v>M.</v>
          </cell>
        </row>
        <row r="41">
          <cell r="D41" t="str">
            <v>SPACE</v>
          </cell>
        </row>
        <row r="42">
          <cell r="C42">
            <v>136</v>
          </cell>
          <cell r="D42" t="str">
            <v>-  1/C - 1 SQ.MM. NYY</v>
          </cell>
          <cell r="E42">
            <v>12</v>
          </cell>
          <cell r="F42">
            <v>4</v>
          </cell>
          <cell r="G42" t="str">
            <v>M.</v>
          </cell>
        </row>
        <row r="43">
          <cell r="C43">
            <v>137</v>
          </cell>
          <cell r="D43" t="str">
            <v>-  1/C - 1.5 SQ.MM. NYY</v>
          </cell>
          <cell r="E43">
            <v>14</v>
          </cell>
          <cell r="F43">
            <v>4</v>
          </cell>
          <cell r="G43" t="str">
            <v>M.</v>
          </cell>
        </row>
        <row r="44">
          <cell r="C44">
            <v>138</v>
          </cell>
          <cell r="D44" t="str">
            <v>-  1/C - 2.5 SQ.MM. NYY</v>
          </cell>
          <cell r="E44">
            <v>16</v>
          </cell>
          <cell r="F44">
            <v>5</v>
          </cell>
          <cell r="G44" t="str">
            <v>M.</v>
          </cell>
        </row>
        <row r="45">
          <cell r="C45">
            <v>139</v>
          </cell>
          <cell r="D45" t="str">
            <v>-  1/C - 4 SQ.MM. NYY</v>
          </cell>
          <cell r="E45">
            <v>22</v>
          </cell>
          <cell r="F45">
            <v>5</v>
          </cell>
          <cell r="G45" t="str">
            <v>M.</v>
          </cell>
        </row>
        <row r="46">
          <cell r="C46">
            <v>140</v>
          </cell>
          <cell r="D46" t="str">
            <v>-  1/C - 6 SQ.MM. NYY</v>
          </cell>
          <cell r="E46">
            <v>32</v>
          </cell>
          <cell r="F46">
            <v>6</v>
          </cell>
          <cell r="G46" t="str">
            <v>M.</v>
          </cell>
        </row>
        <row r="47">
          <cell r="C47">
            <v>141</v>
          </cell>
          <cell r="D47" t="str">
            <v>-  1/C - 10 SQ.MM. NYY</v>
          </cell>
          <cell r="E47">
            <v>39</v>
          </cell>
          <cell r="F47">
            <v>7</v>
          </cell>
          <cell r="G47" t="str">
            <v>M.</v>
          </cell>
        </row>
        <row r="48">
          <cell r="C48">
            <v>142</v>
          </cell>
          <cell r="D48" t="str">
            <v>-  1/C - 16 SQ.MM. NYY</v>
          </cell>
          <cell r="E48">
            <v>53</v>
          </cell>
          <cell r="F48">
            <v>8</v>
          </cell>
          <cell r="G48" t="str">
            <v>M.</v>
          </cell>
        </row>
        <row r="49">
          <cell r="C49">
            <v>143</v>
          </cell>
          <cell r="D49" t="str">
            <v>-  1/C - 25 SQ.MM. NYY</v>
          </cell>
          <cell r="E49">
            <v>73</v>
          </cell>
          <cell r="F49">
            <v>10</v>
          </cell>
          <cell r="G49" t="str">
            <v>M.</v>
          </cell>
        </row>
        <row r="50">
          <cell r="C50">
            <v>144</v>
          </cell>
          <cell r="D50" t="str">
            <v>-  1/C - 35 SQ.MM. NYY</v>
          </cell>
          <cell r="E50">
            <v>99</v>
          </cell>
          <cell r="F50">
            <v>14</v>
          </cell>
          <cell r="G50" t="str">
            <v>M.</v>
          </cell>
        </row>
        <row r="51">
          <cell r="C51">
            <v>145</v>
          </cell>
          <cell r="D51" t="str">
            <v>-  1/C - 50 SQ.MM. NYY</v>
          </cell>
          <cell r="E51">
            <v>133</v>
          </cell>
          <cell r="F51">
            <v>16</v>
          </cell>
          <cell r="G51" t="str">
            <v>M.</v>
          </cell>
        </row>
        <row r="52">
          <cell r="C52">
            <v>146</v>
          </cell>
          <cell r="D52" t="str">
            <v>-  1/C - 70 SQ.MM. NYY</v>
          </cell>
          <cell r="E52">
            <v>175</v>
          </cell>
          <cell r="F52">
            <v>20</v>
          </cell>
          <cell r="G52" t="str">
            <v>M.</v>
          </cell>
        </row>
        <row r="53">
          <cell r="C53">
            <v>147</v>
          </cell>
          <cell r="D53" t="str">
            <v>-  1/C - 95 SQ.MM. NYY</v>
          </cell>
          <cell r="E53">
            <v>233</v>
          </cell>
          <cell r="F53">
            <v>25</v>
          </cell>
          <cell r="G53" t="str">
            <v>M.</v>
          </cell>
        </row>
        <row r="54">
          <cell r="C54">
            <v>148</v>
          </cell>
          <cell r="D54" t="str">
            <v>-  1/C - 120 SQ.MM. NYY</v>
          </cell>
          <cell r="E54">
            <v>290</v>
          </cell>
          <cell r="F54">
            <v>30</v>
          </cell>
          <cell r="G54" t="str">
            <v>M.</v>
          </cell>
        </row>
        <row r="55">
          <cell r="C55">
            <v>149</v>
          </cell>
          <cell r="D55" t="str">
            <v>-  1/C - 150 SQ.MM. NYY</v>
          </cell>
          <cell r="E55">
            <v>357</v>
          </cell>
          <cell r="F55">
            <v>35</v>
          </cell>
          <cell r="G55" t="str">
            <v>M.</v>
          </cell>
        </row>
        <row r="56">
          <cell r="C56">
            <v>150</v>
          </cell>
          <cell r="D56" t="str">
            <v>-  1/C - 185 SQ.MM. NYY</v>
          </cell>
          <cell r="E56">
            <v>437</v>
          </cell>
          <cell r="F56">
            <v>40</v>
          </cell>
          <cell r="G56" t="str">
            <v>M.</v>
          </cell>
        </row>
        <row r="57">
          <cell r="C57">
            <v>151</v>
          </cell>
          <cell r="D57" t="str">
            <v>-  1/C - 240 SQ.MM. NYY</v>
          </cell>
          <cell r="E57">
            <v>603</v>
          </cell>
          <cell r="F57">
            <v>50</v>
          </cell>
          <cell r="G57" t="str">
            <v>M.</v>
          </cell>
        </row>
        <row r="58">
          <cell r="C58">
            <v>152</v>
          </cell>
          <cell r="D58" t="str">
            <v>-  1/C - 300 SQ.MM. NYY</v>
          </cell>
          <cell r="E58">
            <v>738</v>
          </cell>
          <cell r="F58">
            <v>60</v>
          </cell>
          <cell r="G58" t="str">
            <v>M.</v>
          </cell>
        </row>
        <row r="59">
          <cell r="C59">
            <v>153</v>
          </cell>
          <cell r="D59" t="str">
            <v>-  1/C - 400 SQ.MM. NYY</v>
          </cell>
          <cell r="E59">
            <v>926</v>
          </cell>
          <cell r="F59">
            <v>70</v>
          </cell>
          <cell r="G59" t="str">
            <v>M.</v>
          </cell>
        </row>
        <row r="60">
          <cell r="C60">
            <v>154</v>
          </cell>
          <cell r="D60" t="str">
            <v>-  1/C - 500 SQ.MM. NYY</v>
          </cell>
          <cell r="E60">
            <v>1200</v>
          </cell>
          <cell r="F60">
            <v>80</v>
          </cell>
          <cell r="G60" t="str">
            <v>M.</v>
          </cell>
        </row>
        <row r="61">
          <cell r="C61">
            <v>155</v>
          </cell>
          <cell r="D61" t="str">
            <v>-  2/C - 1 SQ.MM. NYY</v>
          </cell>
          <cell r="E61">
            <v>24</v>
          </cell>
          <cell r="F61">
            <v>7</v>
          </cell>
          <cell r="G61" t="str">
            <v>M.</v>
          </cell>
        </row>
        <row r="62">
          <cell r="C62">
            <v>156</v>
          </cell>
          <cell r="D62" t="str">
            <v>-  2/C - 1.5 SQ.MM. NYY</v>
          </cell>
          <cell r="E62">
            <v>27</v>
          </cell>
          <cell r="F62">
            <v>8</v>
          </cell>
          <cell r="G62" t="str">
            <v>M.</v>
          </cell>
        </row>
        <row r="63">
          <cell r="C63">
            <v>157</v>
          </cell>
          <cell r="D63" t="str">
            <v>-  2/C - 2.5 SQ.MM. NYY</v>
          </cell>
          <cell r="E63">
            <v>32</v>
          </cell>
          <cell r="F63">
            <v>10</v>
          </cell>
          <cell r="G63" t="str">
            <v>M.</v>
          </cell>
        </row>
        <row r="64">
          <cell r="C64">
            <v>158</v>
          </cell>
          <cell r="D64" t="str">
            <v>-  2/C - 4 SQ.MM. NYY</v>
          </cell>
          <cell r="E64">
            <v>45</v>
          </cell>
          <cell r="F64">
            <v>14</v>
          </cell>
          <cell r="G64" t="str">
            <v>M.</v>
          </cell>
        </row>
        <row r="65">
          <cell r="C65">
            <v>159</v>
          </cell>
          <cell r="D65" t="str">
            <v>-  2/C - 6 SQ.MM. NYY</v>
          </cell>
          <cell r="E65">
            <v>62</v>
          </cell>
          <cell r="F65">
            <v>18</v>
          </cell>
          <cell r="G65" t="str">
            <v>M.</v>
          </cell>
        </row>
        <row r="66">
          <cell r="C66">
            <v>160</v>
          </cell>
          <cell r="D66" t="str">
            <v>-  2/C - 10 SQ.MM. NYY</v>
          </cell>
          <cell r="E66">
            <v>88</v>
          </cell>
          <cell r="F66">
            <v>20</v>
          </cell>
          <cell r="G66" t="str">
            <v>M.</v>
          </cell>
        </row>
        <row r="67">
          <cell r="C67">
            <v>161</v>
          </cell>
          <cell r="D67" t="str">
            <v>-  2/C - 16 SQ.MM. NYY</v>
          </cell>
          <cell r="E67">
            <v>125</v>
          </cell>
          <cell r="F67">
            <v>25</v>
          </cell>
          <cell r="G67" t="str">
            <v>M.</v>
          </cell>
        </row>
        <row r="68">
          <cell r="C68">
            <v>162</v>
          </cell>
          <cell r="D68" t="str">
            <v>-  2/C - 25 SQ.MM. NYY</v>
          </cell>
          <cell r="E68">
            <v>183</v>
          </cell>
          <cell r="F68">
            <v>30</v>
          </cell>
          <cell r="G68" t="str">
            <v>M.</v>
          </cell>
        </row>
        <row r="69">
          <cell r="C69">
            <v>163</v>
          </cell>
          <cell r="D69" t="str">
            <v>-  2/C - 35 SQ.MM. NYY</v>
          </cell>
          <cell r="E69">
            <v>243</v>
          </cell>
          <cell r="F69">
            <v>35</v>
          </cell>
          <cell r="G69" t="str">
            <v>M.</v>
          </cell>
        </row>
        <row r="70">
          <cell r="C70">
            <v>164</v>
          </cell>
          <cell r="D70" t="str">
            <v>-  2/C - 50 SQ.MM. NYY</v>
          </cell>
          <cell r="E70">
            <v>347</v>
          </cell>
          <cell r="F70">
            <v>40</v>
          </cell>
          <cell r="G70" t="str">
            <v>M.</v>
          </cell>
        </row>
        <row r="71">
          <cell r="C71">
            <v>165</v>
          </cell>
          <cell r="D71" t="str">
            <v>-  2/C - 70 SQ.MM. NYY</v>
          </cell>
          <cell r="E71">
            <v>451</v>
          </cell>
          <cell r="F71">
            <v>60</v>
          </cell>
          <cell r="G71" t="str">
            <v>M.</v>
          </cell>
        </row>
        <row r="72">
          <cell r="C72">
            <v>166</v>
          </cell>
          <cell r="D72" t="str">
            <v>-  2/C - 95 SQ.MM. NYY</v>
          </cell>
          <cell r="E72">
            <v>592</v>
          </cell>
          <cell r="F72">
            <v>70</v>
          </cell>
          <cell r="G72" t="str">
            <v>M.</v>
          </cell>
        </row>
        <row r="73">
          <cell r="C73">
            <v>167</v>
          </cell>
          <cell r="D73" t="str">
            <v>-  2/C - 120 SQ.MM. NYY</v>
          </cell>
          <cell r="E73">
            <v>736</v>
          </cell>
          <cell r="F73">
            <v>75</v>
          </cell>
          <cell r="G73" t="str">
            <v>M.</v>
          </cell>
        </row>
        <row r="74">
          <cell r="C74">
            <v>168</v>
          </cell>
          <cell r="D74" t="str">
            <v>-  2/C - 150 SQ.MM. NYY</v>
          </cell>
          <cell r="E74">
            <v>902</v>
          </cell>
          <cell r="F74">
            <v>80</v>
          </cell>
          <cell r="G74" t="str">
            <v>M.</v>
          </cell>
        </row>
        <row r="75">
          <cell r="C75">
            <v>169</v>
          </cell>
          <cell r="D75" t="str">
            <v>-  2/C - 185 SQ.MM. NYY</v>
          </cell>
          <cell r="E75">
            <v>1107</v>
          </cell>
          <cell r="F75">
            <v>85</v>
          </cell>
          <cell r="G75" t="str">
            <v>M.</v>
          </cell>
        </row>
        <row r="76">
          <cell r="C76">
            <v>170</v>
          </cell>
          <cell r="D76" t="str">
            <v>-  2/C - 240 SQ.MM. NYY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-  2/C - 300 SQ.MM. NYY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172</v>
          </cell>
          <cell r="D78" t="str">
            <v>-  3/C - 1 SQ.MM. NYY</v>
          </cell>
          <cell r="E78">
            <v>26</v>
          </cell>
          <cell r="F78">
            <v>10</v>
          </cell>
          <cell r="G78" t="str">
            <v>M.</v>
          </cell>
        </row>
        <row r="79">
          <cell r="C79">
            <v>173</v>
          </cell>
          <cell r="D79" t="str">
            <v>-  3/C - 1.5 SQ.MM. NYY</v>
          </cell>
          <cell r="E79">
            <v>30</v>
          </cell>
          <cell r="F79">
            <v>14</v>
          </cell>
          <cell r="G79" t="str">
            <v>M.</v>
          </cell>
        </row>
        <row r="80">
          <cell r="C80">
            <v>174</v>
          </cell>
          <cell r="D80" t="str">
            <v>-  3/C - 2.5 SQ.MM. NYY</v>
          </cell>
          <cell r="E80">
            <v>37</v>
          </cell>
          <cell r="F80">
            <v>18</v>
          </cell>
          <cell r="G80" t="str">
            <v>M.</v>
          </cell>
        </row>
        <row r="81">
          <cell r="C81">
            <v>175</v>
          </cell>
          <cell r="D81" t="str">
            <v>-  3/C - 4 SQ.MM. NYY</v>
          </cell>
          <cell r="E81">
            <v>53</v>
          </cell>
          <cell r="F81">
            <v>20</v>
          </cell>
          <cell r="G81" t="str">
            <v>M.</v>
          </cell>
        </row>
        <row r="82">
          <cell r="C82">
            <v>176</v>
          </cell>
          <cell r="D82" t="str">
            <v>-  3/C - 6 SQ.MM. NYY</v>
          </cell>
          <cell r="E82">
            <v>77</v>
          </cell>
          <cell r="F82">
            <v>25</v>
          </cell>
          <cell r="G82" t="str">
            <v>M.</v>
          </cell>
        </row>
        <row r="83">
          <cell r="C83">
            <v>177</v>
          </cell>
          <cell r="D83" t="str">
            <v>-  3/C - 10 SQ.MM. NYY</v>
          </cell>
          <cell r="E83">
            <v>113</v>
          </cell>
          <cell r="F83">
            <v>30</v>
          </cell>
          <cell r="G83" t="str">
            <v>M.</v>
          </cell>
        </row>
        <row r="84">
          <cell r="C84">
            <v>178</v>
          </cell>
          <cell r="D84" t="str">
            <v>-  3/C - 16 SQ.MM. NYY</v>
          </cell>
          <cell r="E84">
            <v>166</v>
          </cell>
          <cell r="F84">
            <v>35</v>
          </cell>
          <cell r="G84" t="str">
            <v>M.</v>
          </cell>
        </row>
        <row r="85">
          <cell r="C85">
            <v>179</v>
          </cell>
          <cell r="D85" t="str">
            <v>-  3/C - 25 SQ.MM. NYY</v>
          </cell>
          <cell r="E85">
            <v>240</v>
          </cell>
          <cell r="F85">
            <v>40</v>
          </cell>
          <cell r="G85" t="str">
            <v>M.</v>
          </cell>
        </row>
        <row r="86">
          <cell r="C86">
            <v>180</v>
          </cell>
          <cell r="D86" t="str">
            <v>-  3/C - 35 SQ.MM. NYY</v>
          </cell>
          <cell r="E86">
            <v>323</v>
          </cell>
          <cell r="F86">
            <v>65</v>
          </cell>
          <cell r="G86" t="str">
            <v>M.</v>
          </cell>
        </row>
        <row r="87">
          <cell r="C87">
            <v>181</v>
          </cell>
          <cell r="D87" t="str">
            <v>-  3/C - 50 SQ.MM. NYY</v>
          </cell>
          <cell r="E87">
            <v>468</v>
          </cell>
          <cell r="F87">
            <v>70</v>
          </cell>
          <cell r="G87" t="str">
            <v>M.</v>
          </cell>
        </row>
        <row r="88">
          <cell r="C88">
            <v>182</v>
          </cell>
          <cell r="D88" t="str">
            <v>-  3/C - 70 SQ.MM. NYY</v>
          </cell>
          <cell r="E88">
            <v>605</v>
          </cell>
          <cell r="F88">
            <v>75</v>
          </cell>
          <cell r="G88" t="str">
            <v>M.</v>
          </cell>
        </row>
        <row r="89">
          <cell r="C89">
            <v>183</v>
          </cell>
          <cell r="D89" t="str">
            <v>-  3/C - 95 SQ.MM. NYY</v>
          </cell>
          <cell r="E89">
            <v>806</v>
          </cell>
          <cell r="F89">
            <v>80</v>
          </cell>
          <cell r="G89" t="str">
            <v>M.</v>
          </cell>
        </row>
        <row r="90">
          <cell r="C90">
            <v>184</v>
          </cell>
          <cell r="D90" t="str">
            <v>-  3/C - 120 SQ.MM. NYY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185</v>
          </cell>
          <cell r="D91" t="str">
            <v>-  3/C - 150 SQ.MM. NYY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186</v>
          </cell>
          <cell r="D92" t="str">
            <v>-  3/C - 185 SQ.MM. NYY</v>
          </cell>
          <cell r="E92">
            <v>1524</v>
          </cell>
          <cell r="F92">
            <v>110</v>
          </cell>
          <cell r="G92" t="str">
            <v>M.</v>
          </cell>
        </row>
        <row r="93">
          <cell r="C93">
            <v>187</v>
          </cell>
          <cell r="D93" t="str">
            <v>-  3/C - 240 SQ.MM. NYY</v>
          </cell>
          <cell r="E93">
            <v>2076</v>
          </cell>
          <cell r="F93">
            <v>120</v>
          </cell>
          <cell r="G93" t="str">
            <v>M.</v>
          </cell>
        </row>
        <row r="94">
          <cell r="C94">
            <v>188</v>
          </cell>
          <cell r="D94" t="str">
            <v>-  3/C - 300 SQ.MM. NYY</v>
          </cell>
          <cell r="E94">
            <v>2553</v>
          </cell>
          <cell r="F94">
            <v>130</v>
          </cell>
          <cell r="G94" t="str">
            <v>M.</v>
          </cell>
        </row>
        <row r="95">
          <cell r="C95">
            <v>189</v>
          </cell>
          <cell r="D95" t="str">
            <v>-  4/C - 1 SQ.MM. NYY</v>
          </cell>
          <cell r="E95">
            <v>31</v>
          </cell>
          <cell r="F95">
            <v>14</v>
          </cell>
          <cell r="G95" t="str">
            <v>M.</v>
          </cell>
        </row>
        <row r="96">
          <cell r="C96">
            <v>190</v>
          </cell>
          <cell r="D96" t="str">
            <v>-  4/C - 1.5 SQ.MM. NYY</v>
          </cell>
          <cell r="E96">
            <v>35</v>
          </cell>
          <cell r="F96">
            <v>18</v>
          </cell>
          <cell r="G96" t="str">
            <v>M.</v>
          </cell>
        </row>
        <row r="97">
          <cell r="C97">
            <v>191</v>
          </cell>
          <cell r="D97" t="str">
            <v>-  4/C - 2.5 SQ.MM. NYY</v>
          </cell>
          <cell r="E97">
            <v>43</v>
          </cell>
          <cell r="F97">
            <v>20</v>
          </cell>
          <cell r="G97" t="str">
            <v>M.</v>
          </cell>
        </row>
        <row r="98">
          <cell r="C98">
            <v>192</v>
          </cell>
          <cell r="D98" t="str">
            <v>-  4/C - 4 SQ.MM. NYY</v>
          </cell>
          <cell r="E98">
            <v>64</v>
          </cell>
          <cell r="F98">
            <v>25</v>
          </cell>
          <cell r="G98" t="str">
            <v>M.</v>
          </cell>
        </row>
        <row r="99">
          <cell r="C99">
            <v>193</v>
          </cell>
          <cell r="D99" t="str">
            <v>-  4/C - 6 SQ.MM. NYY</v>
          </cell>
          <cell r="E99">
            <v>93</v>
          </cell>
          <cell r="F99">
            <v>30</v>
          </cell>
          <cell r="G99" t="str">
            <v>M.</v>
          </cell>
        </row>
        <row r="100">
          <cell r="C100">
            <v>194</v>
          </cell>
          <cell r="D100" t="str">
            <v>-  4/C - 10 SQ.MM. NYY</v>
          </cell>
          <cell r="E100">
            <v>143</v>
          </cell>
          <cell r="F100">
            <v>40</v>
          </cell>
          <cell r="G100" t="str">
            <v>M.</v>
          </cell>
        </row>
        <row r="101">
          <cell r="C101">
            <v>195</v>
          </cell>
          <cell r="D101" t="str">
            <v>-  4/C - 16 SQ.MM. NYY</v>
          </cell>
          <cell r="E101">
            <v>210</v>
          </cell>
          <cell r="F101">
            <v>45</v>
          </cell>
          <cell r="G101" t="str">
            <v>M.</v>
          </cell>
        </row>
        <row r="102">
          <cell r="C102">
            <v>196</v>
          </cell>
          <cell r="D102" t="str">
            <v>-  4/C - 25 SQ.MM. NYY</v>
          </cell>
          <cell r="E102">
            <v>308</v>
          </cell>
          <cell r="F102">
            <v>65</v>
          </cell>
          <cell r="G102" t="str">
            <v>M.</v>
          </cell>
        </row>
        <row r="103">
          <cell r="C103">
            <v>197</v>
          </cell>
          <cell r="D103" t="str">
            <v>-  4/C - 35 SQ.MM. NYY</v>
          </cell>
          <cell r="E103">
            <v>425</v>
          </cell>
          <cell r="F103">
            <v>70</v>
          </cell>
          <cell r="G103" t="str">
            <v>M.</v>
          </cell>
        </row>
        <row r="104">
          <cell r="C104">
            <v>198</v>
          </cell>
          <cell r="D104" t="str">
            <v>-  4/C - 50 SQ.MM. NYY</v>
          </cell>
          <cell r="E104">
            <v>596</v>
          </cell>
          <cell r="F104">
            <v>75</v>
          </cell>
          <cell r="G104" t="str">
            <v>M.</v>
          </cell>
        </row>
        <row r="105">
          <cell r="C105">
            <v>199</v>
          </cell>
          <cell r="D105" t="str">
            <v>-  4/C - 70 SQ.MM. NYY</v>
          </cell>
          <cell r="E105">
            <v>782</v>
          </cell>
          <cell r="F105">
            <v>80</v>
          </cell>
          <cell r="G105" t="str">
            <v>M.</v>
          </cell>
        </row>
        <row r="106">
          <cell r="C106">
            <v>200</v>
          </cell>
          <cell r="D106" t="str">
            <v>-  4/C - 95 SQ.MM. NYY</v>
          </cell>
          <cell r="E106">
            <v>1051</v>
          </cell>
          <cell r="F106">
            <v>85</v>
          </cell>
          <cell r="G106" t="str">
            <v>M.</v>
          </cell>
        </row>
        <row r="107">
          <cell r="C107">
            <v>201</v>
          </cell>
          <cell r="D107" t="str">
            <v>-  4/C - 120 SQ.MM. NYY</v>
          </cell>
          <cell r="E107">
            <v>1307</v>
          </cell>
          <cell r="F107">
            <v>90</v>
          </cell>
          <cell r="G107" t="str">
            <v>M.</v>
          </cell>
        </row>
        <row r="108">
          <cell r="C108">
            <v>202</v>
          </cell>
          <cell r="D108" t="str">
            <v>-  4/C - 150 SQ.MM. NYY</v>
          </cell>
          <cell r="E108">
            <v>1607</v>
          </cell>
          <cell r="F108">
            <v>110</v>
          </cell>
          <cell r="G108" t="str">
            <v>M.</v>
          </cell>
        </row>
        <row r="109">
          <cell r="C109">
            <v>203</v>
          </cell>
          <cell r="D109" t="str">
            <v>-  4/C - 185 SQ.MM. NYY</v>
          </cell>
          <cell r="E109">
            <v>1969</v>
          </cell>
          <cell r="F109">
            <v>120</v>
          </cell>
          <cell r="G109" t="str">
            <v>M.</v>
          </cell>
        </row>
        <row r="110">
          <cell r="C110">
            <v>204</v>
          </cell>
          <cell r="D110" t="str">
            <v>-  4/C - 240 SQ.MM. NYY</v>
          </cell>
          <cell r="E110">
            <v>2705</v>
          </cell>
          <cell r="F110">
            <v>130</v>
          </cell>
          <cell r="G110" t="str">
            <v>M.</v>
          </cell>
        </row>
        <row r="111">
          <cell r="C111">
            <v>205</v>
          </cell>
          <cell r="D111" t="str">
            <v>-  4/C - 300 SQ.MM. NYY</v>
          </cell>
          <cell r="E111">
            <v>3325</v>
          </cell>
          <cell r="F111">
            <v>140</v>
          </cell>
          <cell r="G111" t="str">
            <v>M.</v>
          </cell>
        </row>
        <row r="112">
          <cell r="C112">
            <v>206</v>
          </cell>
          <cell r="D112" t="str">
            <v>-  3/C - 6 SQ.MM. NYY-N</v>
          </cell>
          <cell r="E112">
            <v>0</v>
          </cell>
          <cell r="F112">
            <v>35</v>
          </cell>
          <cell r="G112" t="str">
            <v>M.</v>
          </cell>
        </row>
        <row r="113">
          <cell r="C113">
            <v>207</v>
          </cell>
          <cell r="D113" t="str">
            <v>-  3/C - 10 SQ.MM. NYY-N</v>
          </cell>
          <cell r="E113">
            <v>0</v>
          </cell>
          <cell r="F113">
            <v>40</v>
          </cell>
          <cell r="G113" t="str">
            <v>M.</v>
          </cell>
        </row>
        <row r="114">
          <cell r="C114">
            <v>208</v>
          </cell>
          <cell r="D114" t="str">
            <v>-  3/C - 16 SQ.MM. NYY-N</v>
          </cell>
          <cell r="E114">
            <v>0</v>
          </cell>
          <cell r="F114">
            <v>60</v>
          </cell>
          <cell r="G114" t="str">
            <v>M.</v>
          </cell>
        </row>
        <row r="115">
          <cell r="C115">
            <v>209</v>
          </cell>
          <cell r="D115" t="str">
            <v>-  3/C - 25 SQ.MM. NYY-N</v>
          </cell>
          <cell r="E115">
            <v>358</v>
          </cell>
          <cell r="F115">
            <v>65</v>
          </cell>
          <cell r="G115" t="str">
            <v>M.</v>
          </cell>
        </row>
        <row r="116">
          <cell r="C116">
            <v>210</v>
          </cell>
          <cell r="D116" t="str">
            <v>-  3/C - 35 SQ.MM. NYY-N</v>
          </cell>
          <cell r="E116">
            <v>475</v>
          </cell>
          <cell r="F116">
            <v>70</v>
          </cell>
          <cell r="G116" t="str">
            <v>M.</v>
          </cell>
        </row>
        <row r="117">
          <cell r="C117">
            <v>211</v>
          </cell>
          <cell r="D117" t="str">
            <v>-  3/C - 50 SQ.MM. NYY-N</v>
          </cell>
          <cell r="E117">
            <v>672</v>
          </cell>
          <cell r="F117">
            <v>75</v>
          </cell>
          <cell r="G117" t="str">
            <v>M.</v>
          </cell>
        </row>
        <row r="118">
          <cell r="C118">
            <v>212</v>
          </cell>
          <cell r="D118" t="str">
            <v>-  3/C - 70 SQ.MM. NYY-N</v>
          </cell>
          <cell r="E118">
            <v>899</v>
          </cell>
          <cell r="F118">
            <v>80</v>
          </cell>
          <cell r="G118" t="str">
            <v>M.</v>
          </cell>
        </row>
        <row r="119">
          <cell r="C119">
            <v>213</v>
          </cell>
          <cell r="D119" t="str">
            <v>-  3/C - 95 SQ.MM. NYY-N</v>
          </cell>
          <cell r="E119">
            <v>1197</v>
          </cell>
          <cell r="F119">
            <v>85</v>
          </cell>
          <cell r="G119" t="str">
            <v>M.</v>
          </cell>
        </row>
        <row r="120">
          <cell r="C120">
            <v>214</v>
          </cell>
          <cell r="D120" t="str">
            <v>-  3/C - 120 SQ.MM. NYY-N</v>
          </cell>
          <cell r="E120">
            <v>1502</v>
          </cell>
          <cell r="F120">
            <v>90</v>
          </cell>
          <cell r="G120" t="str">
            <v>M.</v>
          </cell>
        </row>
        <row r="121">
          <cell r="C121">
            <v>215</v>
          </cell>
          <cell r="D121" t="str">
            <v>-  3/C - 150 SQ.MM. NYY-N</v>
          </cell>
          <cell r="E121">
            <v>1790</v>
          </cell>
          <cell r="F121">
            <v>110</v>
          </cell>
          <cell r="G121" t="str">
            <v>M.</v>
          </cell>
        </row>
        <row r="122">
          <cell r="C122">
            <v>216</v>
          </cell>
          <cell r="D122" t="str">
            <v>-  3/C - 185 SQ.MM. NYY-N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217</v>
          </cell>
          <cell r="D123" t="str">
            <v>-  3/C - 240 SQ.MM. NYY-N</v>
          </cell>
          <cell r="E123">
            <v>3015</v>
          </cell>
          <cell r="F123">
            <v>130</v>
          </cell>
          <cell r="G123" t="str">
            <v>M.</v>
          </cell>
        </row>
        <row r="124">
          <cell r="C124">
            <v>218</v>
          </cell>
          <cell r="D124" t="str">
            <v>-  3/C - 300 SQ.MM. NYY-N</v>
          </cell>
          <cell r="E124">
            <v>3713</v>
          </cell>
          <cell r="F124">
            <v>140</v>
          </cell>
          <cell r="G124" t="str">
            <v>M.</v>
          </cell>
        </row>
        <row r="125">
          <cell r="C125">
            <v>219</v>
          </cell>
          <cell r="D125" t="str">
            <v>-  3/C - 6 SQ.MM. NYCY</v>
          </cell>
          <cell r="E125">
            <v>0</v>
          </cell>
          <cell r="F125">
            <v>75</v>
          </cell>
          <cell r="G125" t="str">
            <v>M.</v>
          </cell>
        </row>
        <row r="126">
          <cell r="C126">
            <v>220</v>
          </cell>
          <cell r="D126" t="str">
            <v>-  3/C - 10 SQ.MM. NYCY</v>
          </cell>
          <cell r="E126">
            <v>0</v>
          </cell>
          <cell r="F126">
            <v>80</v>
          </cell>
          <cell r="G126" t="str">
            <v>M.</v>
          </cell>
        </row>
        <row r="127">
          <cell r="C127">
            <v>221</v>
          </cell>
          <cell r="D127" t="str">
            <v>-  3/C - 16 SQ.MM. NYCY</v>
          </cell>
          <cell r="E127">
            <v>0</v>
          </cell>
          <cell r="F127">
            <v>85</v>
          </cell>
          <cell r="G127" t="str">
            <v>M.</v>
          </cell>
        </row>
        <row r="128">
          <cell r="C128">
            <v>222</v>
          </cell>
          <cell r="D128" t="str">
            <v>-  3/C - 25 SQ.MM. NYCY</v>
          </cell>
          <cell r="E128">
            <v>390</v>
          </cell>
          <cell r="F128">
            <v>75</v>
          </cell>
          <cell r="G128" t="str">
            <v>M.</v>
          </cell>
        </row>
        <row r="129">
          <cell r="C129">
            <v>223</v>
          </cell>
          <cell r="D129" t="str">
            <v>-  3/C - 35 SQ.MM. NYCY</v>
          </cell>
          <cell r="E129">
            <v>485</v>
          </cell>
          <cell r="F129">
            <v>80</v>
          </cell>
          <cell r="G129" t="str">
            <v>M.</v>
          </cell>
        </row>
        <row r="130">
          <cell r="C130">
            <v>224</v>
          </cell>
          <cell r="D130" t="str">
            <v>-  3/C - 50 SQ.MM. NYCY</v>
          </cell>
          <cell r="E130">
            <v>718</v>
          </cell>
          <cell r="F130">
            <v>85</v>
          </cell>
          <cell r="G130" t="str">
            <v>M.</v>
          </cell>
        </row>
        <row r="131">
          <cell r="C131">
            <v>225</v>
          </cell>
          <cell r="D131" t="str">
            <v>-  3/C - 70 SQ.MM. NYCY</v>
          </cell>
          <cell r="E131">
            <v>918</v>
          </cell>
          <cell r="F131">
            <v>90</v>
          </cell>
          <cell r="G131" t="str">
            <v>M.</v>
          </cell>
        </row>
        <row r="132">
          <cell r="C132">
            <v>226</v>
          </cell>
          <cell r="D132" t="str">
            <v>-  3/C - 95 SQ.MM. NYCY</v>
          </cell>
          <cell r="E132">
            <v>1234</v>
          </cell>
          <cell r="F132">
            <v>110</v>
          </cell>
          <cell r="G132" t="str">
            <v>M.</v>
          </cell>
        </row>
        <row r="133">
          <cell r="C133">
            <v>227</v>
          </cell>
          <cell r="D133" t="str">
            <v>-  3/C - 120 SQ.MM. NYCY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228</v>
          </cell>
          <cell r="D134" t="str">
            <v>-  3/C - 150 SQ.MM. NYCY</v>
          </cell>
          <cell r="E134">
            <v>1872</v>
          </cell>
          <cell r="F134">
            <v>130</v>
          </cell>
          <cell r="G134" t="str">
            <v>M.</v>
          </cell>
        </row>
        <row r="135">
          <cell r="C135">
            <v>229</v>
          </cell>
          <cell r="D135" t="str">
            <v>-  3/C - 185 SQ.MM. NYCY</v>
          </cell>
          <cell r="E135">
            <v>2322</v>
          </cell>
          <cell r="F135">
            <v>140</v>
          </cell>
          <cell r="G135" t="str">
            <v>M.</v>
          </cell>
        </row>
        <row r="136">
          <cell r="C136">
            <v>230</v>
          </cell>
          <cell r="D136" t="str">
            <v>-  3/C - 240 SQ.MM. NYCY</v>
          </cell>
          <cell r="E136">
            <v>3146</v>
          </cell>
          <cell r="F136">
            <v>150</v>
          </cell>
          <cell r="G136" t="str">
            <v>M.</v>
          </cell>
        </row>
        <row r="137">
          <cell r="C137">
            <v>231</v>
          </cell>
          <cell r="D137" t="str">
            <v>-  3/C - 300 SQ.MM. NYCY</v>
          </cell>
          <cell r="E137">
            <v>3865</v>
          </cell>
          <cell r="F137">
            <v>170</v>
          </cell>
          <cell r="G137" t="str">
            <v>M.</v>
          </cell>
        </row>
        <row r="138">
          <cell r="C138">
            <v>232</v>
          </cell>
          <cell r="D138" t="str">
            <v>-  1/C - 2.5 SQ.MM. 0.6/1KV.CV</v>
          </cell>
          <cell r="E138">
            <v>15</v>
          </cell>
          <cell r="F138">
            <v>5</v>
          </cell>
          <cell r="G138" t="str">
            <v>M.</v>
          </cell>
        </row>
        <row r="139">
          <cell r="C139">
            <v>233</v>
          </cell>
          <cell r="D139" t="str">
            <v>-  1/C - 4 SQ.MM. 0.6/1KV.CV</v>
          </cell>
          <cell r="E139">
            <v>16</v>
          </cell>
          <cell r="F139">
            <v>6</v>
          </cell>
          <cell r="G139" t="str">
            <v>M.</v>
          </cell>
        </row>
        <row r="140">
          <cell r="C140">
            <v>234</v>
          </cell>
          <cell r="D140" t="str">
            <v>-  1/C - 6 SQ.MM. 0.6/1KV.CV</v>
          </cell>
          <cell r="E140">
            <v>20</v>
          </cell>
          <cell r="F140">
            <v>7</v>
          </cell>
          <cell r="G140" t="str">
            <v>M.</v>
          </cell>
        </row>
        <row r="141">
          <cell r="C141">
            <v>235</v>
          </cell>
          <cell r="D141" t="str">
            <v>-  1/C - 10 SQ.MM. 0.6/1KV.CV</v>
          </cell>
          <cell r="E141">
            <v>29</v>
          </cell>
          <cell r="F141">
            <v>8</v>
          </cell>
          <cell r="G141" t="str">
            <v>M.</v>
          </cell>
        </row>
        <row r="142">
          <cell r="C142">
            <v>236</v>
          </cell>
          <cell r="D142" t="str">
            <v>-  1/C - 16 SQ.MM. 0.6/1KV.CV</v>
          </cell>
          <cell r="E142">
            <v>41</v>
          </cell>
          <cell r="F142">
            <v>10</v>
          </cell>
          <cell r="G142" t="str">
            <v>M.</v>
          </cell>
        </row>
        <row r="143">
          <cell r="C143">
            <v>237</v>
          </cell>
          <cell r="D143" t="str">
            <v>-  1/C - 25 SQ.MM. 0.6/1KV.CV</v>
          </cell>
          <cell r="E143">
            <v>59</v>
          </cell>
          <cell r="F143">
            <v>14</v>
          </cell>
          <cell r="G143" t="str">
            <v>M.</v>
          </cell>
        </row>
        <row r="144">
          <cell r="C144">
            <v>238</v>
          </cell>
          <cell r="D144" t="str">
            <v>-  1/C - 35 SQ.MM. 0.6/1KV.CV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-  1/C - 50 SQ.MM. 0.6/1KV.CV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240</v>
          </cell>
          <cell r="D146" t="str">
            <v>-  1/C - 70 SQ.MM. 0.6/1KV.CV</v>
          </cell>
          <cell r="E146">
            <v>142</v>
          </cell>
          <cell r="F146">
            <v>25</v>
          </cell>
          <cell r="G146" t="str">
            <v>M.</v>
          </cell>
        </row>
        <row r="147">
          <cell r="C147">
            <v>241</v>
          </cell>
          <cell r="D147" t="str">
            <v>-  1/C - 95 SQ.MM. 0.6/1KV.CV</v>
          </cell>
          <cell r="E147">
            <v>193</v>
          </cell>
          <cell r="F147">
            <v>30</v>
          </cell>
          <cell r="G147" t="str">
            <v>M.</v>
          </cell>
        </row>
        <row r="148">
          <cell r="C148">
            <v>242</v>
          </cell>
          <cell r="D148" t="str">
            <v>-  1/C - 120 SQ.MM. 0.6/1KV.CV</v>
          </cell>
          <cell r="E148">
            <v>242</v>
          </cell>
          <cell r="F148">
            <v>35</v>
          </cell>
          <cell r="G148" t="str">
            <v>M.</v>
          </cell>
        </row>
        <row r="149">
          <cell r="C149">
            <v>243</v>
          </cell>
          <cell r="D149" t="str">
            <v>-  1/C - 150 SQ.MM. 0.6/1KV.CV</v>
          </cell>
          <cell r="E149">
            <v>296</v>
          </cell>
          <cell r="F149">
            <v>40</v>
          </cell>
          <cell r="G149" t="str">
            <v>M.</v>
          </cell>
        </row>
        <row r="150">
          <cell r="C150">
            <v>244</v>
          </cell>
          <cell r="D150" t="str">
            <v>-  1/C - 185 SQ.MM. 0.6/1KV.CV</v>
          </cell>
          <cell r="E150">
            <v>398</v>
          </cell>
          <cell r="F150">
            <v>60</v>
          </cell>
          <cell r="G150" t="str">
            <v>M.</v>
          </cell>
        </row>
        <row r="151">
          <cell r="C151">
            <v>245</v>
          </cell>
          <cell r="D151" t="str">
            <v>-  1/C - 240 SQ.MM. 0.6/1KV.CV</v>
          </cell>
          <cell r="E151">
            <v>480</v>
          </cell>
          <cell r="F151">
            <v>70</v>
          </cell>
          <cell r="G151" t="str">
            <v>M.</v>
          </cell>
        </row>
        <row r="152">
          <cell r="C152">
            <v>246</v>
          </cell>
          <cell r="D152" t="str">
            <v>-  1/C - 300 SQ.MM. 0.6/1KV.CV</v>
          </cell>
          <cell r="E152">
            <v>597</v>
          </cell>
          <cell r="F152">
            <v>75</v>
          </cell>
          <cell r="G152" t="str">
            <v>M.</v>
          </cell>
        </row>
        <row r="153">
          <cell r="C153">
            <v>247</v>
          </cell>
          <cell r="D153" t="str">
            <v>-  1/C - 400 SQ.MM. 0.6/1KV.CV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248</v>
          </cell>
          <cell r="D154" t="str">
            <v>-  2/C - 2.5 SQ.MM. 0.6/1KV.CV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-  2/C - 4 SQ.MM. 0.6/1KV.CV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250</v>
          </cell>
          <cell r="D156" t="str">
            <v>-  2/C - 6 SQ.MM. 0.6/1KV.CV</v>
          </cell>
          <cell r="E156">
            <v>46</v>
          </cell>
          <cell r="F156">
            <v>14</v>
          </cell>
          <cell r="G156" t="str">
            <v>M.</v>
          </cell>
        </row>
        <row r="157">
          <cell r="C157">
            <v>251</v>
          </cell>
          <cell r="D157" t="str">
            <v>-  2/C - 10 SQ.MM. 0.6/1KV.CV</v>
          </cell>
          <cell r="E157">
            <v>60</v>
          </cell>
          <cell r="F157">
            <v>18</v>
          </cell>
          <cell r="G157" t="str">
            <v>M.</v>
          </cell>
        </row>
        <row r="158">
          <cell r="C158">
            <v>252</v>
          </cell>
          <cell r="D158" t="str">
            <v>-  2/C - 16 SQ.MM. 0.6/1KV.CV</v>
          </cell>
          <cell r="E158">
            <v>87</v>
          </cell>
          <cell r="F158">
            <v>20</v>
          </cell>
          <cell r="G158" t="str">
            <v>M.</v>
          </cell>
        </row>
        <row r="159">
          <cell r="C159">
            <v>253</v>
          </cell>
          <cell r="D159" t="str">
            <v>-  2/C - 25 SQ.MM. 0.6/1KV.CV</v>
          </cell>
          <cell r="E159">
            <v>128</v>
          </cell>
          <cell r="F159">
            <v>25</v>
          </cell>
          <cell r="G159" t="str">
            <v>M.</v>
          </cell>
        </row>
        <row r="160">
          <cell r="C160">
            <v>254</v>
          </cell>
          <cell r="D160" t="str">
            <v>-  2/C - 35 SQ.MM. 0.6/1KV.CV</v>
          </cell>
          <cell r="E160">
            <v>166</v>
          </cell>
          <cell r="F160">
            <v>30</v>
          </cell>
          <cell r="G160" t="str">
            <v>M.</v>
          </cell>
        </row>
        <row r="161">
          <cell r="C161">
            <v>255</v>
          </cell>
          <cell r="D161" t="str">
            <v>-  2/C - 50 SQ.MM. 0.6/1KV.CV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256</v>
          </cell>
          <cell r="D162" t="str">
            <v>-  2/C - 70 SQ.MM. 0.6/1KV.CV</v>
          </cell>
          <cell r="E162">
            <v>315</v>
          </cell>
          <cell r="F162">
            <v>40</v>
          </cell>
          <cell r="G162" t="str">
            <v>M.</v>
          </cell>
        </row>
        <row r="163">
          <cell r="C163">
            <v>257</v>
          </cell>
          <cell r="D163" t="str">
            <v>-  2/C - 95 SQ.MM. 0.6/1KV.CV</v>
          </cell>
          <cell r="E163">
            <v>422</v>
          </cell>
          <cell r="F163">
            <v>60</v>
          </cell>
          <cell r="G163" t="str">
            <v>M.</v>
          </cell>
        </row>
        <row r="164">
          <cell r="C164">
            <v>258</v>
          </cell>
          <cell r="D164" t="str">
            <v>-  2/C - 120 SQ.MM. 0.6/1KV.CV</v>
          </cell>
          <cell r="E164">
            <v>530</v>
          </cell>
          <cell r="F164">
            <v>70</v>
          </cell>
          <cell r="G164" t="str">
            <v>M.</v>
          </cell>
        </row>
        <row r="165">
          <cell r="C165">
            <v>259</v>
          </cell>
          <cell r="D165" t="str">
            <v>-  2/C - 150 SQ.MM. 0.6/1KV.CV</v>
          </cell>
          <cell r="E165">
            <v>648</v>
          </cell>
          <cell r="F165">
            <v>75</v>
          </cell>
          <cell r="G165" t="str">
            <v>M.</v>
          </cell>
        </row>
        <row r="166">
          <cell r="C166">
            <v>260</v>
          </cell>
          <cell r="D166" t="str">
            <v>-  2/C - 185 SQ.MM. 0.6/1KV.CV</v>
          </cell>
          <cell r="E166">
            <v>806</v>
          </cell>
          <cell r="F166">
            <v>80</v>
          </cell>
          <cell r="G166" t="str">
            <v>M.</v>
          </cell>
        </row>
        <row r="167">
          <cell r="C167">
            <v>261</v>
          </cell>
          <cell r="D167" t="str">
            <v>-  2/C - 240 SQ.MM. 0.6/1KV.CV</v>
          </cell>
          <cell r="E167">
            <v>1051</v>
          </cell>
          <cell r="F167">
            <v>85</v>
          </cell>
          <cell r="G167" t="str">
            <v>M.</v>
          </cell>
        </row>
        <row r="168">
          <cell r="C168">
            <v>262</v>
          </cell>
          <cell r="D168" t="str">
            <v>-  2/C - 300 SQ.MM. 0.6/1KV.CV</v>
          </cell>
          <cell r="E168">
            <v>1302</v>
          </cell>
          <cell r="F168">
            <v>90</v>
          </cell>
          <cell r="G168" t="str">
            <v>M.</v>
          </cell>
        </row>
        <row r="169">
          <cell r="C169">
            <v>263</v>
          </cell>
          <cell r="D169" t="str">
            <v>-  2/C - 400 SQ.MM. 0.6/1KV.CV</v>
          </cell>
          <cell r="E169">
            <v>1642</v>
          </cell>
          <cell r="F169">
            <v>100</v>
          </cell>
          <cell r="G169" t="str">
            <v>M.</v>
          </cell>
        </row>
        <row r="170">
          <cell r="C170">
            <v>264</v>
          </cell>
          <cell r="D170" t="str">
            <v>-  4/C - 2.5 SQ.MM. 0.6/1KV.CV</v>
          </cell>
          <cell r="E170">
            <v>45</v>
          </cell>
          <cell r="F170">
            <v>25</v>
          </cell>
          <cell r="G170" t="str">
            <v>M.</v>
          </cell>
        </row>
        <row r="171">
          <cell r="C171">
            <v>265</v>
          </cell>
          <cell r="D171" t="str">
            <v>-  4/C - 4 SQ.MM. 0.6/1KV.CV</v>
          </cell>
          <cell r="E171">
            <v>59</v>
          </cell>
          <cell r="F171">
            <v>30</v>
          </cell>
          <cell r="G171" t="str">
            <v>M.</v>
          </cell>
        </row>
        <row r="172">
          <cell r="C172">
            <v>266</v>
          </cell>
          <cell r="D172" t="str">
            <v>-  4/C - 6 SQ.MM. 0.6/1KV.CV</v>
          </cell>
          <cell r="E172">
            <v>78</v>
          </cell>
          <cell r="F172">
            <v>35</v>
          </cell>
          <cell r="G172" t="str">
            <v>M.</v>
          </cell>
        </row>
        <row r="173">
          <cell r="C173">
            <v>267</v>
          </cell>
          <cell r="D173" t="str">
            <v>-  4/C - 10 SQ.MM. 0.6/1KV.CV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-  4/C - 16 SQ.MM. 0.6/1KV.CV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269</v>
          </cell>
          <cell r="D175" t="str">
            <v>-  4/C - 25 SQ.MM. 0.6/1KV.CV</v>
          </cell>
          <cell r="E175">
            <v>131</v>
          </cell>
          <cell r="F175">
            <v>70</v>
          </cell>
          <cell r="G175" t="str">
            <v>M.</v>
          </cell>
        </row>
        <row r="176">
          <cell r="C176">
            <v>270</v>
          </cell>
          <cell r="D176" t="str">
            <v>-  4/C - 35 SQ.MM. 0.6/1KV.CV</v>
          </cell>
          <cell r="E176">
            <v>304</v>
          </cell>
          <cell r="F176">
            <v>75</v>
          </cell>
          <cell r="G176" t="str">
            <v>M.</v>
          </cell>
        </row>
        <row r="177">
          <cell r="C177">
            <v>271</v>
          </cell>
          <cell r="D177" t="str">
            <v>-  4/C - 50 SQ.MM. 0.6/1KV.CV</v>
          </cell>
          <cell r="E177">
            <v>420</v>
          </cell>
          <cell r="F177">
            <v>80</v>
          </cell>
          <cell r="G177" t="str">
            <v>M.</v>
          </cell>
        </row>
        <row r="178">
          <cell r="C178">
            <v>272</v>
          </cell>
          <cell r="D178" t="str">
            <v>-  4/C - 70 SQ.MM. 0.6/1KV.CV</v>
          </cell>
          <cell r="E178">
            <v>586</v>
          </cell>
          <cell r="F178">
            <v>85</v>
          </cell>
          <cell r="G178" t="str">
            <v>M.</v>
          </cell>
        </row>
        <row r="179">
          <cell r="C179">
            <v>273</v>
          </cell>
          <cell r="D179" t="str">
            <v>-  4/C - 95 SQ.MM. 0.6/1KV.CV</v>
          </cell>
          <cell r="E179">
            <v>791</v>
          </cell>
          <cell r="F179">
            <v>90</v>
          </cell>
          <cell r="G179" t="str">
            <v>M.</v>
          </cell>
        </row>
        <row r="180">
          <cell r="C180">
            <v>274</v>
          </cell>
          <cell r="D180" t="str">
            <v>-  4/C - 120 SQ.MM. 0.6/1KV.CV</v>
          </cell>
          <cell r="E180">
            <v>1000</v>
          </cell>
          <cell r="F180">
            <v>100</v>
          </cell>
          <cell r="G180" t="str">
            <v>M.</v>
          </cell>
        </row>
        <row r="181">
          <cell r="C181">
            <v>275</v>
          </cell>
          <cell r="D181" t="str">
            <v>-  4/C - 150 SQ.MM. 0.6/1KV.CV</v>
          </cell>
          <cell r="E181">
            <v>1220</v>
          </cell>
          <cell r="F181">
            <v>110</v>
          </cell>
          <cell r="G181" t="str">
            <v>M.</v>
          </cell>
        </row>
        <row r="182">
          <cell r="C182">
            <v>276</v>
          </cell>
          <cell r="D182" t="str">
            <v>-  4/C - 185 SQ.MM. 0.6/1KV.CV</v>
          </cell>
          <cell r="E182">
            <v>1524</v>
          </cell>
          <cell r="F182">
            <v>120</v>
          </cell>
          <cell r="G182" t="str">
            <v>M.</v>
          </cell>
        </row>
        <row r="183">
          <cell r="C183">
            <v>277</v>
          </cell>
          <cell r="D183" t="str">
            <v>-  4/C - 240 SQ.MM. 0.6/1KV.CV</v>
          </cell>
          <cell r="E183">
            <v>1992</v>
          </cell>
          <cell r="F183">
            <v>130</v>
          </cell>
          <cell r="G183" t="str">
            <v>M.</v>
          </cell>
        </row>
        <row r="184">
          <cell r="C184">
            <v>278</v>
          </cell>
          <cell r="D184" t="str">
            <v>-  4/C - 300 SQ.MM. 0.6/1KV.CV</v>
          </cell>
          <cell r="E184">
            <v>2482</v>
          </cell>
          <cell r="F184">
            <v>140</v>
          </cell>
          <cell r="G184" t="str">
            <v>M.</v>
          </cell>
        </row>
        <row r="185">
          <cell r="C185">
            <v>279</v>
          </cell>
          <cell r="D185" t="str">
            <v>-  4/C - 400 SQ.MM. 0.6/1KV.CV</v>
          </cell>
          <cell r="E185">
            <v>3135</v>
          </cell>
          <cell r="F185">
            <v>160</v>
          </cell>
          <cell r="G185" t="str">
            <v>M.</v>
          </cell>
        </row>
        <row r="186">
          <cell r="D186" t="str">
            <v>SPACE</v>
          </cell>
        </row>
        <row r="187">
          <cell r="C187">
            <v>281</v>
          </cell>
          <cell r="D187" t="str">
            <v>-  6 SQ.MM. THWA</v>
          </cell>
          <cell r="E187">
            <v>0</v>
          </cell>
          <cell r="F187">
            <v>0</v>
          </cell>
          <cell r="G187" t="str">
            <v>M.</v>
          </cell>
        </row>
        <row r="188">
          <cell r="C188">
            <v>282</v>
          </cell>
          <cell r="D188" t="str">
            <v>-  10 SQ.MM. THWA</v>
          </cell>
          <cell r="E188">
            <v>7</v>
          </cell>
          <cell r="F188">
            <v>2</v>
          </cell>
          <cell r="G188" t="str">
            <v>M.</v>
          </cell>
        </row>
        <row r="189">
          <cell r="C189">
            <v>283</v>
          </cell>
          <cell r="D189" t="str">
            <v>-  16 SQ.MM. THWA</v>
          </cell>
          <cell r="E189">
            <v>8</v>
          </cell>
          <cell r="F189">
            <v>3</v>
          </cell>
          <cell r="G189" t="str">
            <v>M.</v>
          </cell>
        </row>
        <row r="190">
          <cell r="C190">
            <v>284</v>
          </cell>
          <cell r="D190" t="str">
            <v>-  25 SQ.MM. THWA</v>
          </cell>
          <cell r="E190">
            <v>12</v>
          </cell>
          <cell r="F190">
            <v>5</v>
          </cell>
          <cell r="G190" t="str">
            <v>M.</v>
          </cell>
        </row>
        <row r="191">
          <cell r="C191">
            <v>285</v>
          </cell>
          <cell r="D191" t="str">
            <v>-  35 SQ.MM. THWA</v>
          </cell>
          <cell r="E191">
            <v>15</v>
          </cell>
          <cell r="F191">
            <v>6</v>
          </cell>
          <cell r="G191" t="str">
            <v>M.</v>
          </cell>
        </row>
        <row r="192">
          <cell r="C192">
            <v>286</v>
          </cell>
          <cell r="D192" t="str">
            <v>-  50 SQ.MM. THWA</v>
          </cell>
          <cell r="E192">
            <v>21</v>
          </cell>
          <cell r="F192">
            <v>7</v>
          </cell>
          <cell r="G192" t="str">
            <v>M.</v>
          </cell>
        </row>
        <row r="193">
          <cell r="C193">
            <v>287</v>
          </cell>
          <cell r="D193" t="str">
            <v>-  70 SQ.MM. THWA</v>
          </cell>
          <cell r="E193">
            <v>29</v>
          </cell>
          <cell r="F193">
            <v>8</v>
          </cell>
          <cell r="G193" t="str">
            <v>M.</v>
          </cell>
        </row>
        <row r="194">
          <cell r="C194">
            <v>288</v>
          </cell>
          <cell r="D194" t="str">
            <v>-  90 SQ.MM. THWA</v>
          </cell>
          <cell r="E194">
            <v>39</v>
          </cell>
          <cell r="F194">
            <v>10</v>
          </cell>
          <cell r="G194" t="str">
            <v>M.</v>
          </cell>
        </row>
        <row r="195">
          <cell r="C195">
            <v>289</v>
          </cell>
          <cell r="D195" t="str">
            <v>-  120 SQ.MM. THWA</v>
          </cell>
          <cell r="E195">
            <v>47</v>
          </cell>
          <cell r="F195">
            <v>12</v>
          </cell>
          <cell r="G195" t="str">
            <v>M.</v>
          </cell>
        </row>
        <row r="196">
          <cell r="C196">
            <v>290</v>
          </cell>
          <cell r="D196" t="str">
            <v>-  150 SQ.MM. THWA</v>
          </cell>
          <cell r="E196">
            <v>59</v>
          </cell>
          <cell r="F196">
            <v>14</v>
          </cell>
          <cell r="G196" t="str">
            <v>M.</v>
          </cell>
        </row>
        <row r="197">
          <cell r="C197">
            <v>291</v>
          </cell>
          <cell r="D197" t="str">
            <v>-  185 SQ.MM. THWA</v>
          </cell>
          <cell r="E197">
            <v>72</v>
          </cell>
          <cell r="F197">
            <v>16</v>
          </cell>
          <cell r="G197" t="str">
            <v>M.</v>
          </cell>
        </row>
        <row r="198">
          <cell r="C198">
            <v>292</v>
          </cell>
          <cell r="D198" t="str">
            <v>-  240 SQ.MM. THWA</v>
          </cell>
          <cell r="E198">
            <v>96</v>
          </cell>
          <cell r="F198">
            <v>20</v>
          </cell>
          <cell r="G198" t="str">
            <v>M.</v>
          </cell>
        </row>
        <row r="199">
          <cell r="C199">
            <v>293</v>
          </cell>
          <cell r="D199" t="str">
            <v>-  300 SQ.MM. THWA</v>
          </cell>
          <cell r="E199">
            <v>125</v>
          </cell>
          <cell r="F199">
            <v>25</v>
          </cell>
          <cell r="G199" t="str">
            <v>M.</v>
          </cell>
        </row>
        <row r="200">
          <cell r="C200">
            <v>294</v>
          </cell>
          <cell r="D200" t="str">
            <v>-  6 SQ.MM. BARE COPPER</v>
          </cell>
          <cell r="E200">
            <v>12</v>
          </cell>
          <cell r="F200">
            <v>2</v>
          </cell>
          <cell r="G200" t="str">
            <v>M.</v>
          </cell>
        </row>
        <row r="201">
          <cell r="C201">
            <v>295</v>
          </cell>
          <cell r="D201" t="str">
            <v>-  10 SQ.MM. BARE COPPER</v>
          </cell>
          <cell r="E201">
            <v>15</v>
          </cell>
          <cell r="F201">
            <v>3</v>
          </cell>
          <cell r="G201" t="str">
            <v>M.</v>
          </cell>
        </row>
        <row r="202">
          <cell r="C202">
            <v>296</v>
          </cell>
          <cell r="D202" t="str">
            <v>-  16 SQ.MM. BARE COPPER</v>
          </cell>
          <cell r="E202">
            <v>28</v>
          </cell>
          <cell r="F202">
            <v>5</v>
          </cell>
          <cell r="G202" t="str">
            <v>M.</v>
          </cell>
        </row>
        <row r="203">
          <cell r="C203">
            <v>297</v>
          </cell>
          <cell r="D203" t="str">
            <v>-  25 SQ.MM. BARE COPPER</v>
          </cell>
          <cell r="E203">
            <v>38</v>
          </cell>
          <cell r="F203">
            <v>6</v>
          </cell>
          <cell r="G203" t="str">
            <v>M.</v>
          </cell>
        </row>
        <row r="204">
          <cell r="C204">
            <v>298</v>
          </cell>
          <cell r="D204" t="str">
            <v>-  35 SQ.MM. BARE COPPER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-  50 SQ.MM. BARE COPPER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300</v>
          </cell>
          <cell r="D206" t="str">
            <v>-  70 SQ.MM. BARE COPPER</v>
          </cell>
          <cell r="E206">
            <v>98</v>
          </cell>
          <cell r="F206">
            <v>16</v>
          </cell>
          <cell r="G206" t="str">
            <v>M.</v>
          </cell>
        </row>
        <row r="207">
          <cell r="C207">
            <v>301</v>
          </cell>
          <cell r="D207" t="str">
            <v>-  95 SQ.MM. BARE COPPER</v>
          </cell>
          <cell r="E207">
            <v>140</v>
          </cell>
          <cell r="F207">
            <v>20</v>
          </cell>
          <cell r="G207" t="str">
            <v>M.</v>
          </cell>
        </row>
        <row r="208">
          <cell r="C208">
            <v>302</v>
          </cell>
          <cell r="D208" t="str">
            <v>-  120 SQ.MM. BARE COPPER</v>
          </cell>
          <cell r="E208">
            <v>180</v>
          </cell>
          <cell r="F208">
            <v>25</v>
          </cell>
          <cell r="G208" t="str">
            <v>M.</v>
          </cell>
        </row>
        <row r="209">
          <cell r="C209">
            <v>303</v>
          </cell>
          <cell r="D209" t="str">
            <v>-  150 SQ.MM. BARE COPPER</v>
          </cell>
          <cell r="E209">
            <v>210</v>
          </cell>
          <cell r="F209">
            <v>30</v>
          </cell>
          <cell r="G209" t="str">
            <v>M.</v>
          </cell>
        </row>
        <row r="210">
          <cell r="C210">
            <v>304</v>
          </cell>
          <cell r="D210" t="str">
            <v>-  185 SQ.MM. BARE COPPER</v>
          </cell>
          <cell r="E210">
            <v>280</v>
          </cell>
          <cell r="F210">
            <v>35</v>
          </cell>
          <cell r="G210" t="str">
            <v>M.</v>
          </cell>
        </row>
        <row r="211">
          <cell r="C211">
            <v>3</v>
          </cell>
          <cell r="D211" t="str">
            <v>HIGH VOLTAGE CABLE</v>
          </cell>
        </row>
        <row r="212">
          <cell r="C212">
            <v>311</v>
          </cell>
          <cell r="D212" t="str">
            <v>-  1/C - 35 SQ.MM. 12/20(24) KVCV</v>
          </cell>
          <cell r="E212">
            <v>251</v>
          </cell>
          <cell r="F212">
            <v>35</v>
          </cell>
          <cell r="G212" t="str">
            <v>M.</v>
          </cell>
        </row>
        <row r="213">
          <cell r="C213">
            <v>312</v>
          </cell>
          <cell r="D213" t="str">
            <v>-  1/C - 50 SQ.MM. 12/20(24) KVCV</v>
          </cell>
          <cell r="E213">
            <v>271</v>
          </cell>
          <cell r="F213">
            <v>40</v>
          </cell>
          <cell r="G213" t="str">
            <v>M.</v>
          </cell>
        </row>
        <row r="214">
          <cell r="C214">
            <v>313</v>
          </cell>
          <cell r="D214" t="str">
            <v>-  1/C - 70 SQ.MM. 12/20(24) KVCV</v>
          </cell>
          <cell r="E214">
            <v>317</v>
          </cell>
          <cell r="F214">
            <v>60</v>
          </cell>
          <cell r="G214" t="str">
            <v>M.</v>
          </cell>
        </row>
        <row r="215">
          <cell r="C215">
            <v>314</v>
          </cell>
          <cell r="D215" t="str">
            <v>-  1/C - 95 SQ.MM. 12/20(24) KVCV</v>
          </cell>
          <cell r="E215">
            <v>383</v>
          </cell>
          <cell r="F215">
            <v>70</v>
          </cell>
          <cell r="G215" t="str">
            <v>M.</v>
          </cell>
        </row>
        <row r="216">
          <cell r="C216">
            <v>315</v>
          </cell>
          <cell r="D216" t="str">
            <v>-  1/C - 120 SQ.MM. 12/20(24) KVCV</v>
          </cell>
          <cell r="E216">
            <v>473</v>
          </cell>
          <cell r="F216">
            <v>75</v>
          </cell>
          <cell r="G216" t="str">
            <v>M.</v>
          </cell>
        </row>
        <row r="217">
          <cell r="C217">
            <v>316</v>
          </cell>
          <cell r="D217" t="str">
            <v>-  1/C - 150 SQ.MM. 12/20(24) KVCV</v>
          </cell>
          <cell r="E217">
            <v>542</v>
          </cell>
          <cell r="F217">
            <v>80</v>
          </cell>
          <cell r="G217" t="str">
            <v>M.</v>
          </cell>
        </row>
        <row r="218">
          <cell r="C218">
            <v>317</v>
          </cell>
          <cell r="D218" t="str">
            <v>-  1/C - 185 SQ.MM. 12/20(24) KVCV</v>
          </cell>
          <cell r="E218">
            <v>632</v>
          </cell>
          <cell r="F218">
            <v>85</v>
          </cell>
          <cell r="G218" t="str">
            <v>M.</v>
          </cell>
        </row>
        <row r="219">
          <cell r="C219">
            <v>318</v>
          </cell>
          <cell r="D219" t="str">
            <v>-  1/C - 240 SQ.MM. 12/20(24) KVCV</v>
          </cell>
          <cell r="E219">
            <v>776</v>
          </cell>
          <cell r="F219">
            <v>90</v>
          </cell>
          <cell r="G219" t="str">
            <v>M.</v>
          </cell>
        </row>
        <row r="220">
          <cell r="C220">
            <v>319</v>
          </cell>
          <cell r="D220" t="str">
            <v>-  1/C - 300 SQ.MM. 12/20(24) KVCV</v>
          </cell>
          <cell r="E220">
            <v>930</v>
          </cell>
          <cell r="F220">
            <v>100</v>
          </cell>
          <cell r="G220" t="str">
            <v>M.</v>
          </cell>
        </row>
        <row r="221">
          <cell r="C221">
            <v>320</v>
          </cell>
          <cell r="D221" t="str">
            <v>-  1/C - 400 SQ.MM. 12/20(24) KVCV</v>
          </cell>
          <cell r="E221">
            <v>1120</v>
          </cell>
          <cell r="F221">
            <v>110</v>
          </cell>
          <cell r="G221" t="str">
            <v>M.</v>
          </cell>
        </row>
        <row r="222">
          <cell r="C222">
            <v>321</v>
          </cell>
          <cell r="D222" t="str">
            <v>-  3/C - 35 SQ.MM. 12/20(24) KVCV</v>
          </cell>
          <cell r="E222">
            <v>829</v>
          </cell>
          <cell r="F222">
            <v>85</v>
          </cell>
          <cell r="G222" t="str">
            <v>M.</v>
          </cell>
        </row>
        <row r="223">
          <cell r="C223">
            <v>322</v>
          </cell>
          <cell r="D223" t="str">
            <v>-  3/C - 50 SQ.MM. 12/20(24) KVCV</v>
          </cell>
          <cell r="E223">
            <v>897</v>
          </cell>
          <cell r="F223">
            <v>90</v>
          </cell>
          <cell r="G223" t="str">
            <v>M.</v>
          </cell>
        </row>
        <row r="224">
          <cell r="C224">
            <v>323</v>
          </cell>
          <cell r="D224" t="str">
            <v>-  3/C - 70 SQ.MM. 12/20(24) KVCV</v>
          </cell>
          <cell r="E224">
            <v>1050</v>
          </cell>
          <cell r="F224">
            <v>100</v>
          </cell>
          <cell r="G224" t="str">
            <v>M.</v>
          </cell>
        </row>
        <row r="225">
          <cell r="C225">
            <v>324</v>
          </cell>
          <cell r="D225" t="str">
            <v>-  3/C - 95 SQ.MM. 12/20(24) KVCV</v>
          </cell>
          <cell r="E225">
            <v>1258</v>
          </cell>
          <cell r="F225">
            <v>110</v>
          </cell>
          <cell r="G225" t="str">
            <v>M.</v>
          </cell>
        </row>
        <row r="226">
          <cell r="C226">
            <v>325</v>
          </cell>
          <cell r="D226" t="str">
            <v>-  3/C - 120 SQ.MM. 12/20(24) KVCV</v>
          </cell>
          <cell r="E226">
            <v>1613</v>
          </cell>
          <cell r="F226">
            <v>120</v>
          </cell>
          <cell r="G226" t="str">
            <v>M.</v>
          </cell>
        </row>
        <row r="227">
          <cell r="C227">
            <v>326</v>
          </cell>
          <cell r="D227" t="str">
            <v>-  3/C - 150 SQ.MM. 12/20(24) KVCV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 t="str">
            <v xml:space="preserve">     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5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TELEPHONE, TELECOMMUNICATION AND</v>
          </cell>
        </row>
        <row r="6">
          <cell r="D6" t="str">
            <v>FIRE ALARM SYSTEM</v>
          </cell>
        </row>
        <row r="7">
          <cell r="D7" t="str">
            <v>TELEPHONE</v>
          </cell>
        </row>
        <row r="8">
          <cell r="C8">
            <v>1</v>
          </cell>
          <cell r="D8" t="str">
            <v>TELEPHONE WIRE</v>
          </cell>
        </row>
        <row r="9">
          <cell r="C9">
            <v>101</v>
          </cell>
          <cell r="D9" t="str">
            <v>-  2/C - 0.5 MM. TIEV</v>
          </cell>
          <cell r="E9">
            <v>4.7</v>
          </cell>
          <cell r="F9">
            <v>1</v>
          </cell>
          <cell r="G9" t="str">
            <v>M.</v>
          </cell>
        </row>
        <row r="10">
          <cell r="C10">
            <v>102</v>
          </cell>
          <cell r="D10" t="str">
            <v>-  3/C - 0.5 MM. TIEV</v>
          </cell>
          <cell r="E10">
            <v>5.4</v>
          </cell>
          <cell r="F10">
            <v>1</v>
          </cell>
          <cell r="G10" t="str">
            <v>M.</v>
          </cell>
        </row>
        <row r="11">
          <cell r="C11">
            <v>103</v>
          </cell>
          <cell r="D11" t="str">
            <v>-  4/C - 0.5 MM. TIEV</v>
          </cell>
          <cell r="E11">
            <v>6.4</v>
          </cell>
          <cell r="F11">
            <v>1</v>
          </cell>
          <cell r="G11" t="str">
            <v>M.</v>
          </cell>
        </row>
        <row r="12">
          <cell r="C12">
            <v>104</v>
          </cell>
          <cell r="D12" t="str">
            <v>-  5/C - 0.5 MM. TIEV</v>
          </cell>
          <cell r="E12">
            <v>7.9</v>
          </cell>
          <cell r="F12">
            <v>1</v>
          </cell>
          <cell r="G12" t="str">
            <v>M.</v>
          </cell>
        </row>
        <row r="13">
          <cell r="C13">
            <v>105</v>
          </cell>
          <cell r="D13" t="str">
            <v>-  6/C - 0.5 MM. TIEV</v>
          </cell>
          <cell r="E13">
            <v>8.5</v>
          </cell>
          <cell r="F13">
            <v>1</v>
          </cell>
          <cell r="G13" t="str">
            <v>M.</v>
          </cell>
        </row>
        <row r="14">
          <cell r="C14">
            <v>106</v>
          </cell>
          <cell r="D14" t="str">
            <v>-  2/C - 0.65 MM. TIEV</v>
          </cell>
          <cell r="E14">
            <v>6.15</v>
          </cell>
          <cell r="F14">
            <v>1</v>
          </cell>
          <cell r="G14" t="str">
            <v>M.</v>
          </cell>
        </row>
        <row r="15">
          <cell r="C15">
            <v>107</v>
          </cell>
          <cell r="D15" t="str">
            <v>-  3/C - 0.65 MM. TIEV</v>
          </cell>
          <cell r="E15">
            <v>7.35</v>
          </cell>
          <cell r="F15">
            <v>1</v>
          </cell>
          <cell r="G15" t="str">
            <v>M.</v>
          </cell>
        </row>
        <row r="16">
          <cell r="C16">
            <v>108</v>
          </cell>
          <cell r="D16" t="str">
            <v>-  4/C - 0.65 MM. TIEV</v>
          </cell>
          <cell r="E16">
            <v>8.8000000000000007</v>
          </cell>
          <cell r="F16">
            <v>1</v>
          </cell>
          <cell r="G16" t="str">
            <v>M.</v>
          </cell>
        </row>
        <row r="17">
          <cell r="C17">
            <v>109</v>
          </cell>
          <cell r="D17" t="str">
            <v>-  5/C - 0.65 MM. TIEV</v>
          </cell>
          <cell r="E17">
            <v>10.4</v>
          </cell>
          <cell r="F17">
            <v>1</v>
          </cell>
          <cell r="G17" t="str">
            <v>M.</v>
          </cell>
        </row>
        <row r="18">
          <cell r="C18">
            <v>110</v>
          </cell>
          <cell r="D18" t="str">
            <v>-  6/C - 0.65 MM. TIEV</v>
          </cell>
          <cell r="E18">
            <v>12.2</v>
          </cell>
          <cell r="F18">
            <v>1</v>
          </cell>
          <cell r="G18" t="str">
            <v>M.</v>
          </cell>
        </row>
        <row r="19">
          <cell r="C19">
            <v>111</v>
          </cell>
          <cell r="D19" t="str">
            <v>-  4 PRS. - 0.5 MM. TPEV</v>
          </cell>
          <cell r="E19">
            <v>23</v>
          </cell>
          <cell r="F19">
            <v>1</v>
          </cell>
          <cell r="G19" t="str">
            <v>M.</v>
          </cell>
        </row>
        <row r="20">
          <cell r="C20">
            <v>112</v>
          </cell>
          <cell r="D20" t="str">
            <v>-  5 PRS. - 0.5 MM. TPEV</v>
          </cell>
          <cell r="E20">
            <v>30</v>
          </cell>
          <cell r="F20">
            <v>2</v>
          </cell>
          <cell r="G20" t="str">
            <v>M.</v>
          </cell>
        </row>
        <row r="21">
          <cell r="C21">
            <v>113</v>
          </cell>
          <cell r="D21" t="str">
            <v>-  6 PRS. - 0.5 MM. TPEV</v>
          </cell>
          <cell r="E21">
            <v>31</v>
          </cell>
          <cell r="F21">
            <v>2</v>
          </cell>
          <cell r="G21" t="str">
            <v>M.</v>
          </cell>
        </row>
        <row r="22">
          <cell r="C22">
            <v>114</v>
          </cell>
          <cell r="D22" t="str">
            <v>-  8 PRS. - 0.5 MM. TPEV</v>
          </cell>
          <cell r="E22">
            <v>34</v>
          </cell>
          <cell r="F22">
            <v>4</v>
          </cell>
          <cell r="G22" t="str">
            <v>M.</v>
          </cell>
        </row>
        <row r="23">
          <cell r="C23">
            <v>115</v>
          </cell>
          <cell r="D23" t="str">
            <v>-  10 PRS. - 0.5 MM. TPEV</v>
          </cell>
          <cell r="E23">
            <v>40</v>
          </cell>
          <cell r="F23">
            <v>6</v>
          </cell>
          <cell r="G23" t="str">
            <v>M.</v>
          </cell>
        </row>
        <row r="24">
          <cell r="C24">
            <v>116</v>
          </cell>
          <cell r="D24" t="str">
            <v>-  12 PRS. - 0.5 MM. TPEV</v>
          </cell>
          <cell r="E24">
            <v>45</v>
          </cell>
          <cell r="F24">
            <v>7</v>
          </cell>
          <cell r="G24" t="str">
            <v>M.</v>
          </cell>
        </row>
        <row r="25">
          <cell r="C25">
            <v>117</v>
          </cell>
          <cell r="D25" t="str">
            <v>-  15 PRS. - 0.5 MM. TPEV</v>
          </cell>
          <cell r="E25">
            <v>50</v>
          </cell>
          <cell r="F25">
            <v>9</v>
          </cell>
          <cell r="G25" t="str">
            <v>M.</v>
          </cell>
        </row>
        <row r="26">
          <cell r="C26">
            <v>118</v>
          </cell>
          <cell r="D26" t="str">
            <v>-  20 PRS. - 0.5 MM. TPEV</v>
          </cell>
          <cell r="E26">
            <v>60</v>
          </cell>
          <cell r="F26">
            <v>11</v>
          </cell>
          <cell r="G26" t="str">
            <v>M.</v>
          </cell>
        </row>
        <row r="27">
          <cell r="C27">
            <v>119</v>
          </cell>
          <cell r="D27" t="str">
            <v>-  25 PRS. - 0.5 MM. TPEV</v>
          </cell>
          <cell r="E27">
            <v>71</v>
          </cell>
          <cell r="F27">
            <v>13</v>
          </cell>
          <cell r="G27" t="str">
            <v>M.</v>
          </cell>
        </row>
        <row r="28">
          <cell r="C28">
            <v>120</v>
          </cell>
          <cell r="D28" t="str">
            <v>-  30 PRS. - 0.5 MM. TPEV</v>
          </cell>
          <cell r="E28">
            <v>85</v>
          </cell>
          <cell r="F28">
            <v>15</v>
          </cell>
          <cell r="G28" t="str">
            <v>M.</v>
          </cell>
        </row>
        <row r="29">
          <cell r="C29">
            <v>121</v>
          </cell>
          <cell r="D29" t="str">
            <v>-  40 PRS. - 0.5 MM. TPEV</v>
          </cell>
          <cell r="E29">
            <v>103</v>
          </cell>
          <cell r="F29">
            <v>17</v>
          </cell>
          <cell r="G29" t="str">
            <v>M.</v>
          </cell>
        </row>
        <row r="30">
          <cell r="C30">
            <v>122</v>
          </cell>
          <cell r="D30" t="str">
            <v>-  50 PRS. - 0.5 MM. TPEV</v>
          </cell>
          <cell r="E30">
            <v>120</v>
          </cell>
          <cell r="F30">
            <v>20</v>
          </cell>
          <cell r="G30" t="str">
            <v>M.</v>
          </cell>
        </row>
        <row r="31">
          <cell r="D31" t="str">
            <v>SPACE</v>
          </cell>
        </row>
        <row r="32">
          <cell r="C32">
            <v>127</v>
          </cell>
          <cell r="D32" t="str">
            <v>-  4 PRS. - 0.65 MM. TPEV</v>
          </cell>
          <cell r="E32">
            <v>34</v>
          </cell>
          <cell r="F32">
            <v>1</v>
          </cell>
          <cell r="G32" t="str">
            <v>M.</v>
          </cell>
        </row>
        <row r="33">
          <cell r="C33">
            <v>128</v>
          </cell>
          <cell r="D33" t="str">
            <v>-  5 PRS. - 0.65 MM. TPEV</v>
          </cell>
          <cell r="E33">
            <v>38</v>
          </cell>
          <cell r="F33">
            <v>2</v>
          </cell>
          <cell r="G33" t="str">
            <v>M.</v>
          </cell>
        </row>
        <row r="34">
          <cell r="C34">
            <v>129</v>
          </cell>
          <cell r="D34" t="str">
            <v>-  6 PRS. - 0.65 MM. TPEV</v>
          </cell>
          <cell r="E34">
            <v>41</v>
          </cell>
          <cell r="F34">
            <v>2</v>
          </cell>
          <cell r="G34" t="str">
            <v>M.</v>
          </cell>
        </row>
        <row r="35">
          <cell r="C35">
            <v>130</v>
          </cell>
          <cell r="D35" t="str">
            <v>-  8 PRS. - 0.65 MM. TPEV</v>
          </cell>
          <cell r="E35">
            <v>47</v>
          </cell>
          <cell r="F35">
            <v>4</v>
          </cell>
          <cell r="G35" t="str">
            <v>M.</v>
          </cell>
        </row>
        <row r="36">
          <cell r="C36">
            <v>131</v>
          </cell>
          <cell r="D36" t="str">
            <v>-  10 PRS. - 0.65 MM. TPEV</v>
          </cell>
          <cell r="E36">
            <v>55</v>
          </cell>
          <cell r="F36">
            <v>6</v>
          </cell>
          <cell r="G36" t="str">
            <v>M.</v>
          </cell>
        </row>
        <row r="37">
          <cell r="C37">
            <v>132</v>
          </cell>
          <cell r="D37" t="str">
            <v>-  12 PRS. - 0.65 MM. TPEV</v>
          </cell>
          <cell r="E37">
            <v>62</v>
          </cell>
          <cell r="F37">
            <v>7</v>
          </cell>
          <cell r="G37" t="str">
            <v>M.</v>
          </cell>
        </row>
        <row r="38">
          <cell r="C38">
            <v>133</v>
          </cell>
          <cell r="D38" t="str">
            <v>-  15 PRS. - 0.65 MM. TPEV</v>
          </cell>
          <cell r="E38">
            <v>70</v>
          </cell>
          <cell r="F38">
            <v>9</v>
          </cell>
          <cell r="G38" t="str">
            <v>M.</v>
          </cell>
        </row>
        <row r="39">
          <cell r="C39">
            <v>134</v>
          </cell>
          <cell r="D39" t="str">
            <v>-  20 PRS. - 0.65 MM. TPEV</v>
          </cell>
          <cell r="E39">
            <v>85</v>
          </cell>
          <cell r="F39">
            <v>11</v>
          </cell>
          <cell r="G39" t="str">
            <v>M.</v>
          </cell>
        </row>
        <row r="40">
          <cell r="C40">
            <v>135</v>
          </cell>
          <cell r="D40" t="str">
            <v>-  25 PRS. - 0.65 MM. TPEV</v>
          </cell>
          <cell r="E40">
            <v>100</v>
          </cell>
          <cell r="F40">
            <v>13</v>
          </cell>
          <cell r="G40" t="str">
            <v>M.</v>
          </cell>
        </row>
        <row r="41">
          <cell r="C41">
            <v>136</v>
          </cell>
          <cell r="D41" t="str">
            <v>-  30 PRS. - 0.65 MM. TPEV</v>
          </cell>
          <cell r="E41">
            <v>116</v>
          </cell>
          <cell r="F41">
            <v>15</v>
          </cell>
          <cell r="G41" t="str">
            <v>M.</v>
          </cell>
        </row>
        <row r="42">
          <cell r="C42">
            <v>137</v>
          </cell>
          <cell r="D42" t="str">
            <v>-  40 PRS. - 0.65 MM. TPEV</v>
          </cell>
          <cell r="E42">
            <v>145</v>
          </cell>
          <cell r="F42">
            <v>17</v>
          </cell>
          <cell r="G42" t="str">
            <v>M.</v>
          </cell>
        </row>
        <row r="43">
          <cell r="C43">
            <v>138</v>
          </cell>
          <cell r="D43" t="str">
            <v>-  50 PRS. - 0.65 MM. TPEV</v>
          </cell>
          <cell r="E43">
            <v>175</v>
          </cell>
          <cell r="F43">
            <v>20</v>
          </cell>
          <cell r="G43" t="str">
            <v>M.</v>
          </cell>
        </row>
        <row r="44">
          <cell r="C44">
            <v>139</v>
          </cell>
          <cell r="D44" t="str">
            <v>-  4 PRS. - 0.5 MM. AP</v>
          </cell>
          <cell r="E44">
            <v>82</v>
          </cell>
          <cell r="F44">
            <v>6</v>
          </cell>
          <cell r="G44" t="str">
            <v>M.</v>
          </cell>
        </row>
        <row r="45">
          <cell r="C45">
            <v>140</v>
          </cell>
          <cell r="D45" t="str">
            <v>-  5 PRS. - 0.5 MM. AP</v>
          </cell>
          <cell r="E45">
            <v>84</v>
          </cell>
          <cell r="F45">
            <v>7</v>
          </cell>
          <cell r="G45" t="str">
            <v>M.</v>
          </cell>
        </row>
        <row r="46">
          <cell r="C46">
            <v>141</v>
          </cell>
          <cell r="D46" t="str">
            <v>-  6 PRS. - 0.5 MM. AP</v>
          </cell>
          <cell r="E46">
            <v>86</v>
          </cell>
          <cell r="F46">
            <v>8</v>
          </cell>
          <cell r="G46" t="str">
            <v>M.</v>
          </cell>
        </row>
        <row r="47">
          <cell r="C47">
            <v>142</v>
          </cell>
          <cell r="D47" t="str">
            <v>-  8 PRS. - 0.5 MM. AP</v>
          </cell>
          <cell r="E47">
            <v>0</v>
          </cell>
          <cell r="F47">
            <v>0</v>
          </cell>
          <cell r="G47" t="str">
            <v>M.</v>
          </cell>
        </row>
        <row r="48">
          <cell r="C48">
            <v>143</v>
          </cell>
          <cell r="D48" t="str">
            <v>-  10 PRS. - 0.5 MM. AP</v>
          </cell>
          <cell r="E48">
            <v>95</v>
          </cell>
          <cell r="F48">
            <v>9</v>
          </cell>
          <cell r="G48" t="str">
            <v>M.</v>
          </cell>
        </row>
        <row r="49">
          <cell r="C49">
            <v>144</v>
          </cell>
          <cell r="D49" t="str">
            <v>-  12 PRS. - 0.5 MM. AP</v>
          </cell>
          <cell r="E49">
            <v>100</v>
          </cell>
          <cell r="F49">
            <v>10</v>
          </cell>
          <cell r="G49" t="str">
            <v>M.</v>
          </cell>
        </row>
        <row r="50">
          <cell r="C50">
            <v>145</v>
          </cell>
          <cell r="D50" t="str">
            <v>-  15 PRS. - 0.5 MM. AP</v>
          </cell>
          <cell r="E50">
            <v>107</v>
          </cell>
          <cell r="F50">
            <v>11</v>
          </cell>
          <cell r="G50" t="str">
            <v>M.</v>
          </cell>
        </row>
        <row r="51">
          <cell r="C51">
            <v>146</v>
          </cell>
          <cell r="D51" t="str">
            <v>-  20 PRS. - 0.5 MM. AP</v>
          </cell>
          <cell r="E51">
            <v>122</v>
          </cell>
          <cell r="F51">
            <v>13</v>
          </cell>
          <cell r="G51" t="str">
            <v>M.</v>
          </cell>
        </row>
        <row r="52">
          <cell r="C52">
            <v>147</v>
          </cell>
          <cell r="D52" t="str">
            <v>-  25 PRS. - 0.5 MM. AP</v>
          </cell>
          <cell r="E52">
            <v>126</v>
          </cell>
          <cell r="F52">
            <v>19</v>
          </cell>
          <cell r="G52" t="str">
            <v>M.</v>
          </cell>
        </row>
        <row r="53">
          <cell r="C53">
            <v>148</v>
          </cell>
          <cell r="D53" t="str">
            <v>-  30 PRS. - 0.5 MM. AP</v>
          </cell>
          <cell r="E53">
            <v>139</v>
          </cell>
          <cell r="F53">
            <v>18</v>
          </cell>
          <cell r="G53" t="str">
            <v>M.</v>
          </cell>
        </row>
        <row r="54">
          <cell r="C54">
            <v>149</v>
          </cell>
          <cell r="D54" t="str">
            <v>-  40 PRS. - 0.5 MM. AP</v>
          </cell>
          <cell r="E54">
            <v>0</v>
          </cell>
          <cell r="F54">
            <v>0</v>
          </cell>
          <cell r="G54" t="str">
            <v>M.</v>
          </cell>
        </row>
        <row r="55">
          <cell r="C55">
            <v>150</v>
          </cell>
          <cell r="D55" t="str">
            <v>-  50 PRS. - 0.5 MM. AP</v>
          </cell>
          <cell r="E55">
            <v>186</v>
          </cell>
          <cell r="F55">
            <v>20</v>
          </cell>
          <cell r="G55" t="str">
            <v>M.</v>
          </cell>
        </row>
        <row r="56">
          <cell r="C56">
            <v>151</v>
          </cell>
          <cell r="D56" t="str">
            <v>-  75 PRS. - 0.5 MM. AP</v>
          </cell>
          <cell r="E56">
            <v>246</v>
          </cell>
          <cell r="F56">
            <v>30</v>
          </cell>
          <cell r="G56" t="str">
            <v>M.</v>
          </cell>
        </row>
        <row r="57">
          <cell r="C57">
            <v>152</v>
          </cell>
          <cell r="D57" t="str">
            <v>-  100 PRS. - 0.5 MM. AP</v>
          </cell>
          <cell r="E57">
            <v>293</v>
          </cell>
          <cell r="F57">
            <v>35</v>
          </cell>
          <cell r="G57" t="str">
            <v>M.</v>
          </cell>
        </row>
        <row r="58">
          <cell r="C58">
            <v>153</v>
          </cell>
          <cell r="D58" t="str">
            <v>-  150 PRS. - 0.5 MM. AP</v>
          </cell>
          <cell r="E58">
            <v>420</v>
          </cell>
          <cell r="F58">
            <v>40</v>
          </cell>
          <cell r="G58" t="str">
            <v>M.</v>
          </cell>
        </row>
        <row r="59">
          <cell r="C59">
            <v>154</v>
          </cell>
          <cell r="D59" t="str">
            <v>-  200 PRS. - 0.5 MM. AP</v>
          </cell>
          <cell r="E59">
            <v>530</v>
          </cell>
          <cell r="F59">
            <v>60</v>
          </cell>
          <cell r="G59" t="str">
            <v>M.</v>
          </cell>
        </row>
        <row r="60">
          <cell r="C60">
            <v>155</v>
          </cell>
          <cell r="D60" t="str">
            <v>-  4 PRS. - 0.65 MM. AP</v>
          </cell>
          <cell r="E60">
            <v>88</v>
          </cell>
          <cell r="F60">
            <v>6</v>
          </cell>
          <cell r="G60" t="str">
            <v>M.</v>
          </cell>
        </row>
        <row r="61">
          <cell r="C61">
            <v>156</v>
          </cell>
          <cell r="D61" t="str">
            <v>-  5 PRS. - 0.65 MM. AP</v>
          </cell>
          <cell r="E61">
            <v>92</v>
          </cell>
          <cell r="F61">
            <v>7</v>
          </cell>
          <cell r="G61" t="str">
            <v>M.</v>
          </cell>
        </row>
        <row r="62">
          <cell r="C62">
            <v>157</v>
          </cell>
          <cell r="D62" t="str">
            <v>-  6 PRS. - 0.65 MM. AP</v>
          </cell>
          <cell r="E62">
            <v>95</v>
          </cell>
          <cell r="F62">
            <v>8</v>
          </cell>
          <cell r="G62" t="str">
            <v>M.</v>
          </cell>
        </row>
        <row r="63">
          <cell r="C63">
            <v>158</v>
          </cell>
          <cell r="D63" t="str">
            <v>-  8 PRS. - 0.65 MM. AP</v>
          </cell>
          <cell r="E63">
            <v>0</v>
          </cell>
          <cell r="F63">
            <v>0</v>
          </cell>
          <cell r="G63" t="str">
            <v>M.</v>
          </cell>
        </row>
        <row r="64">
          <cell r="C64">
            <v>159</v>
          </cell>
          <cell r="D64" t="str">
            <v>-  10 PRS. - 0.65 MM. AP</v>
          </cell>
          <cell r="E64">
            <v>109</v>
          </cell>
          <cell r="F64">
            <v>9</v>
          </cell>
          <cell r="G64" t="str">
            <v>M.</v>
          </cell>
        </row>
        <row r="65">
          <cell r="C65">
            <v>160</v>
          </cell>
          <cell r="D65" t="str">
            <v>-  12 PRS. - 0.65 MM. AP</v>
          </cell>
          <cell r="E65">
            <v>119</v>
          </cell>
          <cell r="F65">
            <v>10</v>
          </cell>
          <cell r="G65" t="str">
            <v>M.</v>
          </cell>
        </row>
        <row r="66">
          <cell r="C66">
            <v>161</v>
          </cell>
          <cell r="D66" t="str">
            <v>-  15 PRS. - 0.65 MM. AP</v>
          </cell>
          <cell r="E66">
            <v>130</v>
          </cell>
          <cell r="F66">
            <v>11</v>
          </cell>
          <cell r="G66" t="str">
            <v>M.</v>
          </cell>
        </row>
        <row r="67">
          <cell r="C67">
            <v>162</v>
          </cell>
          <cell r="D67" t="str">
            <v>-  20 PRS. - 0.65 MM. AP</v>
          </cell>
          <cell r="E67">
            <v>147</v>
          </cell>
          <cell r="F67">
            <v>13</v>
          </cell>
          <cell r="G67" t="str">
            <v>M.</v>
          </cell>
        </row>
        <row r="68">
          <cell r="C68">
            <v>163</v>
          </cell>
          <cell r="D68" t="str">
            <v>-  25 PRS. - 0.65 MM. AP</v>
          </cell>
          <cell r="E68">
            <v>156</v>
          </cell>
          <cell r="F68">
            <v>15</v>
          </cell>
          <cell r="G68" t="str">
            <v>M.</v>
          </cell>
        </row>
        <row r="69">
          <cell r="C69">
            <v>164</v>
          </cell>
          <cell r="D69" t="str">
            <v>-  30 PRS. - 0.65 MM. AP</v>
          </cell>
          <cell r="E69">
            <v>180</v>
          </cell>
          <cell r="F69">
            <v>18</v>
          </cell>
          <cell r="G69" t="str">
            <v>M.</v>
          </cell>
        </row>
        <row r="70">
          <cell r="C70">
            <v>165</v>
          </cell>
          <cell r="D70" t="str">
            <v>-  40 PRS. - 0.65 MM. AP</v>
          </cell>
          <cell r="E70">
            <v>0</v>
          </cell>
          <cell r="F70">
            <v>0</v>
          </cell>
          <cell r="G70" t="str">
            <v>M.</v>
          </cell>
        </row>
        <row r="71">
          <cell r="C71">
            <v>166</v>
          </cell>
          <cell r="D71" t="str">
            <v>-  50 PRS. - 0.65 MM. AP</v>
          </cell>
          <cell r="E71">
            <v>254</v>
          </cell>
          <cell r="F71">
            <v>20</v>
          </cell>
          <cell r="G71" t="str">
            <v>M.</v>
          </cell>
        </row>
        <row r="72">
          <cell r="C72">
            <v>167</v>
          </cell>
          <cell r="D72" t="str">
            <v>-  75 PRS. - 0.65 MM. AP</v>
          </cell>
          <cell r="E72">
            <v>330</v>
          </cell>
          <cell r="F72">
            <v>30</v>
          </cell>
          <cell r="G72" t="str">
            <v>M.</v>
          </cell>
        </row>
        <row r="73">
          <cell r="C73">
            <v>168</v>
          </cell>
          <cell r="D73" t="str">
            <v>-  100 PRS. - 0.65 MM. AP</v>
          </cell>
          <cell r="E73">
            <v>405</v>
          </cell>
          <cell r="F73">
            <v>35</v>
          </cell>
          <cell r="G73" t="str">
            <v>M.</v>
          </cell>
        </row>
        <row r="74">
          <cell r="C74">
            <v>169</v>
          </cell>
          <cell r="D74" t="str">
            <v>-  150 PRS. - 0.65 MM. AP</v>
          </cell>
          <cell r="E74">
            <v>590</v>
          </cell>
          <cell r="F74">
            <v>40</v>
          </cell>
          <cell r="G74" t="str">
            <v>M.</v>
          </cell>
        </row>
        <row r="75">
          <cell r="C75">
            <v>170</v>
          </cell>
          <cell r="D75" t="str">
            <v>-  200 PRS. - 0.65 MM. AP</v>
          </cell>
          <cell r="E75">
            <v>790</v>
          </cell>
          <cell r="F75">
            <v>60</v>
          </cell>
          <cell r="G75" t="str">
            <v>M.</v>
          </cell>
        </row>
        <row r="76">
          <cell r="D76" t="str">
            <v>SPACE</v>
          </cell>
        </row>
        <row r="77">
          <cell r="D77" t="str">
            <v>FIRE RESISTANT CABLE</v>
          </cell>
        </row>
        <row r="78">
          <cell r="C78">
            <v>171</v>
          </cell>
          <cell r="D78" t="str">
            <v>-  2 PRS. - 1.75 MM. FR TELEPHONE CABLE</v>
          </cell>
          <cell r="E78">
            <v>0</v>
          </cell>
          <cell r="F78">
            <v>3</v>
          </cell>
          <cell r="G78" t="str">
            <v>M.</v>
          </cell>
        </row>
        <row r="79">
          <cell r="C79">
            <v>172</v>
          </cell>
          <cell r="D79" t="str">
            <v>-  3 PRS. - 1.75 MM. FR TELEPHONE CABLE</v>
          </cell>
          <cell r="E79">
            <v>0</v>
          </cell>
          <cell r="F79">
            <v>3</v>
          </cell>
          <cell r="G79" t="str">
            <v>M.</v>
          </cell>
        </row>
        <row r="80">
          <cell r="C80">
            <v>173</v>
          </cell>
          <cell r="D80" t="str">
            <v>-  4 PRS. - 1.75 MM. FR TELEPHONE CABLE</v>
          </cell>
          <cell r="E80">
            <v>0</v>
          </cell>
          <cell r="F80">
            <v>3</v>
          </cell>
          <cell r="G80" t="str">
            <v>M.</v>
          </cell>
        </row>
        <row r="81">
          <cell r="C81">
            <v>174</v>
          </cell>
          <cell r="D81" t="str">
            <v>-  5 PRS. - 1.75 MM. FR TELEPHONE CABLE</v>
          </cell>
          <cell r="E81">
            <v>0</v>
          </cell>
          <cell r="F81">
            <v>3</v>
          </cell>
          <cell r="G81" t="str">
            <v>M.</v>
          </cell>
        </row>
        <row r="82">
          <cell r="C82">
            <v>175</v>
          </cell>
          <cell r="D82" t="str">
            <v>-  6 PRS. - 1.75 MM. FR TELEPHONE CABLE</v>
          </cell>
          <cell r="E82">
            <v>0</v>
          </cell>
          <cell r="F82">
            <v>5</v>
          </cell>
          <cell r="G82" t="str">
            <v>M.</v>
          </cell>
        </row>
        <row r="83">
          <cell r="C83">
            <v>176</v>
          </cell>
          <cell r="D83" t="str">
            <v>-  10 PRS. - 1.75 MM. FR TELEPHONE CABLE</v>
          </cell>
          <cell r="E83">
            <v>0</v>
          </cell>
          <cell r="F83">
            <v>5</v>
          </cell>
          <cell r="G83" t="str">
            <v>M.</v>
          </cell>
        </row>
        <row r="84">
          <cell r="C84">
            <v>177</v>
          </cell>
          <cell r="D84" t="str">
            <v>-  15 PRS. - 1.75 MM. FR TELEPHONE CABLE</v>
          </cell>
          <cell r="E84">
            <v>0</v>
          </cell>
          <cell r="F84">
            <v>5</v>
          </cell>
          <cell r="G84" t="str">
            <v>M.</v>
          </cell>
        </row>
        <row r="85">
          <cell r="C85">
            <v>178</v>
          </cell>
          <cell r="D85" t="str">
            <v>-  20 PRS. - 1.75 MM. FR TELEPHONE CABLE</v>
          </cell>
          <cell r="E85">
            <v>0</v>
          </cell>
          <cell r="F85">
            <v>6</v>
          </cell>
          <cell r="G85" t="str">
            <v>M.</v>
          </cell>
        </row>
        <row r="86">
          <cell r="C86">
            <v>179</v>
          </cell>
          <cell r="D86" t="str">
            <v>-  25 PRS. - 1.75 MM. FR TELEPHONE CABLE</v>
          </cell>
          <cell r="E86">
            <v>0</v>
          </cell>
          <cell r="F86">
            <v>6</v>
          </cell>
          <cell r="G86" t="str">
            <v>M.</v>
          </cell>
        </row>
        <row r="87">
          <cell r="C87">
            <v>180</v>
          </cell>
          <cell r="D87" t="str">
            <v>-  35 PRS. - 1.75 MM. FR TELEPHONE CABLE</v>
          </cell>
          <cell r="E87">
            <v>0</v>
          </cell>
          <cell r="F87">
            <v>7</v>
          </cell>
          <cell r="G87" t="str">
            <v>M.</v>
          </cell>
        </row>
        <row r="88">
          <cell r="C88">
            <v>181</v>
          </cell>
          <cell r="D88" t="str">
            <v>-  50 PRS. - 1.75 MM. FR TELEPHONE CABLE</v>
          </cell>
          <cell r="E88">
            <v>0</v>
          </cell>
          <cell r="F88">
            <v>7</v>
          </cell>
          <cell r="G88" t="str">
            <v>M.</v>
          </cell>
        </row>
        <row r="89">
          <cell r="C89">
            <v>182</v>
          </cell>
          <cell r="D89" t="str">
            <v>-  100 PRS. - 1.75 MM. FR TELEPHONE CABLE</v>
          </cell>
          <cell r="E89">
            <v>0</v>
          </cell>
          <cell r="F89">
            <v>7</v>
          </cell>
          <cell r="G89" t="str">
            <v>M.</v>
          </cell>
        </row>
        <row r="90">
          <cell r="D90" t="str">
            <v>SPACE</v>
          </cell>
        </row>
        <row r="91">
          <cell r="C91">
            <v>2</v>
          </cell>
          <cell r="D91" t="str">
            <v>TC, MDF, PABX AND ACCESSORIES</v>
          </cell>
        </row>
        <row r="92">
          <cell r="C92">
            <v>201</v>
          </cell>
          <cell r="D92" t="str">
            <v>-  TC 10 PRS.</v>
          </cell>
          <cell r="E92">
            <v>655</v>
          </cell>
          <cell r="F92">
            <v>50</v>
          </cell>
          <cell r="G92" t="str">
            <v>M.</v>
          </cell>
        </row>
        <row r="93">
          <cell r="C93">
            <v>202</v>
          </cell>
          <cell r="D93" t="str">
            <v>-  TC 20 PRS.</v>
          </cell>
          <cell r="E93">
            <v>985</v>
          </cell>
          <cell r="F93">
            <v>70</v>
          </cell>
          <cell r="G93" t="str">
            <v>M.</v>
          </cell>
        </row>
        <row r="94">
          <cell r="C94">
            <v>203</v>
          </cell>
          <cell r="D94" t="str">
            <v>-  TC 30 PRS.</v>
          </cell>
          <cell r="E94">
            <v>1300</v>
          </cell>
          <cell r="F94">
            <v>100</v>
          </cell>
          <cell r="G94" t="str">
            <v>M.</v>
          </cell>
        </row>
        <row r="95">
          <cell r="C95">
            <v>204</v>
          </cell>
          <cell r="D95" t="str">
            <v>-  TC 40 PRS.</v>
          </cell>
          <cell r="E95">
            <v>1750</v>
          </cell>
          <cell r="F95">
            <v>125</v>
          </cell>
          <cell r="G95" t="str">
            <v>SET</v>
          </cell>
        </row>
        <row r="96">
          <cell r="C96">
            <v>205</v>
          </cell>
          <cell r="D96" t="str">
            <v>-  TC 50 PRS.</v>
          </cell>
          <cell r="E96">
            <v>2100</v>
          </cell>
          <cell r="F96">
            <v>150</v>
          </cell>
          <cell r="G96" t="str">
            <v>SET</v>
          </cell>
        </row>
        <row r="97">
          <cell r="C97">
            <v>206</v>
          </cell>
          <cell r="D97" t="str">
            <v>-  TC 60 PRS.</v>
          </cell>
          <cell r="E97">
            <v>2400</v>
          </cell>
          <cell r="F97">
            <v>200</v>
          </cell>
          <cell r="G97" t="str">
            <v>M.</v>
          </cell>
        </row>
        <row r="98">
          <cell r="C98">
            <v>207</v>
          </cell>
          <cell r="D98" t="str">
            <v>-  TC 70 PRS.</v>
          </cell>
          <cell r="E98">
            <v>2700</v>
          </cell>
          <cell r="F98">
            <v>250</v>
          </cell>
          <cell r="G98" t="str">
            <v>M.</v>
          </cell>
        </row>
        <row r="99">
          <cell r="C99">
            <v>208</v>
          </cell>
          <cell r="D99" t="str">
            <v>-  TC 80 PRS.</v>
          </cell>
          <cell r="E99">
            <v>3200</v>
          </cell>
          <cell r="F99">
            <v>250</v>
          </cell>
          <cell r="G99" t="str">
            <v>M.</v>
          </cell>
        </row>
        <row r="100">
          <cell r="C100">
            <v>209</v>
          </cell>
          <cell r="D100" t="str">
            <v>-  TC 90 PRS.</v>
          </cell>
          <cell r="E100">
            <v>3500</v>
          </cell>
          <cell r="F100">
            <v>300</v>
          </cell>
          <cell r="G100" t="str">
            <v>M.</v>
          </cell>
        </row>
        <row r="101">
          <cell r="C101">
            <v>210</v>
          </cell>
          <cell r="D101" t="str">
            <v>-  TC 100 PRS.</v>
          </cell>
          <cell r="E101">
            <v>3800</v>
          </cell>
          <cell r="F101">
            <v>300</v>
          </cell>
          <cell r="G101" t="str">
            <v>M.</v>
          </cell>
        </row>
        <row r="102">
          <cell r="C102">
            <v>211</v>
          </cell>
          <cell r="D102" t="str">
            <v>-  MDF 50 PRS.</v>
          </cell>
          <cell r="E102">
            <v>2600</v>
          </cell>
          <cell r="F102">
            <v>500</v>
          </cell>
          <cell r="G102" t="str">
            <v>M.</v>
          </cell>
        </row>
        <row r="103">
          <cell r="C103">
            <v>212</v>
          </cell>
          <cell r="D103" t="str">
            <v>-  MDF 100 PRS.</v>
          </cell>
          <cell r="E103">
            <v>4700</v>
          </cell>
          <cell r="F103">
            <v>900</v>
          </cell>
          <cell r="G103" t="str">
            <v>M.</v>
          </cell>
        </row>
        <row r="104">
          <cell r="C104">
            <v>213</v>
          </cell>
          <cell r="D104" t="str">
            <v>-  MDF 200 PRS.</v>
          </cell>
          <cell r="E104">
            <v>8000</v>
          </cell>
          <cell r="F104">
            <v>1600</v>
          </cell>
          <cell r="G104" t="str">
            <v>M.</v>
          </cell>
        </row>
        <row r="105">
          <cell r="C105">
            <v>214</v>
          </cell>
          <cell r="D105" t="str">
            <v>-  MDF 300 PRS.</v>
          </cell>
          <cell r="E105">
            <v>12500</v>
          </cell>
          <cell r="F105">
            <v>2500</v>
          </cell>
          <cell r="G105" t="str">
            <v>M.</v>
          </cell>
        </row>
        <row r="106">
          <cell r="C106">
            <v>215</v>
          </cell>
          <cell r="D106" t="str">
            <v>-  MDF 400 PRS.</v>
          </cell>
          <cell r="E106">
            <v>16000</v>
          </cell>
          <cell r="F106">
            <v>3200</v>
          </cell>
          <cell r="G106" t="str">
            <v>M.</v>
          </cell>
        </row>
        <row r="107">
          <cell r="C107">
            <v>216</v>
          </cell>
          <cell r="D107" t="str">
            <v>-  MDF 500 PRS.</v>
          </cell>
          <cell r="E107">
            <v>20000</v>
          </cell>
          <cell r="F107">
            <v>4200</v>
          </cell>
          <cell r="G107" t="str">
            <v>M.</v>
          </cell>
        </row>
        <row r="108">
          <cell r="C108">
            <v>217</v>
          </cell>
          <cell r="D108" t="str">
            <v>-  MDF 600 PRS.</v>
          </cell>
          <cell r="E108">
            <v>25000</v>
          </cell>
          <cell r="F108">
            <v>5100</v>
          </cell>
          <cell r="G108" t="str">
            <v>M.</v>
          </cell>
        </row>
        <row r="109">
          <cell r="C109">
            <v>218</v>
          </cell>
          <cell r="D109" t="str">
            <v>-  MDF 700 PRS.</v>
          </cell>
          <cell r="E109">
            <v>28500</v>
          </cell>
          <cell r="F109">
            <v>5800</v>
          </cell>
          <cell r="G109" t="str">
            <v>M.</v>
          </cell>
        </row>
        <row r="110">
          <cell r="C110">
            <v>219</v>
          </cell>
          <cell r="D110" t="str">
            <v>-  MDF 800 PRS.</v>
          </cell>
          <cell r="E110">
            <v>32000</v>
          </cell>
          <cell r="F110">
            <v>6400</v>
          </cell>
          <cell r="G110" t="str">
            <v>M.</v>
          </cell>
        </row>
        <row r="111">
          <cell r="C111">
            <v>220</v>
          </cell>
          <cell r="D111" t="str">
            <v>-  MDF 900 PRS.</v>
          </cell>
          <cell r="E111">
            <v>36000</v>
          </cell>
          <cell r="F111">
            <v>7400</v>
          </cell>
          <cell r="G111" t="str">
            <v>M.</v>
          </cell>
        </row>
        <row r="112">
          <cell r="C112">
            <v>221</v>
          </cell>
          <cell r="D112" t="str">
            <v>-  MDF 1,000 PRS.</v>
          </cell>
          <cell r="E112">
            <v>40000</v>
          </cell>
          <cell r="F112">
            <v>8400</v>
          </cell>
          <cell r="G112" t="str">
            <v>M.</v>
          </cell>
        </row>
        <row r="113">
          <cell r="C113">
            <v>222</v>
          </cell>
          <cell r="D113" t="str">
            <v>-  MDF 1,200 PRS.</v>
          </cell>
          <cell r="E113">
            <v>50000</v>
          </cell>
          <cell r="F113">
            <v>10000</v>
          </cell>
          <cell r="G113" t="str">
            <v>M.</v>
          </cell>
        </row>
        <row r="114">
          <cell r="C114">
            <v>223</v>
          </cell>
          <cell r="D114" t="str">
            <v>-  MDF 1,500 PRS.</v>
          </cell>
          <cell r="E114">
            <v>60500</v>
          </cell>
          <cell r="F114">
            <v>12000</v>
          </cell>
          <cell r="G114" t="str">
            <v>M.</v>
          </cell>
        </row>
        <row r="115">
          <cell r="C115">
            <v>224</v>
          </cell>
          <cell r="D115" t="str">
            <v>-  MDF 2,000 PRS.</v>
          </cell>
          <cell r="E115">
            <v>80000</v>
          </cell>
          <cell r="F115">
            <v>16000</v>
          </cell>
          <cell r="G115" t="str">
            <v>M.</v>
          </cell>
        </row>
        <row r="116">
          <cell r="C116">
            <v>225</v>
          </cell>
          <cell r="D116" t="str">
            <v>-  MDF 2,500 PRS.</v>
          </cell>
          <cell r="E116">
            <v>100000</v>
          </cell>
          <cell r="F116">
            <v>20000</v>
          </cell>
          <cell r="G116" t="str">
            <v>M.</v>
          </cell>
        </row>
        <row r="117">
          <cell r="C117">
            <v>226</v>
          </cell>
          <cell r="D117" t="str">
            <v>-  MDF 3,000 PRS.</v>
          </cell>
          <cell r="E117">
            <v>120000</v>
          </cell>
          <cell r="F117">
            <v>24000</v>
          </cell>
          <cell r="G117" t="str">
            <v>M.</v>
          </cell>
        </row>
        <row r="118">
          <cell r="C118">
            <v>227</v>
          </cell>
          <cell r="D118" t="str">
            <v>-  MDF 3,500 PRS.</v>
          </cell>
          <cell r="E118">
            <v>140000</v>
          </cell>
          <cell r="F118">
            <v>28000</v>
          </cell>
          <cell r="G118" t="str">
            <v>M.</v>
          </cell>
        </row>
        <row r="119">
          <cell r="C119">
            <v>228</v>
          </cell>
          <cell r="D119" t="str">
            <v>-  MDF 4,000 PRS.</v>
          </cell>
          <cell r="E119">
            <v>160000</v>
          </cell>
          <cell r="F119">
            <v>32000</v>
          </cell>
          <cell r="G119" t="str">
            <v>M.</v>
          </cell>
        </row>
        <row r="120">
          <cell r="C120">
            <v>229</v>
          </cell>
          <cell r="D120" t="str">
            <v>-  MDF 4,500 PRS.</v>
          </cell>
          <cell r="E120">
            <v>180000</v>
          </cell>
          <cell r="F120">
            <v>36000</v>
          </cell>
          <cell r="G120" t="str">
            <v>M.</v>
          </cell>
        </row>
        <row r="121">
          <cell r="C121">
            <v>230</v>
          </cell>
          <cell r="D121" t="str">
            <v>-  MDF 5,000 PRS.</v>
          </cell>
          <cell r="E121">
            <v>200000</v>
          </cell>
          <cell r="F121">
            <v>40000</v>
          </cell>
          <cell r="G121" t="str">
            <v>M.</v>
          </cell>
        </row>
        <row r="122">
          <cell r="D122" t="str">
            <v>PABX</v>
          </cell>
        </row>
        <row r="123">
          <cell r="C123">
            <v>231</v>
          </cell>
          <cell r="D123" t="str">
            <v>-  10/40 LINE PABX</v>
          </cell>
          <cell r="E123">
            <v>450000</v>
          </cell>
          <cell r="F123">
            <v>0</v>
          </cell>
          <cell r="G123" t="str">
            <v>M.</v>
          </cell>
        </row>
        <row r="124">
          <cell r="C124">
            <v>232</v>
          </cell>
          <cell r="D124" t="str">
            <v>-  20/80 LINE PABX</v>
          </cell>
          <cell r="E124">
            <v>800000</v>
          </cell>
          <cell r="F124">
            <v>0</v>
          </cell>
          <cell r="G124" t="str">
            <v>M.</v>
          </cell>
        </row>
        <row r="125">
          <cell r="C125">
            <v>233</v>
          </cell>
          <cell r="D125" t="str">
            <v>-  30/120 LINE PABX</v>
          </cell>
          <cell r="E125">
            <v>950000</v>
          </cell>
          <cell r="F125">
            <v>0</v>
          </cell>
          <cell r="G125" t="str">
            <v>M.</v>
          </cell>
        </row>
        <row r="126">
          <cell r="C126">
            <v>234</v>
          </cell>
          <cell r="D126" t="str">
            <v>-  40/1600 LINE PABX</v>
          </cell>
          <cell r="E126">
            <v>1050000</v>
          </cell>
          <cell r="F126">
            <v>0</v>
          </cell>
          <cell r="G126" t="str">
            <v>M.</v>
          </cell>
        </row>
        <row r="127">
          <cell r="C127">
            <v>235</v>
          </cell>
          <cell r="D127" t="str">
            <v>-  50/200 LINE PABX</v>
          </cell>
          <cell r="E127">
            <v>1200000</v>
          </cell>
          <cell r="F127">
            <v>0</v>
          </cell>
          <cell r="G127" t="str">
            <v>M.</v>
          </cell>
        </row>
        <row r="128">
          <cell r="C128">
            <v>236</v>
          </cell>
          <cell r="D128" t="str">
            <v>-  60/240 LINE PABX</v>
          </cell>
          <cell r="E128">
            <v>1250000</v>
          </cell>
          <cell r="F128">
            <v>0</v>
          </cell>
          <cell r="G128" t="str">
            <v>M.</v>
          </cell>
        </row>
        <row r="129">
          <cell r="C129">
            <v>237</v>
          </cell>
          <cell r="D129" t="str">
            <v>-  70/280 LINE PABX</v>
          </cell>
          <cell r="E129">
            <v>1300000</v>
          </cell>
          <cell r="F129">
            <v>0</v>
          </cell>
          <cell r="G129" t="str">
            <v>M.</v>
          </cell>
        </row>
        <row r="130">
          <cell r="C130">
            <v>238</v>
          </cell>
          <cell r="D130" t="str">
            <v>-  80/320 LINE PABX</v>
          </cell>
          <cell r="E130">
            <v>1500000</v>
          </cell>
          <cell r="F130">
            <v>0</v>
          </cell>
          <cell r="G130" t="str">
            <v>M.</v>
          </cell>
        </row>
        <row r="131">
          <cell r="C131">
            <v>239</v>
          </cell>
          <cell r="D131" t="str">
            <v>-  90/360 LINE PABX</v>
          </cell>
          <cell r="E131">
            <v>1700000</v>
          </cell>
          <cell r="F131">
            <v>0</v>
          </cell>
          <cell r="G131" t="str">
            <v>M.</v>
          </cell>
        </row>
        <row r="132">
          <cell r="C132">
            <v>240</v>
          </cell>
          <cell r="D132" t="str">
            <v>-  100/400 LINE PABX</v>
          </cell>
          <cell r="E132">
            <v>1900000</v>
          </cell>
          <cell r="F132">
            <v>0</v>
          </cell>
          <cell r="G132" t="str">
            <v>M.</v>
          </cell>
        </row>
        <row r="133">
          <cell r="D133" t="str">
            <v>SPACE</v>
          </cell>
        </row>
        <row r="134">
          <cell r="C134">
            <v>246</v>
          </cell>
          <cell r="D134" t="str">
            <v>-  10/100 LINE PABX</v>
          </cell>
          <cell r="E134">
            <v>600000</v>
          </cell>
          <cell r="F134">
            <v>0</v>
          </cell>
          <cell r="G134" t="str">
            <v>M.</v>
          </cell>
        </row>
        <row r="135">
          <cell r="C135">
            <v>247</v>
          </cell>
          <cell r="D135" t="str">
            <v>-  20/200 LINE PABX</v>
          </cell>
          <cell r="E135">
            <v>1000000</v>
          </cell>
          <cell r="F135">
            <v>0</v>
          </cell>
          <cell r="G135" t="str">
            <v>M.</v>
          </cell>
        </row>
        <row r="136">
          <cell r="C136">
            <v>248</v>
          </cell>
          <cell r="D136" t="str">
            <v>-  30/300 LINE PABX</v>
          </cell>
          <cell r="E136">
            <v>1250000</v>
          </cell>
          <cell r="F136">
            <v>0</v>
          </cell>
          <cell r="G136" t="str">
            <v>M.</v>
          </cell>
        </row>
        <row r="137">
          <cell r="C137">
            <v>249</v>
          </cell>
          <cell r="D137" t="str">
            <v>-  40/400 LINE PABX</v>
          </cell>
          <cell r="E137">
            <v>1650000</v>
          </cell>
          <cell r="F137">
            <v>0</v>
          </cell>
          <cell r="G137" t="str">
            <v>M.</v>
          </cell>
        </row>
        <row r="138">
          <cell r="C138">
            <v>250</v>
          </cell>
          <cell r="D138" t="str">
            <v>-  50/500 LINE PABX</v>
          </cell>
          <cell r="E138">
            <v>1900000</v>
          </cell>
          <cell r="F138">
            <v>0</v>
          </cell>
          <cell r="G138" t="str">
            <v>M.</v>
          </cell>
        </row>
        <row r="139">
          <cell r="C139">
            <v>251</v>
          </cell>
          <cell r="D139" t="str">
            <v>-  60/600 LINE PABX</v>
          </cell>
          <cell r="E139">
            <v>2100000</v>
          </cell>
          <cell r="F139">
            <v>0</v>
          </cell>
          <cell r="G139" t="str">
            <v>M.</v>
          </cell>
        </row>
        <row r="140">
          <cell r="C140">
            <v>252</v>
          </cell>
          <cell r="D140" t="str">
            <v>-  70/700 LINE PABX</v>
          </cell>
          <cell r="E140">
            <v>2400000</v>
          </cell>
          <cell r="F140">
            <v>0</v>
          </cell>
          <cell r="G140" t="str">
            <v>M.</v>
          </cell>
        </row>
        <row r="141">
          <cell r="C141">
            <v>253</v>
          </cell>
          <cell r="D141" t="str">
            <v>-  80/800 LINE PABX</v>
          </cell>
          <cell r="E141">
            <v>0</v>
          </cell>
          <cell r="F141">
            <v>0</v>
          </cell>
          <cell r="G141" t="str">
            <v>M.</v>
          </cell>
        </row>
        <row r="142">
          <cell r="C142">
            <v>254</v>
          </cell>
          <cell r="D142" t="str">
            <v>-  90/900 LINE PABX</v>
          </cell>
          <cell r="E142">
            <v>0</v>
          </cell>
          <cell r="F142">
            <v>0</v>
          </cell>
          <cell r="G142" t="str">
            <v>M.</v>
          </cell>
        </row>
        <row r="143">
          <cell r="C143">
            <v>255</v>
          </cell>
          <cell r="D143" t="str">
            <v>-  100/1,000 LINE PABX</v>
          </cell>
          <cell r="E143">
            <v>0</v>
          </cell>
          <cell r="F143">
            <v>0</v>
          </cell>
          <cell r="G143" t="str">
            <v>M.</v>
          </cell>
        </row>
        <row r="144">
          <cell r="D144" t="str">
            <v>SPACE</v>
          </cell>
        </row>
        <row r="145">
          <cell r="D145" t="str">
            <v>ACCESSORIES</v>
          </cell>
        </row>
        <row r="146">
          <cell r="C146">
            <v>261</v>
          </cell>
          <cell r="D146" t="str">
            <v>-  LIGHTNING ARRESTER</v>
          </cell>
          <cell r="E146">
            <v>105</v>
          </cell>
          <cell r="F146">
            <v>20</v>
          </cell>
          <cell r="G146" t="str">
            <v>SET</v>
          </cell>
        </row>
        <row r="147">
          <cell r="C147">
            <v>262</v>
          </cell>
          <cell r="D147" t="str">
            <v>-  OPERATER CONSOLE</v>
          </cell>
          <cell r="E147">
            <v>28000</v>
          </cell>
          <cell r="F147">
            <v>0</v>
          </cell>
          <cell r="G147" t="str">
            <v>SET</v>
          </cell>
        </row>
        <row r="148">
          <cell r="C148">
            <v>263</v>
          </cell>
          <cell r="D148" t="str">
            <v>-  TELEPHONE OUTLET (PLASTIC PLATE)</v>
          </cell>
          <cell r="E148">
            <v>160</v>
          </cell>
          <cell r="F148">
            <v>50</v>
          </cell>
          <cell r="G148" t="str">
            <v>SET</v>
          </cell>
        </row>
        <row r="149">
          <cell r="C149">
            <v>264</v>
          </cell>
          <cell r="D149" t="str">
            <v>-  TELEPHONE OUTLET (ALUMINIUM PLATE)</v>
          </cell>
          <cell r="E149">
            <v>190</v>
          </cell>
          <cell r="F149">
            <v>50</v>
          </cell>
          <cell r="G149" t="str">
            <v>SET</v>
          </cell>
        </row>
        <row r="150">
          <cell r="C150">
            <v>265</v>
          </cell>
          <cell r="D150" t="str">
            <v>-  TELEPHONE OUTLET (STAINLESS PLATE)</v>
          </cell>
          <cell r="E150">
            <v>210</v>
          </cell>
          <cell r="F150">
            <v>50</v>
          </cell>
          <cell r="G150" t="str">
            <v>SET</v>
          </cell>
        </row>
        <row r="151">
          <cell r="C151">
            <v>266</v>
          </cell>
          <cell r="D151" t="str">
            <v>-  TELEPHONE OUTLET (ALUMINIUM PLATE, LIVING STYLE)</v>
          </cell>
          <cell r="E151">
            <v>600</v>
          </cell>
          <cell r="F151">
            <v>100</v>
          </cell>
          <cell r="G151" t="str">
            <v>SET</v>
          </cell>
        </row>
        <row r="152">
          <cell r="C152">
            <v>267</v>
          </cell>
          <cell r="D152" t="str">
            <v>-  TELEPHONE OUTLET (CHROMIUM PLATE PLATE, LIVING STYLE)</v>
          </cell>
          <cell r="E152">
            <v>870</v>
          </cell>
          <cell r="F152">
            <v>100</v>
          </cell>
          <cell r="G152" t="str">
            <v>SET</v>
          </cell>
        </row>
        <row r="153">
          <cell r="D153" t="str">
            <v xml:space="preserve">   SPACE</v>
          </cell>
        </row>
        <row r="154">
          <cell r="C154">
            <v>3</v>
          </cell>
          <cell r="D154" t="str">
            <v>TELECOMMUNICATION</v>
          </cell>
        </row>
        <row r="155">
          <cell r="D155" t="str">
            <v>MODULE &amp; ACCESSORIES</v>
          </cell>
        </row>
        <row r="156">
          <cell r="C156">
            <v>301</v>
          </cell>
          <cell r="D156" t="str">
            <v>-  24 PORTS-CAT5 PATCH PANEL</v>
          </cell>
          <cell r="E156">
            <v>5500</v>
          </cell>
          <cell r="F156">
            <v>300</v>
          </cell>
          <cell r="G156" t="str">
            <v>LOT</v>
          </cell>
        </row>
        <row r="157">
          <cell r="C157">
            <v>302</v>
          </cell>
          <cell r="D157" t="str">
            <v>-  32 PORTS-CAT5 PATCH PANEL</v>
          </cell>
          <cell r="E157">
            <v>8500</v>
          </cell>
          <cell r="F157">
            <v>450</v>
          </cell>
          <cell r="G157" t="str">
            <v>LOT</v>
          </cell>
        </row>
        <row r="158">
          <cell r="C158">
            <v>303</v>
          </cell>
          <cell r="D158" t="str">
            <v>-  48 PORTS-CAT5 PATCH PANEL</v>
          </cell>
          <cell r="E158">
            <v>11000</v>
          </cell>
          <cell r="F158">
            <v>600</v>
          </cell>
          <cell r="G158" t="str">
            <v>LOT</v>
          </cell>
        </row>
        <row r="159">
          <cell r="C159">
            <v>304</v>
          </cell>
          <cell r="D159" t="str">
            <v>-  64 PORTS-CAT5 PATCH PANEL</v>
          </cell>
          <cell r="E159">
            <v>16500</v>
          </cell>
          <cell r="F159">
            <v>900</v>
          </cell>
          <cell r="G159" t="str">
            <v>LOT</v>
          </cell>
        </row>
        <row r="160">
          <cell r="C160">
            <v>305</v>
          </cell>
          <cell r="D160" t="str">
            <v>-  96 PORTS-CAT5 PATCH PANEL</v>
          </cell>
          <cell r="E160">
            <v>21000</v>
          </cell>
          <cell r="F160">
            <v>1000</v>
          </cell>
          <cell r="G160" t="str">
            <v>LOT</v>
          </cell>
        </row>
        <row r="161">
          <cell r="D161" t="str">
            <v>SPACE</v>
          </cell>
        </row>
        <row r="162">
          <cell r="C162">
            <v>311</v>
          </cell>
          <cell r="D162" t="str">
            <v>-  1xRJ45 MODULAR JACK</v>
          </cell>
          <cell r="E162">
            <v>280</v>
          </cell>
          <cell r="F162">
            <v>70</v>
          </cell>
          <cell r="G162" t="str">
            <v>SET</v>
          </cell>
        </row>
        <row r="163">
          <cell r="C163">
            <v>312</v>
          </cell>
          <cell r="D163" t="str">
            <v>-  2xRJ45 MODULAR JACK</v>
          </cell>
          <cell r="E163">
            <v>440</v>
          </cell>
          <cell r="F163">
            <v>100</v>
          </cell>
          <cell r="G163" t="str">
            <v>SET</v>
          </cell>
        </row>
        <row r="164">
          <cell r="C164">
            <v>313</v>
          </cell>
          <cell r="D164" t="str">
            <v>-  1xRJ45+1xRJ11 MODULAR JACK</v>
          </cell>
          <cell r="E164">
            <v>350</v>
          </cell>
          <cell r="F164">
            <v>100</v>
          </cell>
          <cell r="G164" t="str">
            <v>SET</v>
          </cell>
        </row>
        <row r="165">
          <cell r="C165">
            <v>314</v>
          </cell>
          <cell r="D165" t="str">
            <v>-  4xRJ45 MODULAR JACK</v>
          </cell>
          <cell r="E165">
            <v>760</v>
          </cell>
          <cell r="F165">
            <v>200</v>
          </cell>
          <cell r="G165" t="str">
            <v>SET</v>
          </cell>
        </row>
        <row r="166">
          <cell r="C166">
            <v>315</v>
          </cell>
          <cell r="D166" t="str">
            <v>-  3xRJ45+1xRJ11 MODULAR JACK</v>
          </cell>
          <cell r="E166">
            <v>670</v>
          </cell>
          <cell r="F166">
            <v>200</v>
          </cell>
          <cell r="G166" t="str">
            <v>SET</v>
          </cell>
        </row>
        <row r="167">
          <cell r="C167">
            <v>316</v>
          </cell>
          <cell r="D167" t="str">
            <v>-  2xRJ45+1xRJ11 MODULAR JACK</v>
          </cell>
          <cell r="E167">
            <v>580</v>
          </cell>
          <cell r="F167">
            <v>200</v>
          </cell>
          <cell r="G167" t="str">
            <v>SET</v>
          </cell>
        </row>
        <row r="168">
          <cell r="C168">
            <v>317</v>
          </cell>
          <cell r="D168" t="str">
            <v>-  6xRJ45 MODULAR JACK</v>
          </cell>
          <cell r="E168">
            <v>1140</v>
          </cell>
          <cell r="F168">
            <v>300</v>
          </cell>
          <cell r="G168" t="str">
            <v>SET</v>
          </cell>
        </row>
        <row r="169">
          <cell r="C169">
            <v>318</v>
          </cell>
          <cell r="D169" t="str">
            <v>-  5xRJ45+1xRJ11 MODULAR JACK</v>
          </cell>
          <cell r="E169">
            <v>1050</v>
          </cell>
          <cell r="F169">
            <v>300</v>
          </cell>
          <cell r="G169" t="str">
            <v>SET</v>
          </cell>
        </row>
        <row r="170">
          <cell r="C170">
            <v>319</v>
          </cell>
          <cell r="D170" t="str">
            <v>-  4xRJ45+2xRJ11 MODULAR JACK</v>
          </cell>
          <cell r="E170">
            <v>960</v>
          </cell>
          <cell r="F170">
            <v>300</v>
          </cell>
          <cell r="G170" t="str">
            <v>SET</v>
          </cell>
        </row>
        <row r="171">
          <cell r="C171">
            <v>320</v>
          </cell>
          <cell r="D171" t="str">
            <v>-  3xRJ45+3xRJ11 MODULAR JACK</v>
          </cell>
          <cell r="E171">
            <v>870</v>
          </cell>
          <cell r="F171">
            <v>300</v>
          </cell>
          <cell r="G171" t="str">
            <v>SET</v>
          </cell>
        </row>
        <row r="172">
          <cell r="C172">
            <v>321</v>
          </cell>
          <cell r="D172" t="str">
            <v>-  2xRJ45+4xRJ11 MODULAR JACK</v>
          </cell>
          <cell r="E172">
            <v>780</v>
          </cell>
          <cell r="F172">
            <v>300</v>
          </cell>
          <cell r="G172" t="str">
            <v>SET</v>
          </cell>
        </row>
        <row r="173">
          <cell r="D173" t="str">
            <v>SPACE</v>
          </cell>
        </row>
        <row r="174">
          <cell r="D174" t="str">
            <v>COMMUNICATION CABLE</v>
          </cell>
        </row>
        <row r="175">
          <cell r="C175">
            <v>326</v>
          </cell>
          <cell r="D175" t="str">
            <v>-  3 PRS-CAT3 UTP</v>
          </cell>
          <cell r="E175">
            <v>9</v>
          </cell>
          <cell r="F175">
            <v>2</v>
          </cell>
          <cell r="G175" t="str">
            <v>M.</v>
          </cell>
        </row>
        <row r="176">
          <cell r="C176">
            <v>327</v>
          </cell>
          <cell r="D176" t="str">
            <v>-  4 PRS-CAT3 UTP</v>
          </cell>
          <cell r="E176">
            <v>10</v>
          </cell>
          <cell r="F176">
            <v>2</v>
          </cell>
          <cell r="G176" t="str">
            <v>M.</v>
          </cell>
        </row>
        <row r="177">
          <cell r="C177">
            <v>328</v>
          </cell>
          <cell r="D177" t="str">
            <v>-  25 PRS-CAT3 UTP</v>
          </cell>
          <cell r="E177">
            <v>55</v>
          </cell>
          <cell r="F177">
            <v>5</v>
          </cell>
          <cell r="G177" t="str">
            <v>M.</v>
          </cell>
        </row>
        <row r="178">
          <cell r="C178">
            <v>329</v>
          </cell>
          <cell r="D178" t="str">
            <v>-  4 PRS-CAT5 UTP</v>
          </cell>
          <cell r="E178">
            <v>20</v>
          </cell>
          <cell r="F178">
            <v>2</v>
          </cell>
          <cell r="G178" t="str">
            <v>M.</v>
          </cell>
        </row>
        <row r="179">
          <cell r="C179">
            <v>330</v>
          </cell>
          <cell r="D179" t="str">
            <v>-  4 PRS-CAT4 STP</v>
          </cell>
          <cell r="E179">
            <v>25</v>
          </cell>
          <cell r="F179">
            <v>2</v>
          </cell>
          <cell r="G179" t="str">
            <v>M.</v>
          </cell>
        </row>
        <row r="180">
          <cell r="C180">
            <v>331</v>
          </cell>
          <cell r="D180" t="str">
            <v>-  15 PRS-CAT5 STP</v>
          </cell>
          <cell r="E180">
            <v>30</v>
          </cell>
          <cell r="F180">
            <v>4</v>
          </cell>
          <cell r="G180" t="str">
            <v>M.</v>
          </cell>
        </row>
        <row r="181">
          <cell r="C181">
            <v>332</v>
          </cell>
          <cell r="D181" t="str">
            <v>-  1/C - 62.5/125 FIBER OPTIC</v>
          </cell>
          <cell r="E181">
            <v>25</v>
          </cell>
          <cell r="F181">
            <v>3</v>
          </cell>
          <cell r="G181" t="str">
            <v>M.</v>
          </cell>
        </row>
        <row r="182">
          <cell r="C182">
            <v>333</v>
          </cell>
          <cell r="D182" t="str">
            <v>-  2/C - 62.5/125 FIBER OPTIC</v>
          </cell>
          <cell r="E182">
            <v>50</v>
          </cell>
          <cell r="F182">
            <v>4</v>
          </cell>
          <cell r="G182" t="str">
            <v>M.</v>
          </cell>
        </row>
        <row r="183">
          <cell r="C183">
            <v>334</v>
          </cell>
          <cell r="D183" t="str">
            <v>-  2/C - 62.5/125 FIBER OPTIC, TIGHT BUFFER</v>
          </cell>
          <cell r="E183">
            <v>61</v>
          </cell>
          <cell r="F183">
            <v>4</v>
          </cell>
          <cell r="G183" t="str">
            <v>M.</v>
          </cell>
        </row>
        <row r="184">
          <cell r="C184">
            <v>335</v>
          </cell>
          <cell r="D184" t="str">
            <v>-  4/C - 62.5/125 FIBER OPTIC, TIGHT BUFFER</v>
          </cell>
          <cell r="E184">
            <v>100</v>
          </cell>
          <cell r="F184">
            <v>6</v>
          </cell>
          <cell r="G184" t="str">
            <v>M.</v>
          </cell>
        </row>
        <row r="185">
          <cell r="C185">
            <v>336</v>
          </cell>
          <cell r="D185" t="str">
            <v>-  6/C - 62.5/125 FIBER OPTIC, TIGHT BUFFER</v>
          </cell>
          <cell r="E185">
            <v>140</v>
          </cell>
          <cell r="F185">
            <v>8</v>
          </cell>
          <cell r="G185" t="str">
            <v>M.</v>
          </cell>
        </row>
        <row r="186">
          <cell r="C186">
            <v>337</v>
          </cell>
          <cell r="D186" t="str">
            <v>-  8/C - 62.5/125 FIBER OPTIC, TIGHT BUFFER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338</v>
          </cell>
          <cell r="D187" t="str">
            <v>-  12/C - 62.5/125 FIBER OPTIC, TIGHT BUFFER</v>
          </cell>
          <cell r="E187">
            <v>259</v>
          </cell>
          <cell r="F187">
            <v>15</v>
          </cell>
          <cell r="G187" t="str">
            <v>M.</v>
          </cell>
        </row>
        <row r="188">
          <cell r="C188">
            <v>339</v>
          </cell>
          <cell r="D188" t="str">
            <v>-  18/C - 62.5/125 FIBER OPTIC, TIGHT BUFFER</v>
          </cell>
          <cell r="E188">
            <v>478</v>
          </cell>
          <cell r="F188">
            <v>20</v>
          </cell>
          <cell r="G188" t="str">
            <v>M.</v>
          </cell>
        </row>
        <row r="189">
          <cell r="C189">
            <v>340</v>
          </cell>
          <cell r="D189" t="str">
            <v>-  24/C - 62.5/125 FIBER OPTIC, TIGHT BUFFER</v>
          </cell>
          <cell r="E189">
            <v>637</v>
          </cell>
          <cell r="F189">
            <v>25</v>
          </cell>
          <cell r="G189" t="str">
            <v>M.</v>
          </cell>
        </row>
        <row r="190">
          <cell r="C190">
            <v>341</v>
          </cell>
          <cell r="D190" t="str">
            <v>-  36/C - 62.5/125 FIBER OPTIC, TIGHT BUFFER</v>
          </cell>
          <cell r="E190">
            <v>960</v>
          </cell>
          <cell r="F190">
            <v>30</v>
          </cell>
          <cell r="G190" t="str">
            <v>M.</v>
          </cell>
        </row>
        <row r="191">
          <cell r="C191">
            <v>342</v>
          </cell>
          <cell r="D191" t="str">
            <v>-  2/C - 62.5/125 FIBER OPTIC, LOOSE BUFFER, SINGLE JACKET</v>
          </cell>
          <cell r="E191">
            <v>100</v>
          </cell>
          <cell r="F191">
            <v>10</v>
          </cell>
          <cell r="G191" t="str">
            <v>M.</v>
          </cell>
        </row>
        <row r="192">
          <cell r="C192">
            <v>343</v>
          </cell>
          <cell r="D192" t="str">
            <v>-  4/C - 62.5/125 FIBER OPTIC, LOOSE BUFFER, SINGLE JACKET</v>
          </cell>
          <cell r="E192">
            <v>130</v>
          </cell>
          <cell r="F192">
            <v>13</v>
          </cell>
          <cell r="G192" t="str">
            <v>M.</v>
          </cell>
        </row>
        <row r="193">
          <cell r="C193">
            <v>344</v>
          </cell>
          <cell r="D193" t="str">
            <v>-  6/C - 62.5/125 FIBER OPTIC, LOOSE BUFFER, SINGLE JACKET</v>
          </cell>
          <cell r="E193">
            <v>165</v>
          </cell>
          <cell r="F193">
            <v>16</v>
          </cell>
          <cell r="G193" t="str">
            <v>M.</v>
          </cell>
        </row>
        <row r="194">
          <cell r="C194">
            <v>345</v>
          </cell>
          <cell r="D194" t="str">
            <v>-  8/C - 62.5/125 FIBER OPTIC, LOOSE BUFFER, SINGLE JACKET</v>
          </cell>
          <cell r="E194">
            <v>203</v>
          </cell>
          <cell r="F194">
            <v>20</v>
          </cell>
          <cell r="G194" t="str">
            <v>M.</v>
          </cell>
        </row>
        <row r="195">
          <cell r="C195">
            <v>346</v>
          </cell>
          <cell r="D195" t="str">
            <v>-  10/C - 62.5/125 FIBER OPTIC, LOOSE BUFFER, SINGLE JACKET</v>
          </cell>
          <cell r="E195">
            <v>250</v>
          </cell>
          <cell r="F195">
            <v>25</v>
          </cell>
          <cell r="G195" t="str">
            <v>M.</v>
          </cell>
        </row>
        <row r="196">
          <cell r="C196">
            <v>347</v>
          </cell>
          <cell r="D196" t="str">
            <v>-  12/C - 62.5/125 FIBER OPTIC, LOOSE BUFFER, SINGLE JACKET</v>
          </cell>
          <cell r="E196">
            <v>273</v>
          </cell>
          <cell r="F196">
            <v>27</v>
          </cell>
          <cell r="G196" t="str">
            <v>M.</v>
          </cell>
        </row>
        <row r="197">
          <cell r="C197">
            <v>348</v>
          </cell>
          <cell r="D197" t="str">
            <v>-  18/C - 62.5/125 FIBER OPTIC, LOOSE BUFFER, SINGLE JACKET</v>
          </cell>
          <cell r="E197">
            <v>390</v>
          </cell>
          <cell r="F197">
            <v>35</v>
          </cell>
          <cell r="G197" t="str">
            <v>M.</v>
          </cell>
        </row>
        <row r="198">
          <cell r="C198">
            <v>349</v>
          </cell>
          <cell r="D198" t="str">
            <v>-  24/C - 62.5/125 FIBER OPTIC, LOOSE BUFFER, SINGLE JACKET</v>
          </cell>
          <cell r="E198">
            <v>500</v>
          </cell>
          <cell r="F198">
            <v>40</v>
          </cell>
          <cell r="G198" t="str">
            <v>M.</v>
          </cell>
        </row>
        <row r="199">
          <cell r="C199">
            <v>350</v>
          </cell>
          <cell r="D199" t="str">
            <v>-  36/C - 62.5/125 FIBER OPTIC, LOOSE BUFFER, SINGLE JACKET</v>
          </cell>
          <cell r="E199">
            <v>760</v>
          </cell>
          <cell r="F199">
            <v>55</v>
          </cell>
          <cell r="G199" t="str">
            <v>M.</v>
          </cell>
        </row>
        <row r="200">
          <cell r="C200">
            <v>351</v>
          </cell>
          <cell r="D200" t="str">
            <v>-  48/C - 62.5/125 FIBER OPTIC, LOOSE BUFFER, SINGLE JACKET</v>
          </cell>
          <cell r="E200">
            <v>1005</v>
          </cell>
          <cell r="F200">
            <v>70</v>
          </cell>
          <cell r="G200" t="str">
            <v>M.</v>
          </cell>
        </row>
        <row r="201">
          <cell r="C201">
            <v>352</v>
          </cell>
          <cell r="D201" t="str">
            <v>-  60/C - 62.5/125 FIBER OPTIC, LOOSE BUFFER, SINGLE JACKET</v>
          </cell>
          <cell r="E201">
            <v>1256</v>
          </cell>
          <cell r="F201">
            <v>80</v>
          </cell>
          <cell r="G201" t="str">
            <v>M.</v>
          </cell>
        </row>
        <row r="202">
          <cell r="C202">
            <v>353</v>
          </cell>
          <cell r="D202" t="str">
            <v>-  72/C - 62.5/125 FIBER OPTIC, LOOSE BUFFER, SINGLE JACKET</v>
          </cell>
          <cell r="E202">
            <v>1503</v>
          </cell>
          <cell r="F202">
            <v>90</v>
          </cell>
          <cell r="G202" t="str">
            <v>M.</v>
          </cell>
        </row>
        <row r="203">
          <cell r="C203">
            <v>354</v>
          </cell>
          <cell r="D203" t="str">
            <v>-  2/C - 62.5/125 FIBER OPTIC, LOOSE BUFFER, DOUBLE JACKET</v>
          </cell>
          <cell r="E203">
            <v>105</v>
          </cell>
          <cell r="F203">
            <v>12</v>
          </cell>
          <cell r="G203" t="str">
            <v>M.</v>
          </cell>
        </row>
        <row r="204">
          <cell r="C204">
            <v>355</v>
          </cell>
          <cell r="D204" t="str">
            <v>-  4/C - 62.5/125 FIBER OPTIC, LOOSE BUFFER, DOUBLE JACKET</v>
          </cell>
          <cell r="E204">
            <v>145</v>
          </cell>
          <cell r="F204">
            <v>15</v>
          </cell>
          <cell r="G204" t="str">
            <v>M.</v>
          </cell>
        </row>
        <row r="205">
          <cell r="C205">
            <v>356</v>
          </cell>
          <cell r="D205" t="str">
            <v>-  6/C - 62.5/125 FIBER OPTIC, LOOSE BUFFER, DOUBLE JACKET</v>
          </cell>
          <cell r="E205">
            <v>225</v>
          </cell>
          <cell r="F205">
            <v>18</v>
          </cell>
          <cell r="G205" t="str">
            <v>M.</v>
          </cell>
        </row>
        <row r="206">
          <cell r="C206">
            <v>357</v>
          </cell>
          <cell r="D206" t="str">
            <v>-  8/C - 62.5/125 FIBER OPTIC, LOOSE BUFFER, DOUBLE JACKET</v>
          </cell>
          <cell r="E206">
            <v>230</v>
          </cell>
          <cell r="F206">
            <v>22</v>
          </cell>
          <cell r="G206" t="str">
            <v>M.</v>
          </cell>
        </row>
        <row r="207">
          <cell r="C207">
            <v>358</v>
          </cell>
          <cell r="D207" t="str">
            <v>-  10/C - 62.5/125 FIBER OPTIC, LOOSE BUFFER, DOUBLE JACKET</v>
          </cell>
          <cell r="E207">
            <v>261</v>
          </cell>
          <cell r="F207">
            <v>27</v>
          </cell>
          <cell r="G207" t="str">
            <v>M.</v>
          </cell>
        </row>
        <row r="208">
          <cell r="C208">
            <v>359</v>
          </cell>
          <cell r="D208" t="str">
            <v>-  12/C - 62.5/125 FIBER OPTIC, LOOSE BUFFER, DOUBLE JACKET</v>
          </cell>
          <cell r="E208">
            <v>290</v>
          </cell>
          <cell r="F208">
            <v>30</v>
          </cell>
          <cell r="G208" t="str">
            <v>M.</v>
          </cell>
        </row>
        <row r="209">
          <cell r="C209">
            <v>360</v>
          </cell>
          <cell r="D209" t="str">
            <v>-  18/C - 62.5/125 FIBER OPTIC, LOOSE BUFFER, DOUBLE JACKET</v>
          </cell>
          <cell r="E209">
            <v>402</v>
          </cell>
          <cell r="F209">
            <v>38</v>
          </cell>
          <cell r="G209" t="str">
            <v>M.</v>
          </cell>
        </row>
        <row r="210">
          <cell r="C210">
            <v>361</v>
          </cell>
          <cell r="D210" t="str">
            <v>-  24/C - 62.5/125 FIBER OPTIC, LOOSE BUFFER, DOUBLE JACKET</v>
          </cell>
          <cell r="E210">
            <v>511</v>
          </cell>
          <cell r="F210">
            <v>43</v>
          </cell>
          <cell r="G210" t="str">
            <v>M.</v>
          </cell>
        </row>
        <row r="211">
          <cell r="C211">
            <v>362</v>
          </cell>
          <cell r="D211" t="str">
            <v>-  36/C - 62.5/125 FIBER OPTIC, LOOSE BUFFER, DOUBLE JACKET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363</v>
          </cell>
          <cell r="D212" t="str">
            <v>-  48/C - 62.5/125 FIBER OPTIC, LOOSE BUFFER, DOUBLE JACKET</v>
          </cell>
          <cell r="E212">
            <v>1032</v>
          </cell>
          <cell r="F212">
            <v>75</v>
          </cell>
          <cell r="G212" t="str">
            <v>M.</v>
          </cell>
        </row>
        <row r="213">
          <cell r="C213">
            <v>364</v>
          </cell>
          <cell r="D213" t="str">
            <v>-  60/C - 62.5/125 FIBER OPTIC, LOOSE BUFFER, DOUBLE JACKET</v>
          </cell>
          <cell r="E213">
            <v>1312</v>
          </cell>
          <cell r="F213">
            <v>85</v>
          </cell>
          <cell r="G213" t="str">
            <v>M.</v>
          </cell>
        </row>
        <row r="214">
          <cell r="C214">
            <v>365</v>
          </cell>
          <cell r="D214" t="str">
            <v>-  72/C - 62.5/125 FIBER OPTIC, LOOSE BUFFER, DOUBLE JACKET</v>
          </cell>
          <cell r="E214">
            <v>1526</v>
          </cell>
          <cell r="F214">
            <v>95</v>
          </cell>
          <cell r="G214" t="str">
            <v>M.</v>
          </cell>
        </row>
        <row r="215">
          <cell r="C215">
            <v>366</v>
          </cell>
          <cell r="D215" t="str">
            <v>-  2/C - 62.5/125 FIBER OPTIC, LOOSE BUFFER, ARMORED</v>
          </cell>
          <cell r="E215">
            <v>154</v>
          </cell>
          <cell r="F215">
            <v>15</v>
          </cell>
          <cell r="G215" t="str">
            <v>M.</v>
          </cell>
        </row>
        <row r="216">
          <cell r="C216">
            <v>367</v>
          </cell>
          <cell r="D216" t="str">
            <v>-  4/C - 62.5/125 FIBER OPTIC, LOOSE BUFFER, ARMORED</v>
          </cell>
          <cell r="E216">
            <v>187</v>
          </cell>
          <cell r="F216">
            <v>18</v>
          </cell>
          <cell r="G216" t="str">
            <v>M.</v>
          </cell>
        </row>
        <row r="217">
          <cell r="C217">
            <v>368</v>
          </cell>
          <cell r="D217" t="str">
            <v>-  6/C - 62.5/125 FIBER OPTIC, LOOSE BUFFER, ARMORED</v>
          </cell>
          <cell r="E217">
            <v>218</v>
          </cell>
          <cell r="F217">
            <v>21</v>
          </cell>
          <cell r="G217" t="str">
            <v>M.</v>
          </cell>
        </row>
        <row r="218">
          <cell r="C218">
            <v>369</v>
          </cell>
          <cell r="D218" t="str">
            <v>-  8/C - 62.5/125 FIBER OPTIC, LOOSE BUFFER, ARMORED</v>
          </cell>
          <cell r="E218">
            <v>330</v>
          </cell>
          <cell r="F218">
            <v>25</v>
          </cell>
          <cell r="G218" t="str">
            <v>M.</v>
          </cell>
        </row>
        <row r="219">
          <cell r="C219">
            <v>370</v>
          </cell>
          <cell r="D219" t="str">
            <v>-  10/C - 62.5/125 FIBER OPTIC, LOOSE BUFFER, ARMORED</v>
          </cell>
          <cell r="E219">
            <v>414</v>
          </cell>
          <cell r="F219">
            <v>30</v>
          </cell>
          <cell r="G219" t="str">
            <v>M.</v>
          </cell>
        </row>
        <row r="220">
          <cell r="C220">
            <v>371</v>
          </cell>
          <cell r="D220" t="str">
            <v>-  12/C - 62.5/125 FIBER OPTIC, LOOSE BUFFER, ARMORED</v>
          </cell>
          <cell r="E220">
            <v>457</v>
          </cell>
          <cell r="F220">
            <v>33</v>
          </cell>
          <cell r="G220" t="str">
            <v>M.</v>
          </cell>
        </row>
        <row r="221">
          <cell r="C221">
            <v>372</v>
          </cell>
          <cell r="D221" t="str">
            <v>-  18/C - 62.5/125 FIBER OPTIC, LOOSE BUFFER, ARMORED</v>
          </cell>
          <cell r="E221">
            <v>600</v>
          </cell>
          <cell r="F221">
            <v>41</v>
          </cell>
          <cell r="G221" t="str">
            <v>M.</v>
          </cell>
        </row>
        <row r="222">
          <cell r="C222">
            <v>373</v>
          </cell>
          <cell r="D222" t="str">
            <v>-  24/C - 62.5/125 FIBER OPTIC, LOOSE BUFFER, ARMORED</v>
          </cell>
          <cell r="E222">
            <v>716</v>
          </cell>
          <cell r="F222">
            <v>46</v>
          </cell>
          <cell r="G222" t="str">
            <v>M.</v>
          </cell>
        </row>
        <row r="223">
          <cell r="C223">
            <v>374</v>
          </cell>
          <cell r="D223" t="str">
            <v>-  36/C - 62.5/125 FIBER OPTIC, LOOSE BUFFER, ARMORED</v>
          </cell>
          <cell r="E223">
            <v>991</v>
          </cell>
          <cell r="F223">
            <v>51</v>
          </cell>
          <cell r="G223" t="str">
            <v>M.</v>
          </cell>
        </row>
        <row r="224">
          <cell r="C224">
            <v>375</v>
          </cell>
          <cell r="D224" t="str">
            <v>-  48/C - 62.5/125 FIBER OPTIC, LOOSE BUFFER, ARMORED</v>
          </cell>
          <cell r="E224">
            <v>1210</v>
          </cell>
          <cell r="F224">
            <v>80</v>
          </cell>
          <cell r="G224" t="str">
            <v>M.</v>
          </cell>
        </row>
        <row r="225">
          <cell r="C225">
            <v>376</v>
          </cell>
          <cell r="D225" t="str">
            <v>-  60/C - 62.5/125 FIBER OPTIC, LOOSE BUFFER, ARMORED</v>
          </cell>
          <cell r="E225">
            <v>1513</v>
          </cell>
          <cell r="F225">
            <v>90</v>
          </cell>
          <cell r="G225" t="str">
            <v>M.</v>
          </cell>
        </row>
        <row r="226">
          <cell r="C226">
            <v>377</v>
          </cell>
          <cell r="D226" t="str">
            <v>-  72/C - 62.5/125 FIBER OPTIC, LOOSE BUFFER, ARMORED</v>
          </cell>
          <cell r="E226">
            <v>1745</v>
          </cell>
          <cell r="F226">
            <v>100</v>
          </cell>
          <cell r="G226" t="str">
            <v>M.</v>
          </cell>
        </row>
        <row r="227">
          <cell r="D227" t="str">
            <v>SPACE</v>
          </cell>
        </row>
        <row r="228">
          <cell r="C228">
            <v>4</v>
          </cell>
          <cell r="D228" t="str">
            <v>FIRE ALARM SYSTEM</v>
          </cell>
        </row>
        <row r="229">
          <cell r="C229">
            <v>401</v>
          </cell>
          <cell r="D229" t="str">
            <v>-  COMBINATION DETECTOR</v>
          </cell>
          <cell r="E229">
            <v>1200</v>
          </cell>
          <cell r="F229">
            <v>100</v>
          </cell>
          <cell r="G229" t="str">
            <v>EA.</v>
          </cell>
        </row>
        <row r="230">
          <cell r="C230">
            <v>402</v>
          </cell>
          <cell r="D230" t="str">
            <v>-  RATE OR RISE DETECTOR</v>
          </cell>
          <cell r="E230">
            <v>700</v>
          </cell>
          <cell r="F230">
            <v>100</v>
          </cell>
          <cell r="G230" t="str">
            <v>EA.</v>
          </cell>
        </row>
        <row r="231">
          <cell r="C231">
            <v>403</v>
          </cell>
          <cell r="D231" t="str">
            <v>-  FIXED TEMP DETECTOR</v>
          </cell>
          <cell r="E231">
            <v>700</v>
          </cell>
          <cell r="F231">
            <v>100</v>
          </cell>
          <cell r="G231" t="str">
            <v>EA.</v>
          </cell>
        </row>
        <row r="232">
          <cell r="C232">
            <v>404</v>
          </cell>
          <cell r="D232" t="str">
            <v>-  IONIZATION SMOKE DETECTOR</v>
          </cell>
          <cell r="E232">
            <v>2000</v>
          </cell>
          <cell r="F232">
            <v>100</v>
          </cell>
          <cell r="G232" t="str">
            <v>EA.</v>
          </cell>
        </row>
        <row r="233">
          <cell r="C233">
            <v>405</v>
          </cell>
          <cell r="D233" t="str">
            <v>-  PHOTO ELECTRIC SMOKE DETECTOR</v>
          </cell>
          <cell r="E233">
            <v>2500</v>
          </cell>
          <cell r="F233">
            <v>100</v>
          </cell>
          <cell r="G233" t="str">
            <v>EA.</v>
          </cell>
        </row>
        <row r="234">
          <cell r="C234">
            <v>406</v>
          </cell>
          <cell r="D234" t="str">
            <v>-  BEAM SMOKE DETECTOR</v>
          </cell>
          <cell r="E234">
            <v>30000</v>
          </cell>
          <cell r="F234">
            <v>500</v>
          </cell>
          <cell r="G234" t="str">
            <v>EA.</v>
          </cell>
        </row>
        <row r="235">
          <cell r="C235">
            <v>407</v>
          </cell>
          <cell r="D235" t="str">
            <v>-  MANUAL STATION</v>
          </cell>
          <cell r="E235">
            <v>2000</v>
          </cell>
          <cell r="F235">
            <v>100</v>
          </cell>
          <cell r="G235" t="str">
            <v>EA.</v>
          </cell>
        </row>
        <row r="236">
          <cell r="C236">
            <v>408</v>
          </cell>
          <cell r="D236" t="str">
            <v>-  MANUAL STATION W./KEY OPERATE</v>
          </cell>
          <cell r="E236">
            <v>2500</v>
          </cell>
          <cell r="F236">
            <v>100</v>
          </cell>
          <cell r="G236" t="str">
            <v>EA.</v>
          </cell>
        </row>
        <row r="237">
          <cell r="C237">
            <v>409</v>
          </cell>
          <cell r="D237" t="str">
            <v>-  TELEPHONE STATION</v>
          </cell>
          <cell r="E237">
            <v>400</v>
          </cell>
          <cell r="F237">
            <v>100</v>
          </cell>
          <cell r="G237" t="str">
            <v>EA.</v>
          </cell>
        </row>
        <row r="238">
          <cell r="C238">
            <v>410</v>
          </cell>
          <cell r="D238" t="str">
            <v>-  6" ELECTRIC BELL</v>
          </cell>
          <cell r="E238">
            <v>2200</v>
          </cell>
          <cell r="F238">
            <v>100</v>
          </cell>
          <cell r="G238" t="str">
            <v>EA.</v>
          </cell>
        </row>
        <row r="239">
          <cell r="C239">
            <v>411</v>
          </cell>
          <cell r="D239" t="str">
            <v>-  STROBE LIGHT</v>
          </cell>
          <cell r="E239">
            <v>3000</v>
          </cell>
          <cell r="F239">
            <v>100</v>
          </cell>
          <cell r="G239" t="str">
            <v>EA.</v>
          </cell>
        </row>
        <row r="240">
          <cell r="C240">
            <v>412</v>
          </cell>
          <cell r="D240" t="str">
            <v>-  STROBE LIGHT W./SPEAKER</v>
          </cell>
          <cell r="E240">
            <v>5500</v>
          </cell>
          <cell r="F240">
            <v>100</v>
          </cell>
          <cell r="G240" t="str">
            <v>EA.</v>
          </cell>
        </row>
        <row r="241">
          <cell r="D241" t="str">
            <v>SPACE</v>
          </cell>
        </row>
        <row r="242">
          <cell r="C242">
            <v>421</v>
          </cell>
          <cell r="D242" t="str">
            <v>-  16 ZONE TELEPHONE MODULE</v>
          </cell>
          <cell r="E242">
            <v>100000</v>
          </cell>
          <cell r="F242">
            <v>5000</v>
          </cell>
          <cell r="G242" t="str">
            <v>SET</v>
          </cell>
        </row>
        <row r="243">
          <cell r="C243">
            <v>422</v>
          </cell>
          <cell r="D243" t="str">
            <v>-  2 LOOP MULTIPLEX FCP</v>
          </cell>
          <cell r="E243">
            <v>150000</v>
          </cell>
          <cell r="F243">
            <v>20000</v>
          </cell>
          <cell r="G243" t="str">
            <v>SET</v>
          </cell>
        </row>
        <row r="244">
          <cell r="C244">
            <v>423</v>
          </cell>
          <cell r="D244" t="str">
            <v>-  10 LOOP MULTIPLEX FCP</v>
          </cell>
          <cell r="E244">
            <v>400000</v>
          </cell>
          <cell r="F244">
            <v>40000</v>
          </cell>
          <cell r="G244" t="str">
            <v>SET</v>
          </cell>
        </row>
        <row r="245">
          <cell r="C245">
            <v>424</v>
          </cell>
          <cell r="D245" t="str">
            <v>-  8 ZONE HARD-WIRE FCP</v>
          </cell>
          <cell r="E245">
            <v>50000</v>
          </cell>
          <cell r="F245">
            <v>5000</v>
          </cell>
          <cell r="G245" t="str">
            <v>SET</v>
          </cell>
        </row>
        <row r="246">
          <cell r="C246">
            <v>425</v>
          </cell>
          <cell r="D246" t="str">
            <v>-  12 ZONE HARD-WIRE FCP</v>
          </cell>
          <cell r="E246">
            <v>70000</v>
          </cell>
          <cell r="F246">
            <v>8000</v>
          </cell>
          <cell r="G246" t="str">
            <v>SET</v>
          </cell>
        </row>
        <row r="247">
          <cell r="C247">
            <v>426</v>
          </cell>
          <cell r="D247" t="str">
            <v>-  36 ZONE HARD-WIRE FCP</v>
          </cell>
          <cell r="E247">
            <v>105000</v>
          </cell>
          <cell r="F247">
            <v>15000</v>
          </cell>
          <cell r="G247" t="str">
            <v>SET</v>
          </cell>
        </row>
        <row r="248">
          <cell r="C248">
            <v>427</v>
          </cell>
          <cell r="D248" t="str">
            <v>-  52 ZONE HARD-WIRE FCP</v>
          </cell>
          <cell r="E248">
            <v>300000</v>
          </cell>
          <cell r="F248">
            <v>30000</v>
          </cell>
          <cell r="G248" t="str">
            <v>SET</v>
          </cell>
        </row>
        <row r="249">
          <cell r="D249" t="str">
            <v>SPACE</v>
          </cell>
        </row>
        <row r="250">
          <cell r="C250">
            <v>5</v>
          </cell>
          <cell r="D250" t="str">
            <v>BURGLAR ALARM</v>
          </cell>
        </row>
        <row r="251">
          <cell r="C251">
            <v>501</v>
          </cell>
          <cell r="D251" t="str">
            <v>-  16 ZONE BURGLAR ALARM CONTROL CENTER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502</v>
          </cell>
          <cell r="D252" t="str">
            <v>-  32 ZONE BURGLAR ALARM CONTROL CENTER</v>
          </cell>
          <cell r="E252">
            <v>32000</v>
          </cell>
          <cell r="F252">
            <v>3000</v>
          </cell>
          <cell r="G252" t="str">
            <v>SET</v>
          </cell>
        </row>
        <row r="253">
          <cell r="C253">
            <v>503</v>
          </cell>
          <cell r="D253" t="str">
            <v>-  6  ZONE BURGLAR ALARM</v>
          </cell>
          <cell r="E253">
            <v>12600</v>
          </cell>
          <cell r="F253">
            <v>1000</v>
          </cell>
          <cell r="G253" t="str">
            <v>SET</v>
          </cell>
        </row>
        <row r="254">
          <cell r="C254">
            <v>504</v>
          </cell>
          <cell r="D254" t="str">
            <v>-  16 ZONE BURGLAR ALARM</v>
          </cell>
          <cell r="E254">
            <v>17000</v>
          </cell>
          <cell r="F254">
            <v>1500</v>
          </cell>
          <cell r="G254" t="str">
            <v>SET</v>
          </cell>
        </row>
        <row r="255">
          <cell r="C255">
            <v>505</v>
          </cell>
          <cell r="D255" t="str">
            <v>-  INFRARED MOTION DETECTOR</v>
          </cell>
          <cell r="E255">
            <v>4250</v>
          </cell>
          <cell r="F255">
            <v>200</v>
          </cell>
          <cell r="G255" t="str">
            <v>EA.</v>
          </cell>
        </row>
        <row r="256">
          <cell r="C256">
            <v>506</v>
          </cell>
          <cell r="D256" t="str">
            <v>-  DUAL MODE MOTION DETECTOR</v>
          </cell>
          <cell r="E256">
            <v>9500</v>
          </cell>
          <cell r="F256">
            <v>500</v>
          </cell>
          <cell r="G256" t="str">
            <v>EA.</v>
          </cell>
        </row>
        <row r="257">
          <cell r="C257">
            <v>507</v>
          </cell>
          <cell r="D257" t="str">
            <v>-  DUAL BEAM MOTION DETECTOR</v>
          </cell>
          <cell r="E257">
            <v>35000</v>
          </cell>
          <cell r="F257">
            <v>500</v>
          </cell>
          <cell r="G257" t="str">
            <v>EA.</v>
          </cell>
        </row>
        <row r="258">
          <cell r="C258">
            <v>508</v>
          </cell>
          <cell r="D258" t="str">
            <v>-  DUAL BEAM MOTION DETECTOR</v>
          </cell>
          <cell r="E258">
            <v>23000</v>
          </cell>
          <cell r="F258">
            <v>500</v>
          </cell>
          <cell r="G258" t="str">
            <v>EA.</v>
          </cell>
        </row>
        <row r="259">
          <cell r="C259">
            <v>509</v>
          </cell>
          <cell r="D259" t="str">
            <v>-  BRAKE GLASS DETECTOR</v>
          </cell>
          <cell r="E259">
            <v>7200</v>
          </cell>
          <cell r="F259">
            <v>200</v>
          </cell>
          <cell r="G259" t="str">
            <v>EA.</v>
          </cell>
        </row>
        <row r="260">
          <cell r="C260">
            <v>510</v>
          </cell>
          <cell r="D260" t="str">
            <v>-  MAGNETIC CONTACTOR</v>
          </cell>
          <cell r="E260">
            <v>580</v>
          </cell>
          <cell r="F260">
            <v>300</v>
          </cell>
          <cell r="G260" t="str">
            <v>EA.</v>
          </cell>
        </row>
        <row r="261">
          <cell r="C261">
            <v>511</v>
          </cell>
          <cell r="D261" t="str">
            <v>-  INITIATING PUSH DUTION</v>
          </cell>
          <cell r="E261">
            <v>710</v>
          </cell>
          <cell r="F261">
            <v>100</v>
          </cell>
          <cell r="G261" t="str">
            <v>EA.</v>
          </cell>
        </row>
        <row r="262">
          <cell r="C262">
            <v>512</v>
          </cell>
          <cell r="D262" t="str">
            <v>-  KEY PAD 8 ZONE</v>
          </cell>
          <cell r="E262">
            <v>4500</v>
          </cell>
          <cell r="F262">
            <v>100</v>
          </cell>
          <cell r="G262" t="str">
            <v>EA.</v>
          </cell>
        </row>
        <row r="263">
          <cell r="C263">
            <v>513</v>
          </cell>
          <cell r="D263" t="str">
            <v>-  KEY PAD 16 ZONE</v>
          </cell>
          <cell r="E263">
            <v>6200</v>
          </cell>
          <cell r="F263">
            <v>200</v>
          </cell>
          <cell r="G263" t="str">
            <v>EA.</v>
          </cell>
        </row>
        <row r="264">
          <cell r="C264">
            <v>514</v>
          </cell>
          <cell r="D264" t="str">
            <v>-  KEY PAD 16 ZONE</v>
          </cell>
          <cell r="E264">
            <v>19000</v>
          </cell>
          <cell r="F264">
            <v>200</v>
          </cell>
          <cell r="G264" t="str">
            <v>EA.</v>
          </cell>
        </row>
        <row r="265">
          <cell r="C265">
            <v>515</v>
          </cell>
          <cell r="D265" t="str">
            <v>-  KEY CARD ACCESS</v>
          </cell>
          <cell r="E265">
            <v>15000</v>
          </cell>
          <cell r="F265">
            <v>200</v>
          </cell>
          <cell r="G265" t="str">
            <v>EA.</v>
          </cell>
        </row>
      </sheetData>
      <sheetData sheetId="6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 t="str">
            <v/>
          </cell>
          <cell r="D5" t="str">
            <v>MATV, CCTV, SOUND, LIGHTING CONTROL, ACCESS CONTROL</v>
          </cell>
        </row>
        <row r="6">
          <cell r="D6" t="str">
            <v>AND LIGHTNING PROTECTION</v>
          </cell>
        </row>
        <row r="7">
          <cell r="C7">
            <v>1</v>
          </cell>
          <cell r="D7" t="str">
            <v>HEAD END SET</v>
          </cell>
        </row>
        <row r="8">
          <cell r="C8">
            <v>101</v>
          </cell>
          <cell r="D8" t="str">
            <v>-  MULTIBAND AMPLIFIER</v>
          </cell>
          <cell r="E8">
            <v>5000</v>
          </cell>
          <cell r="F8">
            <v>0</v>
          </cell>
          <cell r="G8" t="str">
            <v>EA.</v>
          </cell>
        </row>
        <row r="9">
          <cell r="C9">
            <v>102</v>
          </cell>
          <cell r="D9" t="str">
            <v>-  CHANNEL AMPLIFIER</v>
          </cell>
          <cell r="E9">
            <v>7000</v>
          </cell>
          <cell r="F9">
            <v>0</v>
          </cell>
          <cell r="G9" t="str">
            <v>EA.</v>
          </cell>
        </row>
        <row r="10">
          <cell r="C10">
            <v>103</v>
          </cell>
          <cell r="D10" t="str">
            <v>-  BOOSTER</v>
          </cell>
          <cell r="E10">
            <v>3000</v>
          </cell>
          <cell r="F10">
            <v>0</v>
          </cell>
          <cell r="G10" t="str">
            <v>EA.</v>
          </cell>
        </row>
        <row r="11">
          <cell r="C11">
            <v>104</v>
          </cell>
          <cell r="D11" t="str">
            <v>-  RECEIVER AND MODULATOR</v>
          </cell>
          <cell r="E11">
            <v>16000</v>
          </cell>
          <cell r="F11">
            <v>0</v>
          </cell>
          <cell r="G11" t="str">
            <v>EA.</v>
          </cell>
        </row>
        <row r="12">
          <cell r="C12">
            <v>105</v>
          </cell>
          <cell r="D12" t="str">
            <v>-  POWER SUPPLY</v>
          </cell>
          <cell r="E12">
            <v>5000</v>
          </cell>
          <cell r="F12">
            <v>0</v>
          </cell>
          <cell r="G12" t="str">
            <v>EA.</v>
          </cell>
        </row>
        <row r="13">
          <cell r="C13">
            <v>106</v>
          </cell>
          <cell r="D13" t="str">
            <v>-  MIXER</v>
          </cell>
          <cell r="E13">
            <v>5000</v>
          </cell>
          <cell r="F13">
            <v>0</v>
          </cell>
          <cell r="G13" t="str">
            <v>EA.</v>
          </cell>
        </row>
        <row r="14">
          <cell r="C14">
            <v>107</v>
          </cell>
          <cell r="D14" t="str">
            <v>-  2-WAY SPLITTER</v>
          </cell>
          <cell r="E14">
            <v>400</v>
          </cell>
          <cell r="F14">
            <v>100</v>
          </cell>
          <cell r="G14" t="str">
            <v>EA.</v>
          </cell>
        </row>
        <row r="15">
          <cell r="C15">
            <v>108</v>
          </cell>
          <cell r="D15" t="str">
            <v>-  3-WAY SPLITTER</v>
          </cell>
          <cell r="E15">
            <v>600</v>
          </cell>
          <cell r="F15">
            <v>100</v>
          </cell>
          <cell r="G15" t="str">
            <v>EA.</v>
          </cell>
        </row>
        <row r="16">
          <cell r="C16">
            <v>109</v>
          </cell>
          <cell r="D16" t="str">
            <v>-  4-WAY SPLITTER</v>
          </cell>
          <cell r="E16">
            <v>800</v>
          </cell>
          <cell r="F16">
            <v>100</v>
          </cell>
          <cell r="G16" t="str">
            <v>EA.</v>
          </cell>
        </row>
        <row r="17">
          <cell r="C17">
            <v>110</v>
          </cell>
          <cell r="D17" t="str">
            <v>-  6-WAY SPLITTER</v>
          </cell>
          <cell r="E17">
            <v>600</v>
          </cell>
          <cell r="F17">
            <v>150</v>
          </cell>
          <cell r="G17" t="str">
            <v>EA.</v>
          </cell>
        </row>
        <row r="18">
          <cell r="C18">
            <v>111</v>
          </cell>
          <cell r="D18" t="str">
            <v>-  2-WAY TAP-OFF</v>
          </cell>
          <cell r="E18">
            <v>600</v>
          </cell>
          <cell r="F18">
            <v>100</v>
          </cell>
          <cell r="G18" t="str">
            <v>EA.</v>
          </cell>
        </row>
        <row r="19">
          <cell r="C19">
            <v>112</v>
          </cell>
          <cell r="D19" t="str">
            <v>-  3-WAY TAP-OFF</v>
          </cell>
          <cell r="E19">
            <v>800</v>
          </cell>
          <cell r="F19">
            <v>100</v>
          </cell>
          <cell r="G19" t="str">
            <v>EA.</v>
          </cell>
        </row>
        <row r="20">
          <cell r="C20">
            <v>113</v>
          </cell>
          <cell r="D20" t="str">
            <v>-  4-WAY TAP-OFF</v>
          </cell>
          <cell r="E20">
            <v>800</v>
          </cell>
          <cell r="F20">
            <v>150</v>
          </cell>
          <cell r="G20" t="str">
            <v>EA.</v>
          </cell>
        </row>
        <row r="21">
          <cell r="D21" t="str">
            <v>SPACE</v>
          </cell>
        </row>
        <row r="22">
          <cell r="D22" t="str">
            <v>ANTENNA AND SATTELLITE</v>
          </cell>
        </row>
        <row r="23">
          <cell r="C23">
            <v>121</v>
          </cell>
          <cell r="D23" t="str">
            <v>-  TV ANTENNA</v>
          </cell>
          <cell r="E23">
            <v>15000</v>
          </cell>
          <cell r="F23">
            <v>0</v>
          </cell>
          <cell r="G23" t="str">
            <v>SET</v>
          </cell>
        </row>
        <row r="24">
          <cell r="C24">
            <v>122</v>
          </cell>
          <cell r="D24" t="str">
            <v>-  TV AND FM ANTENNA</v>
          </cell>
          <cell r="E24">
            <v>16000</v>
          </cell>
          <cell r="F24">
            <v>0</v>
          </cell>
          <cell r="G24" t="str">
            <v>SET</v>
          </cell>
        </row>
        <row r="25">
          <cell r="C25">
            <v>123</v>
          </cell>
          <cell r="D25" t="str">
            <v>-  TV ANTENNA  (HOME USE)</v>
          </cell>
          <cell r="E25">
            <v>1500</v>
          </cell>
          <cell r="F25">
            <v>1000</v>
          </cell>
          <cell r="G25" t="str">
            <v>SET</v>
          </cell>
        </row>
        <row r="26">
          <cell r="C26">
            <v>124</v>
          </cell>
          <cell r="D26" t="str">
            <v>-  72 CM.DIGITAL SATELLITE DISH</v>
          </cell>
          <cell r="E26">
            <v>4000</v>
          </cell>
          <cell r="F26">
            <v>1000</v>
          </cell>
          <cell r="G26" t="str">
            <v>SET</v>
          </cell>
        </row>
        <row r="27">
          <cell r="C27">
            <v>125</v>
          </cell>
          <cell r="D27" t="str">
            <v>-  8" SATELLITE DISH</v>
          </cell>
          <cell r="E27">
            <v>24000</v>
          </cell>
          <cell r="F27">
            <v>5000</v>
          </cell>
          <cell r="G27" t="str">
            <v>SET</v>
          </cell>
        </row>
        <row r="28">
          <cell r="C28">
            <v>126</v>
          </cell>
          <cell r="D28" t="str">
            <v>-  10" SATELLITE DISH</v>
          </cell>
          <cell r="E28">
            <v>26000</v>
          </cell>
          <cell r="F28">
            <v>6000</v>
          </cell>
          <cell r="G28" t="str">
            <v>SET</v>
          </cell>
        </row>
        <row r="29">
          <cell r="D29" t="str">
            <v>SPACE</v>
          </cell>
        </row>
        <row r="30">
          <cell r="D30" t="str">
            <v>OUTLET AND CABLE</v>
          </cell>
        </row>
        <row r="31">
          <cell r="C31">
            <v>131</v>
          </cell>
          <cell r="D31" t="str">
            <v>-  TV OUTLET, PLASTIC PLATE</v>
          </cell>
          <cell r="E31">
            <v>160</v>
          </cell>
          <cell r="F31">
            <v>80</v>
          </cell>
          <cell r="G31" t="str">
            <v>SET</v>
          </cell>
        </row>
        <row r="32">
          <cell r="C32">
            <v>132</v>
          </cell>
          <cell r="D32" t="str">
            <v>-  TV AND FM OUTLET, PLASTIC PLATE</v>
          </cell>
          <cell r="E32">
            <v>280</v>
          </cell>
          <cell r="F32">
            <v>120</v>
          </cell>
          <cell r="G32" t="str">
            <v>SET</v>
          </cell>
        </row>
        <row r="33">
          <cell r="C33">
            <v>133</v>
          </cell>
          <cell r="D33" t="str">
            <v>-  TV OUTLET, ALUMINIUM PLATE</v>
          </cell>
          <cell r="E33">
            <v>190</v>
          </cell>
          <cell r="F33">
            <v>80</v>
          </cell>
          <cell r="G33" t="str">
            <v>SET</v>
          </cell>
        </row>
        <row r="34">
          <cell r="C34">
            <v>134</v>
          </cell>
          <cell r="D34" t="str">
            <v>-  TV AND FM OUTLET, ALUMINIUM PLATE</v>
          </cell>
          <cell r="E34">
            <v>310</v>
          </cell>
          <cell r="F34">
            <v>120</v>
          </cell>
          <cell r="G34" t="str">
            <v>SET</v>
          </cell>
        </row>
        <row r="35">
          <cell r="C35">
            <v>135</v>
          </cell>
          <cell r="D35" t="str">
            <v>-  TV OUTLET, STAINLESS PLATE</v>
          </cell>
          <cell r="E35">
            <v>205</v>
          </cell>
          <cell r="F35">
            <v>80</v>
          </cell>
          <cell r="G35" t="str">
            <v>SET</v>
          </cell>
        </row>
        <row r="36">
          <cell r="C36">
            <v>136</v>
          </cell>
          <cell r="D36" t="str">
            <v>-  TV AND FM OUTLET, STAINLESS PLATE</v>
          </cell>
          <cell r="E36">
            <v>325</v>
          </cell>
          <cell r="F36">
            <v>120</v>
          </cell>
          <cell r="G36" t="str">
            <v>SET</v>
          </cell>
        </row>
        <row r="37">
          <cell r="C37">
            <v>137</v>
          </cell>
          <cell r="D37" t="str">
            <v>-  TV OUTLET,  ALUMINIUM PLATE ; LIVING STYLE</v>
          </cell>
          <cell r="E37">
            <v>655</v>
          </cell>
          <cell r="F37">
            <v>80</v>
          </cell>
          <cell r="G37" t="str">
            <v>SET</v>
          </cell>
        </row>
        <row r="38">
          <cell r="C38">
            <v>138</v>
          </cell>
          <cell r="D38" t="str">
            <v>-  TV AND FM OUTLET,  ALUMINIUM PLATE ; LIVING STYLE</v>
          </cell>
          <cell r="E38">
            <v>1000</v>
          </cell>
          <cell r="F38">
            <v>120</v>
          </cell>
          <cell r="G38" t="str">
            <v>SET</v>
          </cell>
        </row>
        <row r="39">
          <cell r="C39">
            <v>139</v>
          </cell>
          <cell r="D39" t="str">
            <v>-  TV OUTLET,  CHROMIUM PLATE ; LIVING STYLE</v>
          </cell>
          <cell r="E39">
            <v>915</v>
          </cell>
          <cell r="F39">
            <v>80</v>
          </cell>
          <cell r="G39" t="str">
            <v>SET</v>
          </cell>
        </row>
        <row r="40">
          <cell r="C40">
            <v>140</v>
          </cell>
          <cell r="D40" t="str">
            <v>-  TV AND FM OUTLET,  CHROMIUM PLATE ; LIVING STYLE</v>
          </cell>
          <cell r="E40">
            <v>1300</v>
          </cell>
          <cell r="F40">
            <v>120</v>
          </cell>
          <cell r="G40" t="str">
            <v>SET</v>
          </cell>
        </row>
        <row r="41">
          <cell r="C41">
            <v>141</v>
          </cell>
          <cell r="D41" t="str">
            <v>-  RG59/U, 60% SHIELD</v>
          </cell>
          <cell r="E41">
            <v>13</v>
          </cell>
          <cell r="F41">
            <v>2</v>
          </cell>
          <cell r="G41" t="str">
            <v>M.</v>
          </cell>
        </row>
        <row r="42">
          <cell r="C42">
            <v>142</v>
          </cell>
          <cell r="D42" t="str">
            <v>-  RG6/U, 60% SHIELD</v>
          </cell>
          <cell r="E42">
            <v>15</v>
          </cell>
          <cell r="F42">
            <v>3</v>
          </cell>
          <cell r="G42" t="str">
            <v>M.</v>
          </cell>
        </row>
        <row r="43">
          <cell r="C43">
            <v>143</v>
          </cell>
          <cell r="D43" t="str">
            <v>-  RG11/U, 60% SHIELD</v>
          </cell>
          <cell r="E43">
            <v>31</v>
          </cell>
          <cell r="F43">
            <v>4</v>
          </cell>
          <cell r="G43" t="str">
            <v>M.</v>
          </cell>
        </row>
        <row r="44">
          <cell r="C44">
            <v>144</v>
          </cell>
          <cell r="D44" t="str">
            <v>-  RG59/U, 90% SHIELD</v>
          </cell>
          <cell r="E44">
            <v>15</v>
          </cell>
          <cell r="F44">
            <v>2</v>
          </cell>
          <cell r="G44" t="str">
            <v>M.</v>
          </cell>
        </row>
        <row r="45">
          <cell r="C45">
            <v>145</v>
          </cell>
          <cell r="D45" t="str">
            <v>-  RG6/U, 90% SHIELD</v>
          </cell>
          <cell r="E45">
            <v>22</v>
          </cell>
          <cell r="F45">
            <v>3</v>
          </cell>
          <cell r="G45" t="str">
            <v>M.</v>
          </cell>
        </row>
        <row r="46">
          <cell r="C46">
            <v>146</v>
          </cell>
          <cell r="D46" t="str">
            <v>-  RG11/U, 90% SHIELD</v>
          </cell>
          <cell r="E46">
            <v>33</v>
          </cell>
          <cell r="F46">
            <v>4</v>
          </cell>
          <cell r="G46" t="str">
            <v>M.</v>
          </cell>
        </row>
        <row r="47">
          <cell r="D47" t="str">
            <v>SPACE</v>
          </cell>
        </row>
        <row r="48">
          <cell r="C48">
            <v>2</v>
          </cell>
          <cell r="D48" t="str">
            <v>CCTV SYSTEM</v>
          </cell>
        </row>
        <row r="49">
          <cell r="C49">
            <v>201</v>
          </cell>
          <cell r="D49" t="str">
            <v>-  VIDEO MULTIPLEXER 16 OUTPUT</v>
          </cell>
          <cell r="E49">
            <v>315000</v>
          </cell>
          <cell r="F49">
            <v>10000</v>
          </cell>
          <cell r="G49" t="str">
            <v>SET</v>
          </cell>
        </row>
        <row r="50">
          <cell r="C50">
            <v>202</v>
          </cell>
          <cell r="D50" t="str">
            <v>-  BLACK &amp; WHITE CCTV CAMERA FIXED LENS AUTO IRIS</v>
          </cell>
          <cell r="E50">
            <v>20000</v>
          </cell>
          <cell r="F50">
            <v>2000</v>
          </cell>
          <cell r="G50" t="str">
            <v>SET</v>
          </cell>
        </row>
        <row r="51">
          <cell r="C51">
            <v>203</v>
          </cell>
          <cell r="D51" t="str">
            <v>-  COLOUR CCTV CAMERA FIXED LENS AUTO IRIS</v>
          </cell>
          <cell r="E51">
            <v>27000</v>
          </cell>
          <cell r="F51">
            <v>2000</v>
          </cell>
          <cell r="G51" t="str">
            <v>SET</v>
          </cell>
        </row>
        <row r="52">
          <cell r="C52">
            <v>204</v>
          </cell>
          <cell r="D52" t="str">
            <v>-  TIME-LAPSE VCR</v>
          </cell>
          <cell r="E52">
            <v>54000</v>
          </cell>
          <cell r="F52">
            <v>3000</v>
          </cell>
          <cell r="G52" t="str">
            <v>SET</v>
          </cell>
        </row>
        <row r="53">
          <cell r="C53">
            <v>205</v>
          </cell>
          <cell r="D53" t="str">
            <v>-  CONTROL CONSOLE</v>
          </cell>
          <cell r="E53">
            <v>20000</v>
          </cell>
          <cell r="F53">
            <v>3000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211</v>
          </cell>
          <cell r="D55" t="str">
            <v>-  12" BLACK &amp; WHITE MONITOR</v>
          </cell>
          <cell r="E55">
            <v>10000</v>
          </cell>
          <cell r="F55">
            <v>1000</v>
          </cell>
          <cell r="G55" t="str">
            <v>SET</v>
          </cell>
        </row>
        <row r="56">
          <cell r="C56">
            <v>212</v>
          </cell>
          <cell r="D56" t="str">
            <v>-  14" BLACK &amp; WHITE MONITOR</v>
          </cell>
          <cell r="E56">
            <v>15000</v>
          </cell>
          <cell r="F56">
            <v>1000</v>
          </cell>
          <cell r="G56" t="str">
            <v>SET</v>
          </cell>
        </row>
        <row r="57">
          <cell r="C57">
            <v>213</v>
          </cell>
          <cell r="D57" t="str">
            <v>-  19" BLACK &amp; WHITE MONITOR</v>
          </cell>
          <cell r="E57">
            <v>20000</v>
          </cell>
          <cell r="F57">
            <v>1000</v>
          </cell>
          <cell r="G57" t="str">
            <v>SET</v>
          </cell>
        </row>
        <row r="58">
          <cell r="C58">
            <v>214</v>
          </cell>
          <cell r="D58" t="str">
            <v>-  12" COLOUR MONITOR</v>
          </cell>
          <cell r="E58">
            <v>25000</v>
          </cell>
          <cell r="F58">
            <v>1000</v>
          </cell>
          <cell r="G58" t="str">
            <v>SET</v>
          </cell>
        </row>
        <row r="59">
          <cell r="C59">
            <v>215</v>
          </cell>
          <cell r="D59" t="str">
            <v>-  14" COLOUR MONITOR</v>
          </cell>
          <cell r="E59">
            <v>40000</v>
          </cell>
          <cell r="F59">
            <v>1000</v>
          </cell>
          <cell r="G59" t="str">
            <v>SET</v>
          </cell>
        </row>
        <row r="60">
          <cell r="C60">
            <v>216</v>
          </cell>
          <cell r="D60" t="str">
            <v>-  20" COLOUR MONITOR</v>
          </cell>
          <cell r="E60">
            <v>70000</v>
          </cell>
          <cell r="F60">
            <v>1000</v>
          </cell>
          <cell r="G60" t="str">
            <v>SET</v>
          </cell>
        </row>
        <row r="62">
          <cell r="C62">
            <v>3</v>
          </cell>
          <cell r="D62" t="str">
            <v>SOUND SYSTEM</v>
          </cell>
        </row>
        <row r="63">
          <cell r="C63">
            <v>301</v>
          </cell>
          <cell r="D63" t="str">
            <v>-  HAND-HELD MICROPHONE</v>
          </cell>
          <cell r="E63">
            <v>6570</v>
          </cell>
          <cell r="F63">
            <v>0</v>
          </cell>
          <cell r="G63" t="str">
            <v>SET</v>
          </cell>
        </row>
        <row r="64">
          <cell r="C64">
            <v>302</v>
          </cell>
          <cell r="D64" t="str">
            <v>-  TIE-CLIP MICROPHONE</v>
          </cell>
          <cell r="E64">
            <v>24600</v>
          </cell>
          <cell r="F64">
            <v>0</v>
          </cell>
          <cell r="G64" t="str">
            <v>SET</v>
          </cell>
        </row>
        <row r="65">
          <cell r="C65">
            <v>303</v>
          </cell>
          <cell r="D65" t="str">
            <v>-  TABLE-STAND MICROPHONE</v>
          </cell>
          <cell r="E65">
            <v>5830</v>
          </cell>
          <cell r="F65">
            <v>0</v>
          </cell>
          <cell r="G65" t="str">
            <v>SET</v>
          </cell>
        </row>
        <row r="66">
          <cell r="C66">
            <v>304</v>
          </cell>
          <cell r="D66" t="str">
            <v>-  TABLE-STAND MICROPHONE WITH REMOTE ZONE SELECTER</v>
          </cell>
          <cell r="E66">
            <v>17730</v>
          </cell>
          <cell r="F66">
            <v>0</v>
          </cell>
          <cell r="G66" t="str">
            <v>SET</v>
          </cell>
        </row>
        <row r="67">
          <cell r="C67">
            <v>305</v>
          </cell>
          <cell r="D67" t="str">
            <v>-  WIRELESS MICROPHONE</v>
          </cell>
          <cell r="E67">
            <v>18100</v>
          </cell>
          <cell r="F67">
            <v>0</v>
          </cell>
          <cell r="G67" t="str">
            <v>SET</v>
          </cell>
        </row>
        <row r="68">
          <cell r="C68">
            <v>306</v>
          </cell>
          <cell r="D68" t="str">
            <v>-  WIRELESS RECEIVER MODULE</v>
          </cell>
          <cell r="E68">
            <v>36000</v>
          </cell>
          <cell r="F68">
            <v>0</v>
          </cell>
          <cell r="G68" t="str">
            <v>SET</v>
          </cell>
        </row>
        <row r="69">
          <cell r="C69">
            <v>309</v>
          </cell>
          <cell r="D69" t="str">
            <v>-  8-CHANNEL SPACE AUDIO MIXER</v>
          </cell>
          <cell r="E69">
            <v>89960</v>
          </cell>
          <cell r="F69">
            <v>2000</v>
          </cell>
          <cell r="G69" t="str">
            <v>SET</v>
          </cell>
        </row>
        <row r="70">
          <cell r="C70">
            <v>310</v>
          </cell>
          <cell r="D70" t="str">
            <v>-  GRAPHIC EQUALIZER</v>
          </cell>
          <cell r="G70" t="str">
            <v>SET</v>
          </cell>
        </row>
        <row r="71">
          <cell r="C71">
            <v>311</v>
          </cell>
          <cell r="D71" t="str">
            <v>-  100 W. (MAX.) POWER AMPLIFIER</v>
          </cell>
          <cell r="E71">
            <v>69200</v>
          </cell>
          <cell r="F71">
            <v>1000</v>
          </cell>
          <cell r="G71" t="str">
            <v>SET</v>
          </cell>
        </row>
        <row r="72">
          <cell r="C72">
            <v>312</v>
          </cell>
          <cell r="D72" t="str">
            <v>-  200 W. (MAX.) POWER AMPLIFIER</v>
          </cell>
          <cell r="E72">
            <v>108120</v>
          </cell>
          <cell r="F72">
            <v>1500</v>
          </cell>
          <cell r="G72" t="str">
            <v>SET</v>
          </cell>
        </row>
        <row r="73">
          <cell r="C73">
            <v>313</v>
          </cell>
          <cell r="D73" t="str">
            <v>-  300 W. (MAX.) POWER AMPLIFIER</v>
          </cell>
          <cell r="E73">
            <v>177320</v>
          </cell>
          <cell r="F73">
            <v>2000</v>
          </cell>
          <cell r="G73" t="str">
            <v>SET</v>
          </cell>
        </row>
        <row r="74">
          <cell r="C74">
            <v>314</v>
          </cell>
          <cell r="D74" t="str">
            <v>-  400 W. (MAX.) POWER AMPLIFIER</v>
          </cell>
          <cell r="E74">
            <v>178610</v>
          </cell>
          <cell r="F74">
            <v>2000</v>
          </cell>
          <cell r="G74" t="str">
            <v>SET</v>
          </cell>
        </row>
        <row r="75">
          <cell r="C75">
            <v>315</v>
          </cell>
          <cell r="D75" t="str">
            <v>-  500 W. (MAX.) POWER AMPLIFIER</v>
          </cell>
          <cell r="E75">
            <v>220000</v>
          </cell>
          <cell r="F75">
            <v>2500</v>
          </cell>
          <cell r="G75" t="str">
            <v>SET</v>
          </cell>
        </row>
        <row r="76">
          <cell r="C76">
            <v>316</v>
          </cell>
          <cell r="D76" t="str">
            <v>-  1x600 W. (MAX.) POWER AMPLIFIER</v>
          </cell>
          <cell r="E76">
            <v>250000</v>
          </cell>
          <cell r="F76">
            <v>3000</v>
          </cell>
          <cell r="G76" t="str">
            <v>SET</v>
          </cell>
        </row>
        <row r="77">
          <cell r="C77">
            <v>317</v>
          </cell>
          <cell r="D77" t="str">
            <v>-  PRE-AMPLIFIER</v>
          </cell>
          <cell r="E77">
            <v>32900</v>
          </cell>
          <cell r="F77">
            <v>1000</v>
          </cell>
          <cell r="G77" t="str">
            <v>SET</v>
          </cell>
        </row>
        <row r="78">
          <cell r="C78">
            <v>321</v>
          </cell>
          <cell r="D78" t="str">
            <v>-  SINGLE SPACE TYPE DECK</v>
          </cell>
          <cell r="E78">
            <v>7550</v>
          </cell>
          <cell r="F78">
            <v>200</v>
          </cell>
          <cell r="G78" t="str">
            <v>SET</v>
          </cell>
        </row>
        <row r="79">
          <cell r="C79">
            <v>322</v>
          </cell>
          <cell r="D79" t="str">
            <v>-  DOUBLE TAPE DECK</v>
          </cell>
          <cell r="E79">
            <v>15000</v>
          </cell>
          <cell r="F79">
            <v>200</v>
          </cell>
          <cell r="G79" t="str">
            <v>SET</v>
          </cell>
        </row>
        <row r="80">
          <cell r="C80">
            <v>323</v>
          </cell>
          <cell r="D80" t="str">
            <v>-  1 D.CD.PLAYER</v>
          </cell>
          <cell r="E80">
            <v>0</v>
          </cell>
          <cell r="F80">
            <v>0</v>
          </cell>
          <cell r="G80" t="str">
            <v>SET</v>
          </cell>
        </row>
        <row r="81">
          <cell r="C81">
            <v>324</v>
          </cell>
          <cell r="D81" t="str">
            <v>-  3 D.CD.PLAYER</v>
          </cell>
          <cell r="E81">
            <v>0</v>
          </cell>
          <cell r="F81">
            <v>0</v>
          </cell>
          <cell r="G81" t="str">
            <v>SET</v>
          </cell>
        </row>
        <row r="82">
          <cell r="C82">
            <v>325</v>
          </cell>
          <cell r="D82" t="str">
            <v>-  5D.CD.PLAYER</v>
          </cell>
          <cell r="E82">
            <v>0</v>
          </cell>
          <cell r="F82">
            <v>0</v>
          </cell>
          <cell r="G82" t="str">
            <v>SET</v>
          </cell>
        </row>
        <row r="83">
          <cell r="C83">
            <v>326</v>
          </cell>
          <cell r="D83" t="str">
            <v>-  10 D.CD PLAYER</v>
          </cell>
          <cell r="E83">
            <v>0</v>
          </cell>
          <cell r="F83">
            <v>0</v>
          </cell>
          <cell r="G83" t="str">
            <v>SET</v>
          </cell>
        </row>
        <row r="84">
          <cell r="C84">
            <v>327</v>
          </cell>
          <cell r="D84" t="str">
            <v>-  TUNER &amp; ANTENNA</v>
          </cell>
          <cell r="E84">
            <v>5870</v>
          </cell>
          <cell r="F84">
            <v>200</v>
          </cell>
          <cell r="G84" t="str">
            <v>SET</v>
          </cell>
        </row>
        <row r="85">
          <cell r="D85" t="str">
            <v>SPACE</v>
          </cell>
        </row>
        <row r="86">
          <cell r="C86">
            <v>331</v>
          </cell>
          <cell r="D86" t="str">
            <v>-  18 ZONE CALL STATION</v>
          </cell>
          <cell r="E86">
            <v>54000</v>
          </cell>
          <cell r="F86">
            <v>0</v>
          </cell>
          <cell r="G86" t="str">
            <v>SET</v>
          </cell>
        </row>
        <row r="87">
          <cell r="C87">
            <v>332</v>
          </cell>
          <cell r="D87" t="str">
            <v>-  36 ZONE CALL STATION</v>
          </cell>
          <cell r="E87">
            <v>75600</v>
          </cell>
          <cell r="F87">
            <v>0</v>
          </cell>
          <cell r="G87" t="str">
            <v>SET</v>
          </cell>
        </row>
        <row r="88">
          <cell r="C88">
            <v>333</v>
          </cell>
          <cell r="D88" t="str">
            <v>-  SYSTEM MANAGEMENT</v>
          </cell>
          <cell r="E88">
            <v>150500</v>
          </cell>
          <cell r="F88">
            <v>5000</v>
          </cell>
          <cell r="G88" t="str">
            <v>SET</v>
          </cell>
        </row>
        <row r="89">
          <cell r="D89" t="str">
            <v>SPACE</v>
          </cell>
        </row>
        <row r="90">
          <cell r="D90" t="str">
            <v>LOUDSPEAKER</v>
          </cell>
        </row>
        <row r="91">
          <cell r="C91">
            <v>341</v>
          </cell>
          <cell r="D91" t="str">
            <v>-  3 W. CABINET SPEAKER</v>
          </cell>
          <cell r="E91">
            <v>2240</v>
          </cell>
          <cell r="F91">
            <v>200</v>
          </cell>
          <cell r="G91" t="str">
            <v>SET</v>
          </cell>
        </row>
        <row r="92">
          <cell r="C92">
            <v>342</v>
          </cell>
          <cell r="D92" t="str">
            <v>-  6 W. CABINET SPEAKER</v>
          </cell>
          <cell r="E92">
            <v>2310</v>
          </cell>
          <cell r="F92">
            <v>200</v>
          </cell>
          <cell r="G92" t="str">
            <v>SET</v>
          </cell>
        </row>
        <row r="93">
          <cell r="C93">
            <v>343</v>
          </cell>
          <cell r="D93" t="str">
            <v>-  12 W. (MAX) COLUMN SPEAKER</v>
          </cell>
          <cell r="E93">
            <v>10590</v>
          </cell>
          <cell r="F93">
            <v>100</v>
          </cell>
          <cell r="G93" t="str">
            <v>SET</v>
          </cell>
        </row>
        <row r="94">
          <cell r="C94">
            <v>344</v>
          </cell>
          <cell r="D94" t="str">
            <v>-  24 W (MAX) COLUMN SPEAKER</v>
          </cell>
          <cell r="E94">
            <v>14510</v>
          </cell>
          <cell r="F94">
            <v>100</v>
          </cell>
          <cell r="G94" t="str">
            <v>SET</v>
          </cell>
        </row>
        <row r="95">
          <cell r="C95">
            <v>345</v>
          </cell>
          <cell r="D95" t="str">
            <v>-  36 W.(MAX) COLUMN SPEAKER</v>
          </cell>
          <cell r="E95">
            <v>1499</v>
          </cell>
          <cell r="F95">
            <v>100</v>
          </cell>
          <cell r="G95" t="str">
            <v>SET</v>
          </cell>
        </row>
        <row r="96">
          <cell r="C96">
            <v>346</v>
          </cell>
          <cell r="D96" t="str">
            <v>-  12 W. CARDIOID COLUMN SPEAKER</v>
          </cell>
          <cell r="E96">
            <v>24000</v>
          </cell>
          <cell r="F96">
            <v>500</v>
          </cell>
          <cell r="G96" t="str">
            <v>SET</v>
          </cell>
        </row>
        <row r="97">
          <cell r="C97">
            <v>347</v>
          </cell>
          <cell r="D97" t="str">
            <v>-  24 W. CARDIOID COLUMN SPEAKER</v>
          </cell>
          <cell r="E97">
            <v>36000</v>
          </cell>
          <cell r="F97">
            <v>500</v>
          </cell>
          <cell r="G97" t="str">
            <v>SET</v>
          </cell>
        </row>
        <row r="98">
          <cell r="C98">
            <v>348</v>
          </cell>
          <cell r="D98" t="str">
            <v>-  30 W. CARDIOID COLUMN SPEAKER</v>
          </cell>
          <cell r="E98">
            <v>46000</v>
          </cell>
          <cell r="F98">
            <v>500</v>
          </cell>
          <cell r="G98" t="str">
            <v>SET</v>
          </cell>
        </row>
        <row r="99">
          <cell r="C99">
            <v>349</v>
          </cell>
          <cell r="D99" t="str">
            <v>-  36 W. CARDIOID COLUMN SPEAKER (OUT DOOR)</v>
          </cell>
          <cell r="E99">
            <v>52000</v>
          </cell>
          <cell r="F99">
            <v>500</v>
          </cell>
          <cell r="G99" t="str">
            <v>SET</v>
          </cell>
        </row>
        <row r="100">
          <cell r="C100" t="str">
            <v/>
          </cell>
          <cell r="D100" t="str">
            <v>SPACE</v>
          </cell>
        </row>
        <row r="101">
          <cell r="C101">
            <v>351</v>
          </cell>
          <cell r="D101" t="str">
            <v>-  6 W. PANEL SPEAKER</v>
          </cell>
          <cell r="E101">
            <v>3500</v>
          </cell>
          <cell r="F101">
            <v>100</v>
          </cell>
          <cell r="G101" t="str">
            <v>SET</v>
          </cell>
        </row>
        <row r="102">
          <cell r="C102">
            <v>352</v>
          </cell>
          <cell r="D102" t="str">
            <v>-  6 W. CEILING LOUD SPEAKER</v>
          </cell>
          <cell r="E102">
            <v>1900</v>
          </cell>
          <cell r="F102">
            <v>200</v>
          </cell>
          <cell r="G102" t="str">
            <v>SET</v>
          </cell>
        </row>
        <row r="103">
          <cell r="C103">
            <v>353</v>
          </cell>
          <cell r="D103" t="str">
            <v>-  24 W. PANEL CEILING SPEAKER</v>
          </cell>
          <cell r="E103">
            <v>0</v>
          </cell>
          <cell r="F103">
            <v>200</v>
          </cell>
          <cell r="G103" t="str">
            <v>SET</v>
          </cell>
        </row>
        <row r="104">
          <cell r="D104" t="str">
            <v>SPACE</v>
          </cell>
        </row>
        <row r="105">
          <cell r="C105">
            <v>356</v>
          </cell>
          <cell r="D105" t="str">
            <v xml:space="preserve">-  6 W. B1-DIRECTIONAL SOUND PROJECTOR                       </v>
          </cell>
          <cell r="E105">
            <v>3570</v>
          </cell>
          <cell r="F105">
            <v>100</v>
          </cell>
          <cell r="G105" t="str">
            <v>SET</v>
          </cell>
        </row>
        <row r="106">
          <cell r="C106">
            <v>357</v>
          </cell>
          <cell r="D106" t="str">
            <v>-  6 W. SOUND PROJECTOR</v>
          </cell>
          <cell r="E106">
            <v>2950</v>
          </cell>
          <cell r="F106">
            <v>100</v>
          </cell>
          <cell r="G106" t="str">
            <v>SET</v>
          </cell>
        </row>
        <row r="107">
          <cell r="C107">
            <v>358</v>
          </cell>
          <cell r="D107" t="str">
            <v>-  10 W. SOUND PROJECTOR</v>
          </cell>
          <cell r="E107">
            <v>3810</v>
          </cell>
          <cell r="F107">
            <v>100</v>
          </cell>
          <cell r="G107" t="str">
            <v>SET</v>
          </cell>
        </row>
        <row r="108">
          <cell r="C108">
            <v>359</v>
          </cell>
          <cell r="D108" t="str">
            <v>-  10 W. PENDANT SPHERE SPEAKER</v>
          </cell>
          <cell r="E108">
            <v>3590</v>
          </cell>
          <cell r="F108">
            <v>100</v>
          </cell>
          <cell r="G108" t="str">
            <v>SET</v>
          </cell>
        </row>
        <row r="109">
          <cell r="C109">
            <v>360</v>
          </cell>
          <cell r="D109" t="str">
            <v>-  25 W. (MAX.) SOUND PROJECTOR</v>
          </cell>
          <cell r="E109">
            <v>0</v>
          </cell>
          <cell r="F109">
            <v>0</v>
          </cell>
          <cell r="G109" t="str">
            <v>SET</v>
          </cell>
        </row>
        <row r="110">
          <cell r="C110">
            <v>361</v>
          </cell>
          <cell r="D110" t="str">
            <v xml:space="preserve">-  25 W. (MAX.) SOUND PROJECTOR (OUTDOOR)                      </v>
          </cell>
          <cell r="E110">
            <v>0</v>
          </cell>
          <cell r="F110">
            <v>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366</v>
          </cell>
          <cell r="D112" t="str">
            <v xml:space="preserve">-  10 W. HORN  </v>
          </cell>
          <cell r="E112">
            <v>4100</v>
          </cell>
          <cell r="F112">
            <v>100</v>
          </cell>
          <cell r="G112" t="str">
            <v>SET</v>
          </cell>
        </row>
        <row r="113">
          <cell r="C113">
            <v>367</v>
          </cell>
          <cell r="D113" t="str">
            <v>-  15 W. HORN</v>
          </cell>
          <cell r="E113">
            <v>0</v>
          </cell>
          <cell r="F113">
            <v>0</v>
          </cell>
          <cell r="G113" t="str">
            <v>SET</v>
          </cell>
        </row>
        <row r="114">
          <cell r="C114">
            <v>368</v>
          </cell>
          <cell r="D114" t="str">
            <v>-  20 W. HORN</v>
          </cell>
          <cell r="E114">
            <v>7370</v>
          </cell>
          <cell r="F114">
            <v>100</v>
          </cell>
          <cell r="G114" t="str">
            <v>SET</v>
          </cell>
        </row>
        <row r="115">
          <cell r="C115">
            <v>369</v>
          </cell>
          <cell r="D115" t="str">
            <v>-  30 W. HORN</v>
          </cell>
          <cell r="E115">
            <v>8380</v>
          </cell>
          <cell r="F115">
            <v>100</v>
          </cell>
          <cell r="G115" t="str">
            <v>SET</v>
          </cell>
        </row>
        <row r="116">
          <cell r="D116" t="str">
            <v>SPACE</v>
          </cell>
        </row>
        <row r="118">
          <cell r="C118">
            <v>4</v>
          </cell>
          <cell r="D118" t="str">
            <v>LIGHTING CONTROL</v>
          </cell>
        </row>
        <row r="119">
          <cell r="D119" t="str">
            <v>NATIONAL 2W. REMOTE CONTROL</v>
          </cell>
        </row>
        <row r="120">
          <cell r="D120" t="str">
            <v>-  2 W, NATIONAL</v>
          </cell>
        </row>
        <row r="121">
          <cell r="D121" t="str">
            <v>-  DILITE</v>
          </cell>
          <cell r="G121" t="str">
            <v>SET</v>
          </cell>
        </row>
        <row r="122">
          <cell r="C122">
            <v>401</v>
          </cell>
          <cell r="D122" t="str">
            <v>-  TRANSMISSION UNIT</v>
          </cell>
          <cell r="E122">
            <v>25200</v>
          </cell>
          <cell r="F122">
            <v>500</v>
          </cell>
          <cell r="G122" t="str">
            <v>SET</v>
          </cell>
        </row>
        <row r="123">
          <cell r="C123">
            <v>402</v>
          </cell>
          <cell r="D123" t="str">
            <v>-  TRANSFORMER</v>
          </cell>
          <cell r="E123">
            <v>4650</v>
          </cell>
          <cell r="F123">
            <v>200</v>
          </cell>
          <cell r="G123" t="str">
            <v>SET</v>
          </cell>
        </row>
        <row r="124">
          <cell r="C124">
            <v>403</v>
          </cell>
          <cell r="D124" t="str">
            <v>-  CONTACT INPUT TERMINAL UNIT</v>
          </cell>
          <cell r="E124">
            <v>5960</v>
          </cell>
          <cell r="F124">
            <v>200</v>
          </cell>
          <cell r="G124" t="str">
            <v>SET</v>
          </cell>
        </row>
        <row r="125">
          <cell r="C125">
            <v>404</v>
          </cell>
          <cell r="D125" t="str">
            <v>-  PATTERN SWITCH (4 PATTERN)</v>
          </cell>
          <cell r="E125">
            <v>2830</v>
          </cell>
          <cell r="F125">
            <v>200</v>
          </cell>
          <cell r="G125" t="str">
            <v>SET</v>
          </cell>
        </row>
        <row r="126">
          <cell r="C126">
            <v>405</v>
          </cell>
          <cell r="D126" t="str">
            <v xml:space="preserve">-  PATTERN SETTING SWITCH </v>
          </cell>
          <cell r="E126">
            <v>2830</v>
          </cell>
          <cell r="F126">
            <v>200</v>
          </cell>
          <cell r="G126" t="str">
            <v>SET</v>
          </cell>
        </row>
        <row r="127">
          <cell r="C127">
            <v>406</v>
          </cell>
          <cell r="D127" t="str">
            <v>-  ZONE PATTERN SWITCH (3 PATTERN)</v>
          </cell>
          <cell r="E127">
            <v>2900</v>
          </cell>
          <cell r="F127">
            <v>200</v>
          </cell>
          <cell r="G127" t="str">
            <v>SET</v>
          </cell>
        </row>
        <row r="128">
          <cell r="C128">
            <v>407</v>
          </cell>
          <cell r="D128" t="str">
            <v>-  GROUP SWITCH 1 GROUP</v>
          </cell>
          <cell r="E128">
            <v>2450</v>
          </cell>
          <cell r="F128">
            <v>200</v>
          </cell>
          <cell r="G128" t="str">
            <v>SET</v>
          </cell>
        </row>
        <row r="129">
          <cell r="C129">
            <v>408</v>
          </cell>
          <cell r="D129" t="str">
            <v>-  GROUP SWITCH 4 GROUP</v>
          </cell>
          <cell r="E129">
            <v>3050</v>
          </cell>
          <cell r="F129">
            <v>200</v>
          </cell>
          <cell r="G129" t="str">
            <v>SET</v>
          </cell>
        </row>
        <row r="130">
          <cell r="C130">
            <v>409</v>
          </cell>
          <cell r="D130" t="str">
            <v xml:space="preserve">-  GROUP SETTING SWITCH </v>
          </cell>
          <cell r="E130">
            <v>2830</v>
          </cell>
          <cell r="F130">
            <v>200</v>
          </cell>
          <cell r="G130" t="str">
            <v>SET</v>
          </cell>
        </row>
        <row r="131">
          <cell r="C131">
            <v>410</v>
          </cell>
          <cell r="D131" t="str">
            <v>-  TIMER SETTING UNIT</v>
          </cell>
          <cell r="E131">
            <v>54400</v>
          </cell>
          <cell r="F131">
            <v>200</v>
          </cell>
          <cell r="G131" t="str">
            <v>SET</v>
          </cell>
        </row>
        <row r="132">
          <cell r="C132">
            <v>411</v>
          </cell>
          <cell r="D132" t="str">
            <v>-  HID RELAY 20A. (SINGLE POLE)</v>
          </cell>
          <cell r="E132">
            <v>1420</v>
          </cell>
          <cell r="F132">
            <v>100</v>
          </cell>
          <cell r="G132" t="str">
            <v>SET</v>
          </cell>
        </row>
        <row r="133">
          <cell r="C133">
            <v>412</v>
          </cell>
          <cell r="D133" t="str">
            <v>-  HID RELAY 20A. (DOUBLE POLE)</v>
          </cell>
          <cell r="E133">
            <v>2870</v>
          </cell>
          <cell r="F133">
            <v>100</v>
          </cell>
          <cell r="G133" t="str">
            <v>SET</v>
          </cell>
        </row>
        <row r="134">
          <cell r="C134">
            <v>413</v>
          </cell>
          <cell r="D134" t="str">
            <v>-  RELAY CONTROL T/U (4 CIRCUIT)</v>
          </cell>
          <cell r="E134">
            <v>4100</v>
          </cell>
          <cell r="F134">
            <v>200</v>
          </cell>
          <cell r="G134" t="str">
            <v>SET</v>
          </cell>
        </row>
        <row r="135">
          <cell r="C135">
            <v>414</v>
          </cell>
          <cell r="D135" t="str">
            <v>-  RELAY CONTROL T/U (1 CIRCUIT)</v>
          </cell>
          <cell r="E135">
            <v>2600</v>
          </cell>
          <cell r="F135">
            <v>200</v>
          </cell>
          <cell r="G135" t="str">
            <v>SET</v>
          </cell>
        </row>
        <row r="136">
          <cell r="C136">
            <v>415</v>
          </cell>
          <cell r="D136" t="str">
            <v>-  6A. CONTACT OUTPUT T/U (4 CIRCUIT)</v>
          </cell>
          <cell r="E136">
            <v>6350</v>
          </cell>
          <cell r="F136">
            <v>200</v>
          </cell>
          <cell r="G136" t="str">
            <v>SET</v>
          </cell>
        </row>
        <row r="137">
          <cell r="C137">
            <v>416</v>
          </cell>
          <cell r="D137" t="str">
            <v>-  6A. CONTACT OUTPUT T/U (1 CIRCUIT)</v>
          </cell>
          <cell r="E137">
            <v>3100</v>
          </cell>
          <cell r="F137">
            <v>200</v>
          </cell>
          <cell r="G137" t="str">
            <v>SET</v>
          </cell>
        </row>
        <row r="138">
          <cell r="C138">
            <v>417</v>
          </cell>
          <cell r="D138" t="str">
            <v>-  INTERFACE</v>
          </cell>
          <cell r="E138">
            <v>133900</v>
          </cell>
          <cell r="F138">
            <v>0</v>
          </cell>
          <cell r="G138" t="str">
            <v>SET</v>
          </cell>
        </row>
        <row r="139">
          <cell r="C139">
            <v>418</v>
          </cell>
          <cell r="D139" t="str">
            <v>-  AMPLIFIER</v>
          </cell>
          <cell r="E139">
            <v>8230</v>
          </cell>
          <cell r="F139">
            <v>200</v>
          </cell>
          <cell r="G139" t="str">
            <v>SET</v>
          </cell>
        </row>
        <row r="140">
          <cell r="C140">
            <v>419</v>
          </cell>
          <cell r="D140" t="str">
            <v>-  WIRE LESS PANEL UNIT</v>
          </cell>
          <cell r="E140">
            <v>7500</v>
          </cell>
          <cell r="F140">
            <v>200</v>
          </cell>
          <cell r="G140" t="str">
            <v>SET</v>
          </cell>
        </row>
        <row r="141">
          <cell r="C141">
            <v>420</v>
          </cell>
          <cell r="D141" t="str">
            <v>-  WIRE LESS 4 SWITCH</v>
          </cell>
          <cell r="E141">
            <v>3500</v>
          </cell>
          <cell r="F141">
            <v>200</v>
          </cell>
          <cell r="G141" t="str">
            <v>SET</v>
          </cell>
        </row>
        <row r="142">
          <cell r="D142" t="str">
            <v>SPACE</v>
          </cell>
        </row>
        <row r="143">
          <cell r="C143" t="str">
            <v/>
          </cell>
          <cell r="D143" t="str">
            <v xml:space="preserve">   DILITE LIGHTING CONTROL</v>
          </cell>
        </row>
        <row r="144">
          <cell r="C144">
            <v>432</v>
          </cell>
          <cell r="D144" t="str">
            <v>-  BOX RELAY</v>
          </cell>
          <cell r="E144">
            <v>9650</v>
          </cell>
          <cell r="F144">
            <v>250</v>
          </cell>
          <cell r="G144" t="str">
            <v>SET</v>
          </cell>
        </row>
        <row r="145">
          <cell r="C145">
            <v>433</v>
          </cell>
          <cell r="D145" t="str">
            <v>-  SWITCH TIMER</v>
          </cell>
          <cell r="E145">
            <v>1750</v>
          </cell>
          <cell r="F145">
            <v>250</v>
          </cell>
          <cell r="G145" t="str">
            <v>SET</v>
          </cell>
        </row>
        <row r="146">
          <cell r="C146">
            <v>434</v>
          </cell>
          <cell r="D146" t="str">
            <v>-  SWITCH 8</v>
          </cell>
          <cell r="E146">
            <v>1450</v>
          </cell>
          <cell r="F146">
            <v>250</v>
          </cell>
          <cell r="G146" t="str">
            <v>SET</v>
          </cell>
        </row>
        <row r="147">
          <cell r="C147">
            <v>435</v>
          </cell>
          <cell r="D147" t="str">
            <v>-  SWITCH 8 PLUS INFRARED</v>
          </cell>
          <cell r="E147">
            <v>1650</v>
          </cell>
          <cell r="F147">
            <v>250</v>
          </cell>
          <cell r="G147" t="str">
            <v>SET</v>
          </cell>
        </row>
        <row r="148">
          <cell r="C148">
            <v>436</v>
          </cell>
          <cell r="D148" t="str">
            <v>-  SWITCH ZONE</v>
          </cell>
          <cell r="E148">
            <v>1950</v>
          </cell>
          <cell r="F148">
            <v>250</v>
          </cell>
          <cell r="G148" t="str">
            <v>SET</v>
          </cell>
        </row>
        <row r="149">
          <cell r="C149">
            <v>437</v>
          </cell>
          <cell r="D149" t="str">
            <v>-  SWITCH ZONE PLUS INFRARED</v>
          </cell>
          <cell r="E149">
            <v>2150</v>
          </cell>
          <cell r="F149">
            <v>250</v>
          </cell>
          <cell r="G149" t="str">
            <v>SET</v>
          </cell>
        </row>
        <row r="150">
          <cell r="C150">
            <v>438</v>
          </cell>
          <cell r="D150" t="str">
            <v>-  ADAPTER SWITCH</v>
          </cell>
          <cell r="E150">
            <v>1400</v>
          </cell>
          <cell r="F150">
            <v>250</v>
          </cell>
          <cell r="G150" t="str">
            <v>SET</v>
          </cell>
        </row>
        <row r="151">
          <cell r="C151">
            <v>439</v>
          </cell>
          <cell r="D151" t="str">
            <v>-  PHONE CONTROL PLUS</v>
          </cell>
          <cell r="E151">
            <v>3550</v>
          </cell>
          <cell r="F151">
            <v>250</v>
          </cell>
          <cell r="G151" t="str">
            <v>SET</v>
          </cell>
        </row>
        <row r="152">
          <cell r="C152">
            <v>440</v>
          </cell>
          <cell r="D152" t="str">
            <v>-  INFRARED RECEIVER</v>
          </cell>
          <cell r="E152">
            <v>1400</v>
          </cell>
          <cell r="F152">
            <v>250</v>
          </cell>
          <cell r="G152" t="str">
            <v>SET</v>
          </cell>
        </row>
        <row r="153">
          <cell r="C153">
            <v>441</v>
          </cell>
          <cell r="D153" t="str">
            <v>-  REMOTE ALARM</v>
          </cell>
          <cell r="E153">
            <v>1500</v>
          </cell>
          <cell r="F153">
            <v>250</v>
          </cell>
          <cell r="G153" t="str">
            <v>SET</v>
          </cell>
        </row>
        <row r="154">
          <cell r="C154">
            <v>442</v>
          </cell>
          <cell r="D154" t="str">
            <v>-  REMOTE ALARM WITH INDICATOR</v>
          </cell>
          <cell r="E154">
            <v>3400</v>
          </cell>
          <cell r="F154">
            <v>250</v>
          </cell>
          <cell r="G154" t="str">
            <v>SET</v>
          </cell>
        </row>
        <row r="155">
          <cell r="C155">
            <v>443</v>
          </cell>
          <cell r="D155" t="str">
            <v>-  COMPUTER CONTROL</v>
          </cell>
          <cell r="E155">
            <v>2600</v>
          </cell>
          <cell r="F155">
            <v>250</v>
          </cell>
          <cell r="G155" t="str">
            <v>SET</v>
          </cell>
        </row>
        <row r="156">
          <cell r="C156">
            <v>444</v>
          </cell>
          <cell r="D156" t="str">
            <v>-  SWITCH PROGRAMMABLE</v>
          </cell>
          <cell r="E156">
            <v>3100</v>
          </cell>
          <cell r="F156">
            <v>250</v>
          </cell>
          <cell r="G156" t="str">
            <v>SET</v>
          </cell>
        </row>
        <row r="157">
          <cell r="C157">
            <v>445</v>
          </cell>
          <cell r="D157" t="str">
            <v>-  ADAPTER PROGRAMMABLE</v>
          </cell>
          <cell r="E157">
            <v>2700</v>
          </cell>
          <cell r="F157">
            <v>250</v>
          </cell>
          <cell r="G157" t="str">
            <v>SET</v>
          </cell>
        </row>
        <row r="158">
          <cell r="C158">
            <v>446</v>
          </cell>
          <cell r="D158" t="str">
            <v>-  TEMPERATURE FARM</v>
          </cell>
          <cell r="E158">
            <v>3200</v>
          </cell>
          <cell r="F158">
            <v>250</v>
          </cell>
          <cell r="G158" t="str">
            <v>SET</v>
          </cell>
        </row>
        <row r="159">
          <cell r="C159">
            <v>447</v>
          </cell>
          <cell r="D159" t="str">
            <v>-  TEMPERATURE AIR/RELAY</v>
          </cell>
          <cell r="E159">
            <v>2800</v>
          </cell>
          <cell r="F159">
            <v>250</v>
          </cell>
          <cell r="G159" t="str">
            <v>SET</v>
          </cell>
        </row>
        <row r="160">
          <cell r="C160">
            <v>448</v>
          </cell>
          <cell r="D160" t="str">
            <v>-  20 A. RELAY</v>
          </cell>
          <cell r="E160">
            <v>500</v>
          </cell>
          <cell r="F160">
            <v>100</v>
          </cell>
          <cell r="G160" t="str">
            <v>SET</v>
          </cell>
        </row>
        <row r="161">
          <cell r="D161" t="str">
            <v>SPACE</v>
          </cell>
        </row>
        <row r="162">
          <cell r="C162">
            <v>5</v>
          </cell>
          <cell r="D162" t="str">
            <v>ACCESS, CONTROL</v>
          </cell>
        </row>
        <row r="163">
          <cell r="C163">
            <v>501</v>
          </cell>
          <cell r="D163" t="str">
            <v>-  CONTROLLER</v>
          </cell>
          <cell r="E163">
            <v>33000</v>
          </cell>
          <cell r="F163">
            <v>9000</v>
          </cell>
          <cell r="G163" t="str">
            <v>SET</v>
          </cell>
        </row>
        <row r="164">
          <cell r="C164">
            <v>502</v>
          </cell>
          <cell r="D164" t="str">
            <v>-  DOOR STRIKE WITH DOOR LATCH</v>
          </cell>
          <cell r="E164">
            <v>6000</v>
          </cell>
          <cell r="F164">
            <v>1000</v>
          </cell>
          <cell r="G164" t="str">
            <v>SET</v>
          </cell>
        </row>
        <row r="165">
          <cell r="C165">
            <v>503</v>
          </cell>
          <cell r="D165" t="str">
            <v>-  POWER SUPPLY WITH BATTERY CHARGER</v>
          </cell>
          <cell r="E165">
            <v>2000</v>
          </cell>
          <cell r="F165">
            <v>500</v>
          </cell>
          <cell r="G165" t="str">
            <v>SET</v>
          </cell>
        </row>
        <row r="166">
          <cell r="C166">
            <v>504</v>
          </cell>
          <cell r="D166" t="str">
            <v>-  EXIT BUTTON</v>
          </cell>
          <cell r="E166">
            <v>500</v>
          </cell>
          <cell r="F166">
            <v>300</v>
          </cell>
          <cell r="G166" t="str">
            <v>SET</v>
          </cell>
        </row>
        <row r="167">
          <cell r="C167">
            <v>505</v>
          </cell>
          <cell r="D167" t="str">
            <v>-  ELECTROMAGNETIC LOCK</v>
          </cell>
          <cell r="E167">
            <v>10000</v>
          </cell>
          <cell r="F167">
            <v>1000</v>
          </cell>
          <cell r="G167" t="str">
            <v>SET</v>
          </cell>
        </row>
        <row r="168">
          <cell r="D168" t="str">
            <v>SPACE</v>
          </cell>
        </row>
        <row r="169">
          <cell r="D169" t="str">
            <v>CARD READER</v>
          </cell>
        </row>
        <row r="170">
          <cell r="C170">
            <v>511</v>
          </cell>
          <cell r="D170" t="str">
            <v>-  MAGNETIC CARD READER</v>
          </cell>
          <cell r="E170">
            <v>6000</v>
          </cell>
          <cell r="F170">
            <v>1000</v>
          </cell>
          <cell r="G170" t="str">
            <v>SET</v>
          </cell>
        </row>
        <row r="171">
          <cell r="C171">
            <v>512</v>
          </cell>
          <cell r="D171" t="str">
            <v>-  MAGNETIC INSERT READER</v>
          </cell>
          <cell r="E171">
            <v>8500</v>
          </cell>
          <cell r="F171">
            <v>1000</v>
          </cell>
          <cell r="G171" t="str">
            <v>SET</v>
          </cell>
        </row>
        <row r="172">
          <cell r="C172">
            <v>513</v>
          </cell>
          <cell r="D172" t="str">
            <v>-  BAR CODE READER</v>
          </cell>
          <cell r="E172">
            <v>7000</v>
          </cell>
          <cell r="F172">
            <v>1000</v>
          </cell>
          <cell r="G172" t="str">
            <v>SET</v>
          </cell>
        </row>
        <row r="173">
          <cell r="C173">
            <v>514</v>
          </cell>
          <cell r="D173" t="str">
            <v xml:space="preserve">-  KEYPAD, METAL CASING WATERPROOF </v>
          </cell>
          <cell r="E173">
            <v>4800</v>
          </cell>
          <cell r="F173">
            <v>1000</v>
          </cell>
          <cell r="G173" t="str">
            <v>SET</v>
          </cell>
        </row>
        <row r="174">
          <cell r="C174">
            <v>515</v>
          </cell>
          <cell r="D174" t="str">
            <v>-  MAGNETIC CARD READER WITH KEY PAD &amp; DISPLAY</v>
          </cell>
          <cell r="E174">
            <v>7000</v>
          </cell>
          <cell r="F174">
            <v>1000</v>
          </cell>
          <cell r="G174" t="str">
            <v>SET</v>
          </cell>
        </row>
        <row r="175">
          <cell r="C175">
            <v>516</v>
          </cell>
          <cell r="D175" t="str">
            <v>-  BAR CODE READER</v>
          </cell>
          <cell r="E175">
            <v>7000</v>
          </cell>
          <cell r="F175">
            <v>1000</v>
          </cell>
          <cell r="G175" t="str">
            <v>SET</v>
          </cell>
        </row>
        <row r="176">
          <cell r="C176">
            <v>517</v>
          </cell>
          <cell r="D176" t="str">
            <v>-  SMART CARD READER WITH KEY PAD &amp; DISPLAY</v>
          </cell>
          <cell r="E176" t="str">
            <v>(ON REQ)</v>
          </cell>
          <cell r="F176">
            <v>0</v>
          </cell>
          <cell r="G176" t="str">
            <v>SET</v>
          </cell>
        </row>
        <row r="177">
          <cell r="D177" t="str">
            <v>SPACE</v>
          </cell>
        </row>
        <row r="178">
          <cell r="D178" t="str">
            <v>CARD</v>
          </cell>
        </row>
        <row r="179">
          <cell r="C179">
            <v>521</v>
          </cell>
          <cell r="D179" t="str">
            <v>-  CUSTOMER LOGO CARD</v>
          </cell>
          <cell r="E179">
            <v>100</v>
          </cell>
          <cell r="F179">
            <v>0</v>
          </cell>
          <cell r="G179" t="str">
            <v>SET</v>
          </cell>
        </row>
        <row r="180">
          <cell r="D180" t="str">
            <v>SPACE</v>
          </cell>
        </row>
        <row r="181">
          <cell r="D181" t="str">
            <v>COMMUNICATOR</v>
          </cell>
        </row>
        <row r="182">
          <cell r="C182">
            <v>526</v>
          </cell>
          <cell r="D182" t="str">
            <v>-  SERIAL COMMUNICATOR LINK UP TO 16 CONTROLLERS</v>
          </cell>
          <cell r="E182">
            <v>15000</v>
          </cell>
          <cell r="F182">
            <v>5000</v>
          </cell>
          <cell r="G182" t="str">
            <v>SET</v>
          </cell>
        </row>
        <row r="183">
          <cell r="C183">
            <v>527</v>
          </cell>
          <cell r="D183" t="str">
            <v>-  PARALLEL COMMUNICATOR LINK UP TO 16 CONTROLLERS</v>
          </cell>
          <cell r="E183">
            <v>20000</v>
          </cell>
          <cell r="F183">
            <v>10000</v>
          </cell>
          <cell r="G183" t="str">
            <v>SET</v>
          </cell>
        </row>
        <row r="184">
          <cell r="C184">
            <v>528</v>
          </cell>
          <cell r="D184" t="str">
            <v>-  INTELLIGENT COMMUNICATOR LINK UP TO 64 CONTROLLERS</v>
          </cell>
          <cell r="E184">
            <v>85000</v>
          </cell>
          <cell r="F184">
            <v>15000</v>
          </cell>
          <cell r="G184" t="str">
            <v>SET</v>
          </cell>
        </row>
        <row r="185">
          <cell r="D185" t="str">
            <v>SOFTWARE MANAGEMENT</v>
          </cell>
        </row>
        <row r="186">
          <cell r="D186" t="str">
            <v>-  16 CONTROLLERS ACCESS CONTROL MANAGEMENT</v>
          </cell>
          <cell r="E186">
            <v>22000</v>
          </cell>
          <cell r="F186">
            <v>10000</v>
          </cell>
          <cell r="G186" t="str">
            <v>SET</v>
          </cell>
        </row>
        <row r="187">
          <cell r="D187" t="str">
            <v>-  64 CONTROLLERS ACCESS CONTROL MANAGEMENT</v>
          </cell>
          <cell r="E187">
            <v>35000</v>
          </cell>
          <cell r="F187">
            <v>15000</v>
          </cell>
          <cell r="G187" t="str">
            <v>SET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5-1"/>
      <sheetName val="BB5-2"/>
      <sheetName val="ChaAM"/>
      <sheetName val="GBBR"/>
      <sheetName val="GBBV"/>
      <sheetName val="LBBPR5"/>
      <sheetName val="SAnto"/>
      <sheetName val="V1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-LOWRISE(2015)"/>
      <sheetName val="1- P&amp;L 2015"/>
      <sheetName val="2- Conso2015"/>
      <sheetName val="3- Conso2015 compaire"/>
      <sheetName val="4.1- (SG&amp;A1-1)PDH+PDL"/>
      <sheetName val="4.2-(SG&amp;A1-2) รายการหัก"/>
      <sheetName val="4.3- (SG&amp;A1-3)เทียบStd"/>
      <sheetName val="5.1-(SG&amp;A2-1)BP"/>
      <sheetName val="6.1-(SG&amp;A3-1)CCM+CRM"/>
      <sheetName val="7- Support"/>
      <sheetName val="8.1-MKT SITE"/>
      <sheetName val="8.2 MKT รวม"/>
      <sheetName val="9.1-(Other-1)จัดหมวด"/>
      <sheetName val="9.2- (Other-2)STD-HIGHRISE "/>
      <sheetName val="Conso2015 (2)"/>
      <sheetName val="Highrise"/>
      <sheetName val="9.3-STD-LOWRISE"/>
      <sheetName val="9.4-Official+Other"/>
      <sheetName val="CCM"/>
      <sheetName val="CSL1"/>
      <sheetName val="CRM"/>
      <sheetName val="CTS"/>
      <sheetName val="PC"/>
      <sheetName val="PDD"/>
      <sheetName val="QC"/>
      <sheetName val="CSH"/>
      <sheetName val="CSL2"/>
      <sheetName val="MKH-CEN"/>
      <sheetName val="MKL-CEN"/>
      <sheetName val="CAB"/>
      <sheetName val="2015"/>
      <sheetName val="LBBPR2"/>
      <sheetName val="MKL"/>
      <sheetName val="MKH"/>
      <sheetName val="Sheet3"/>
      <sheetName val="Sheet4"/>
      <sheetName val="Sheet2"/>
      <sheetName val="SK32"/>
      <sheetName val="CTRH"/>
      <sheetName val="CTTS"/>
      <sheetName val="Saladeang"/>
      <sheetName val="CT ST11"/>
      <sheetName val="CRS34"/>
      <sheetName val="CTPAT"/>
      <sheetName val="CTAS"/>
      <sheetName val="Santo"/>
      <sheetName val="GBBST"/>
      <sheetName val="GBBPR9"/>
      <sheetName val="V180TW"/>
      <sheetName val="BBTW"/>
      <sheetName val="GBBRR2"/>
      <sheetName val="LBBWPR9"/>
      <sheetName val="NewH2(เสนา)"/>
      <sheetName val="GBBSR"/>
      <sheetName val="LBBRT65"/>
      <sheetName val="BBR3"/>
      <sheetName val="LBBRJ"/>
      <sheetName val="LBBJ"/>
      <sheetName val="GBBP"/>
      <sheetName val="GBBPP"/>
      <sheetName val="LBBRS"/>
      <sheetName val="LBBRT"/>
      <sheetName val="GBBRT"/>
      <sheetName val="GBBR"/>
      <sheetName val="VPPR2"/>
      <sheetName val="BB5-2"/>
      <sheetName val="BB-PP"/>
      <sheetName val="LBBPP "/>
      <sheetName val="LBBWO2"/>
      <sheetName val="GDPP"/>
      <sheetName val="WPRJ"/>
      <sheetName val="CB-RT"/>
      <sheetName val="WP-RR2"/>
      <sheetName val="Cha-am"/>
      <sheetName val=" LBBRP"/>
      <sheetName val=" LBBPR5"/>
      <sheetName val="LBBRB"/>
      <sheetName val="PAVE"/>
      <sheetName val="GBBRJ"/>
      <sheetName val="GBBSP"/>
      <sheetName val="BBPR9"/>
      <sheetName val="GBB-SV"/>
      <sheetName val="VP-SP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9">
          <cell r="G79">
            <v>20209139</v>
          </cell>
          <cell r="I79">
            <v>13425060</v>
          </cell>
          <cell r="K79">
            <v>10972500</v>
          </cell>
          <cell r="M79">
            <v>12597680</v>
          </cell>
          <cell r="O79">
            <v>9684405</v>
          </cell>
          <cell r="Q79">
            <v>12424000</v>
          </cell>
          <cell r="S79">
            <v>12761000</v>
          </cell>
          <cell r="U79">
            <v>12686000</v>
          </cell>
          <cell r="W79">
            <v>5475576</v>
          </cell>
          <cell r="Y79">
            <v>12675000</v>
          </cell>
          <cell r="AA79">
            <v>2971000</v>
          </cell>
          <cell r="AC79">
            <v>12600000</v>
          </cell>
          <cell r="AE79">
            <v>11364000</v>
          </cell>
          <cell r="AG79">
            <v>12557260</v>
          </cell>
          <cell r="AI79">
            <v>12630000</v>
          </cell>
          <cell r="AK79">
            <v>6796000</v>
          </cell>
          <cell r="AM79">
            <v>15303822</v>
          </cell>
          <cell r="AO79">
            <v>12476550</v>
          </cell>
          <cell r="AQ79">
            <v>16871981</v>
          </cell>
          <cell r="AS79">
            <v>8507190</v>
          </cell>
          <cell r="AU79">
            <v>9438000</v>
          </cell>
          <cell r="AW79">
            <v>11993150</v>
          </cell>
          <cell r="AY79">
            <v>6046800</v>
          </cell>
          <cell r="BA79">
            <v>12822000</v>
          </cell>
          <cell r="BC79">
            <v>13447000</v>
          </cell>
          <cell r="BE79">
            <v>16022500</v>
          </cell>
          <cell r="BG79">
            <v>10040500</v>
          </cell>
          <cell r="BI79">
            <v>9662000</v>
          </cell>
          <cell r="BK79">
            <v>12216582</v>
          </cell>
          <cell r="BM79">
            <v>8030000</v>
          </cell>
          <cell r="BO79">
            <v>11046880</v>
          </cell>
          <cell r="BQ79">
            <v>11969780</v>
          </cell>
          <cell r="BS79">
            <v>1268000</v>
          </cell>
          <cell r="BU79">
            <v>3600000</v>
          </cell>
          <cell r="BW79">
            <v>4410077.71</v>
          </cell>
          <cell r="BY79">
            <v>4491964</v>
          </cell>
          <cell r="CC79">
            <v>2754800</v>
          </cell>
          <cell r="CE79">
            <v>7218600</v>
          </cell>
          <cell r="CG79">
            <v>3140000</v>
          </cell>
          <cell r="CI79">
            <v>2478437.3199999998</v>
          </cell>
          <cell r="CK79">
            <v>27291000</v>
          </cell>
          <cell r="CM79">
            <v>17680500</v>
          </cell>
          <cell r="CO79">
            <v>4069200</v>
          </cell>
          <cell r="CQ79">
            <v>8431000</v>
          </cell>
          <cell r="CS79">
            <v>13296000</v>
          </cell>
          <cell r="CU79">
            <v>12851000</v>
          </cell>
        </row>
      </sheetData>
      <sheetData sheetId="6">
        <row r="54">
          <cell r="I54">
            <v>28547880.819999997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S9">
            <v>0</v>
          </cell>
        </row>
        <row r="10">
          <cell r="S10">
            <v>0</v>
          </cell>
        </row>
        <row r="11">
          <cell r="S11">
            <v>120000</v>
          </cell>
        </row>
        <row r="12">
          <cell r="S12">
            <v>0</v>
          </cell>
        </row>
        <row r="13">
          <cell r="S13">
            <v>0</v>
          </cell>
        </row>
        <row r="14">
          <cell r="S14">
            <v>0</v>
          </cell>
        </row>
        <row r="15">
          <cell r="S15">
            <v>0</v>
          </cell>
        </row>
        <row r="16">
          <cell r="S16">
            <v>0</v>
          </cell>
        </row>
        <row r="17">
          <cell r="S17">
            <v>120000</v>
          </cell>
        </row>
        <row r="18">
          <cell r="S18">
            <v>6000</v>
          </cell>
        </row>
        <row r="19">
          <cell r="S19">
            <v>0</v>
          </cell>
        </row>
        <row r="20">
          <cell r="S20">
            <v>18000</v>
          </cell>
        </row>
        <row r="21">
          <cell r="S21">
            <v>0</v>
          </cell>
        </row>
        <row r="22">
          <cell r="S22">
            <v>0</v>
          </cell>
        </row>
        <row r="23">
          <cell r="S23">
            <v>0</v>
          </cell>
        </row>
        <row r="24">
          <cell r="S24">
            <v>0</v>
          </cell>
        </row>
        <row r="25">
          <cell r="S25">
            <v>0</v>
          </cell>
        </row>
        <row r="26">
          <cell r="S26">
            <v>0</v>
          </cell>
        </row>
        <row r="27">
          <cell r="S27">
            <v>0</v>
          </cell>
        </row>
        <row r="28">
          <cell r="S28">
            <v>24000</v>
          </cell>
        </row>
        <row r="29">
          <cell r="S29">
            <v>0</v>
          </cell>
        </row>
        <row r="30">
          <cell r="S30">
            <v>0</v>
          </cell>
        </row>
        <row r="31">
          <cell r="S31">
            <v>0</v>
          </cell>
        </row>
        <row r="32">
          <cell r="S32">
            <v>0</v>
          </cell>
        </row>
        <row r="33">
          <cell r="S33">
            <v>0</v>
          </cell>
        </row>
        <row r="34">
          <cell r="S34">
            <v>0</v>
          </cell>
        </row>
        <row r="35">
          <cell r="S35">
            <v>600000</v>
          </cell>
        </row>
        <row r="36">
          <cell r="S36">
            <v>0</v>
          </cell>
        </row>
        <row r="37">
          <cell r="S37">
            <v>600000</v>
          </cell>
        </row>
        <row r="38">
          <cell r="S38">
            <v>60000</v>
          </cell>
        </row>
        <row r="39">
          <cell r="S39">
            <v>0</v>
          </cell>
        </row>
        <row r="40">
          <cell r="S40">
            <v>0</v>
          </cell>
        </row>
        <row r="41">
          <cell r="S41">
            <v>60000</v>
          </cell>
        </row>
        <row r="42">
          <cell r="S42">
            <v>120000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864000</v>
          </cell>
        </row>
        <row r="47">
          <cell r="S47">
            <v>0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59">
          <cell r="S59">
            <v>0</v>
          </cell>
        </row>
        <row r="60">
          <cell r="S60">
            <v>0</v>
          </cell>
        </row>
        <row r="61">
          <cell r="S61">
            <v>0</v>
          </cell>
        </row>
        <row r="62">
          <cell r="S62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</row>
        <row r="66">
          <cell r="S66">
            <v>0</v>
          </cell>
        </row>
        <row r="67">
          <cell r="S67">
            <v>0</v>
          </cell>
        </row>
        <row r="68">
          <cell r="S68">
            <v>0</v>
          </cell>
        </row>
        <row r="69">
          <cell r="S69">
            <v>0</v>
          </cell>
        </row>
        <row r="70">
          <cell r="S70">
            <v>0</v>
          </cell>
        </row>
        <row r="71">
          <cell r="S71">
            <v>0</v>
          </cell>
        </row>
        <row r="72">
          <cell r="S72">
            <v>0</v>
          </cell>
        </row>
        <row r="73">
          <cell r="S73">
            <v>0</v>
          </cell>
        </row>
        <row r="74">
          <cell r="S74">
            <v>0</v>
          </cell>
        </row>
        <row r="75">
          <cell r="S75">
            <v>0</v>
          </cell>
        </row>
        <row r="76">
          <cell r="S76">
            <v>0</v>
          </cell>
        </row>
        <row r="77">
          <cell r="S77">
            <v>0</v>
          </cell>
        </row>
        <row r="78">
          <cell r="S78">
            <v>0</v>
          </cell>
        </row>
        <row r="79">
          <cell r="S79">
            <v>0</v>
          </cell>
        </row>
        <row r="80">
          <cell r="S80">
            <v>0</v>
          </cell>
        </row>
        <row r="81">
          <cell r="S81">
            <v>0</v>
          </cell>
        </row>
        <row r="82">
          <cell r="S82">
            <v>0</v>
          </cell>
        </row>
        <row r="83">
          <cell r="S83">
            <v>0</v>
          </cell>
        </row>
        <row r="84">
          <cell r="S84">
            <v>0</v>
          </cell>
        </row>
        <row r="85">
          <cell r="S85">
            <v>0</v>
          </cell>
        </row>
        <row r="86">
          <cell r="S86">
            <v>0</v>
          </cell>
        </row>
        <row r="87">
          <cell r="S87">
            <v>0</v>
          </cell>
        </row>
        <row r="88">
          <cell r="S88">
            <v>0</v>
          </cell>
        </row>
        <row r="89">
          <cell r="S89">
            <v>0</v>
          </cell>
        </row>
        <row r="90">
          <cell r="S90">
            <v>0</v>
          </cell>
        </row>
        <row r="91">
          <cell r="S91">
            <v>0</v>
          </cell>
        </row>
        <row r="92">
          <cell r="S92">
            <v>24000</v>
          </cell>
        </row>
        <row r="93">
          <cell r="S93">
            <v>0</v>
          </cell>
        </row>
        <row r="94">
          <cell r="S94">
            <v>0</v>
          </cell>
        </row>
        <row r="95">
          <cell r="S95">
            <v>0</v>
          </cell>
        </row>
        <row r="96">
          <cell r="S96">
            <v>0</v>
          </cell>
        </row>
        <row r="97">
          <cell r="S97">
            <v>12000</v>
          </cell>
        </row>
        <row r="98">
          <cell r="S98">
            <v>0</v>
          </cell>
        </row>
        <row r="99">
          <cell r="S99">
            <v>36000</v>
          </cell>
        </row>
        <row r="100">
          <cell r="S100">
            <v>0</v>
          </cell>
        </row>
        <row r="101">
          <cell r="S101">
            <v>0</v>
          </cell>
        </row>
        <row r="102">
          <cell r="S102">
            <v>0</v>
          </cell>
        </row>
        <row r="103">
          <cell r="S103">
            <v>0</v>
          </cell>
        </row>
        <row r="104">
          <cell r="S104">
            <v>0</v>
          </cell>
        </row>
        <row r="105">
          <cell r="S105">
            <v>0</v>
          </cell>
        </row>
        <row r="106">
          <cell r="S106">
            <v>0</v>
          </cell>
        </row>
        <row r="107">
          <cell r="S107">
            <v>0</v>
          </cell>
        </row>
        <row r="108">
          <cell r="S108">
            <v>0</v>
          </cell>
        </row>
        <row r="109">
          <cell r="S109">
            <v>0</v>
          </cell>
        </row>
        <row r="110">
          <cell r="S110">
            <v>0</v>
          </cell>
        </row>
        <row r="111">
          <cell r="S111">
            <v>0</v>
          </cell>
        </row>
        <row r="112">
          <cell r="S112">
            <v>0</v>
          </cell>
        </row>
        <row r="113">
          <cell r="S113">
            <v>0</v>
          </cell>
        </row>
        <row r="114">
          <cell r="S114">
            <v>0</v>
          </cell>
        </row>
        <row r="115">
          <cell r="S115">
            <v>0</v>
          </cell>
        </row>
        <row r="116">
          <cell r="S116">
            <v>0</v>
          </cell>
        </row>
        <row r="117">
          <cell r="S117">
            <v>0</v>
          </cell>
        </row>
        <row r="118">
          <cell r="S118">
            <v>0</v>
          </cell>
        </row>
        <row r="119">
          <cell r="S119">
            <v>0</v>
          </cell>
        </row>
        <row r="120">
          <cell r="S120">
            <v>0</v>
          </cell>
        </row>
        <row r="121">
          <cell r="S121">
            <v>0</v>
          </cell>
        </row>
        <row r="122">
          <cell r="S122">
            <v>0</v>
          </cell>
        </row>
        <row r="123">
          <cell r="S123">
            <v>0</v>
          </cell>
        </row>
        <row r="124">
          <cell r="S124">
            <v>0</v>
          </cell>
        </row>
        <row r="125">
          <cell r="S125">
            <v>0</v>
          </cell>
        </row>
        <row r="126">
          <cell r="S126">
            <v>0</v>
          </cell>
        </row>
        <row r="127">
          <cell r="S127">
            <v>0</v>
          </cell>
        </row>
        <row r="128">
          <cell r="S128">
            <v>0</v>
          </cell>
        </row>
        <row r="129">
          <cell r="S129">
            <v>0</v>
          </cell>
        </row>
        <row r="130">
          <cell r="S130">
            <v>0</v>
          </cell>
        </row>
        <row r="131">
          <cell r="S131">
            <v>0</v>
          </cell>
        </row>
        <row r="132">
          <cell r="S132">
            <v>0</v>
          </cell>
        </row>
        <row r="133">
          <cell r="S133">
            <v>0</v>
          </cell>
        </row>
        <row r="134">
          <cell r="S134">
            <v>0</v>
          </cell>
        </row>
        <row r="135">
          <cell r="S135">
            <v>0</v>
          </cell>
        </row>
        <row r="136">
          <cell r="S136">
            <v>0</v>
          </cell>
        </row>
        <row r="137">
          <cell r="S137">
            <v>0</v>
          </cell>
        </row>
        <row r="138">
          <cell r="S138">
            <v>0</v>
          </cell>
        </row>
        <row r="139">
          <cell r="S139">
            <v>0</v>
          </cell>
        </row>
        <row r="140">
          <cell r="S140">
            <v>0</v>
          </cell>
        </row>
        <row r="141">
          <cell r="S141">
            <v>0</v>
          </cell>
        </row>
        <row r="142">
          <cell r="S142">
            <v>0</v>
          </cell>
        </row>
        <row r="143">
          <cell r="S143">
            <v>0</v>
          </cell>
        </row>
        <row r="144">
          <cell r="S144">
            <v>0</v>
          </cell>
        </row>
        <row r="145">
          <cell r="S145">
            <v>0</v>
          </cell>
        </row>
        <row r="146">
          <cell r="S146">
            <v>0</v>
          </cell>
        </row>
        <row r="147">
          <cell r="S147">
            <v>0</v>
          </cell>
        </row>
        <row r="148">
          <cell r="S148">
            <v>0</v>
          </cell>
        </row>
        <row r="149">
          <cell r="S149">
            <v>0</v>
          </cell>
        </row>
        <row r="150">
          <cell r="S150">
            <v>0</v>
          </cell>
        </row>
        <row r="151">
          <cell r="S151">
            <v>0</v>
          </cell>
        </row>
        <row r="152">
          <cell r="S152">
            <v>0</v>
          </cell>
        </row>
        <row r="153">
          <cell r="S153">
            <v>0</v>
          </cell>
        </row>
        <row r="154">
          <cell r="S154">
            <v>24000</v>
          </cell>
        </row>
        <row r="155">
          <cell r="S155">
            <v>0</v>
          </cell>
        </row>
        <row r="156">
          <cell r="S156">
            <v>24000</v>
          </cell>
        </row>
        <row r="157">
          <cell r="S157">
            <v>0</v>
          </cell>
        </row>
        <row r="158">
          <cell r="S158">
            <v>0</v>
          </cell>
        </row>
        <row r="159">
          <cell r="S159">
            <v>0</v>
          </cell>
        </row>
        <row r="160">
          <cell r="S160">
            <v>0</v>
          </cell>
        </row>
        <row r="161">
          <cell r="S161">
            <v>0</v>
          </cell>
        </row>
        <row r="162">
          <cell r="S162">
            <v>0</v>
          </cell>
        </row>
        <row r="163">
          <cell r="S163">
            <v>0</v>
          </cell>
        </row>
        <row r="164">
          <cell r="S164">
            <v>60000</v>
          </cell>
        </row>
        <row r="165">
          <cell r="S165">
            <v>0</v>
          </cell>
        </row>
        <row r="166">
          <cell r="S166">
            <v>0</v>
          </cell>
        </row>
        <row r="167">
          <cell r="S167">
            <v>0</v>
          </cell>
        </row>
        <row r="168">
          <cell r="S168">
            <v>0</v>
          </cell>
        </row>
        <row r="169">
          <cell r="S169">
            <v>0</v>
          </cell>
        </row>
        <row r="170">
          <cell r="S170">
            <v>0</v>
          </cell>
        </row>
        <row r="171">
          <cell r="S171">
            <v>0</v>
          </cell>
        </row>
        <row r="172">
          <cell r="S172">
            <v>0</v>
          </cell>
        </row>
        <row r="173">
          <cell r="S173">
            <v>0</v>
          </cell>
        </row>
        <row r="174">
          <cell r="S174">
            <v>0</v>
          </cell>
        </row>
        <row r="175">
          <cell r="S175">
            <v>0</v>
          </cell>
        </row>
        <row r="176">
          <cell r="S176">
            <v>0</v>
          </cell>
        </row>
        <row r="177">
          <cell r="S177">
            <v>0</v>
          </cell>
        </row>
        <row r="178">
          <cell r="S178">
            <v>0</v>
          </cell>
        </row>
        <row r="179">
          <cell r="S179">
            <v>0</v>
          </cell>
        </row>
        <row r="180">
          <cell r="S180">
            <v>0</v>
          </cell>
        </row>
        <row r="181">
          <cell r="S181">
            <v>0</v>
          </cell>
        </row>
        <row r="182">
          <cell r="S182">
            <v>0</v>
          </cell>
        </row>
        <row r="183">
          <cell r="S183">
            <v>0</v>
          </cell>
        </row>
        <row r="184">
          <cell r="S184">
            <v>0</v>
          </cell>
        </row>
        <row r="185">
          <cell r="S185">
            <v>0</v>
          </cell>
        </row>
        <row r="186">
          <cell r="S186">
            <v>0</v>
          </cell>
        </row>
        <row r="187">
          <cell r="S187">
            <v>0</v>
          </cell>
        </row>
        <row r="188">
          <cell r="S188">
            <v>0</v>
          </cell>
        </row>
        <row r="189">
          <cell r="S189">
            <v>0</v>
          </cell>
        </row>
      </sheetData>
      <sheetData sheetId="29">
        <row r="5">
          <cell r="C5">
            <v>45000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100000</v>
          </cell>
        </row>
        <row r="9">
          <cell r="C9">
            <v>100000</v>
          </cell>
        </row>
        <row r="10">
          <cell r="C10">
            <v>450000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200000</v>
          </cell>
        </row>
        <row r="44">
          <cell r="C44">
            <v>2500000</v>
          </cell>
        </row>
        <row r="45">
          <cell r="C45">
            <v>0</v>
          </cell>
        </row>
        <row r="46">
          <cell r="C46">
            <v>12000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220000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1000</v>
          </cell>
        </row>
        <row r="53">
          <cell r="C53">
            <v>5000</v>
          </cell>
        </row>
        <row r="54">
          <cell r="C54">
            <v>2000</v>
          </cell>
        </row>
        <row r="55">
          <cell r="C55">
            <v>10000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450000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100000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800000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5000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</sheetData>
      <sheetData sheetId="30">
        <row r="3">
          <cell r="B3" t="str">
            <v xml:space="preserve">4101002 </v>
          </cell>
          <cell r="D3">
            <v>0</v>
          </cell>
        </row>
        <row r="4">
          <cell r="B4" t="str">
            <v xml:space="preserve">4101003 </v>
          </cell>
          <cell r="D4">
            <v>0</v>
          </cell>
        </row>
        <row r="5">
          <cell r="B5" t="str">
            <v xml:space="preserve">4101005 </v>
          </cell>
          <cell r="D5">
            <v>0</v>
          </cell>
        </row>
        <row r="6">
          <cell r="B6" t="str">
            <v xml:space="preserve">4102003 </v>
          </cell>
          <cell r="D6">
            <v>0</v>
          </cell>
        </row>
        <row r="7">
          <cell r="B7" t="str">
            <v xml:space="preserve">4102004 </v>
          </cell>
          <cell r="D7">
            <v>30000</v>
          </cell>
        </row>
        <row r="8">
          <cell r="B8" t="str">
            <v xml:space="preserve">4103101 </v>
          </cell>
          <cell r="D8">
            <v>30000</v>
          </cell>
        </row>
        <row r="9">
          <cell r="B9" t="str">
            <v xml:space="preserve">4103102 </v>
          </cell>
          <cell r="D9">
            <v>65000</v>
          </cell>
        </row>
        <row r="10">
          <cell r="B10" t="str">
            <v xml:space="preserve">4103103 </v>
          </cell>
          <cell r="D10">
            <v>0</v>
          </cell>
        </row>
        <row r="11">
          <cell r="B11" t="str">
            <v xml:space="preserve">4103201 </v>
          </cell>
          <cell r="D11">
            <v>0</v>
          </cell>
        </row>
        <row r="12">
          <cell r="B12" t="str">
            <v xml:space="preserve">4103399 </v>
          </cell>
          <cell r="D12">
            <v>10000</v>
          </cell>
        </row>
        <row r="13">
          <cell r="B13" t="str">
            <v>4104001</v>
          </cell>
          <cell r="D13">
            <v>24000</v>
          </cell>
        </row>
        <row r="14">
          <cell r="B14" t="str">
            <v>4104002</v>
          </cell>
          <cell r="D14">
            <v>24000</v>
          </cell>
        </row>
        <row r="15">
          <cell r="B15" t="str">
            <v xml:space="preserve">4105001 </v>
          </cell>
          <cell r="D15">
            <v>20000</v>
          </cell>
        </row>
        <row r="16">
          <cell r="B16" t="str">
            <v xml:space="preserve">4105003 </v>
          </cell>
          <cell r="D16">
            <v>0</v>
          </cell>
        </row>
        <row r="17">
          <cell r="B17" t="str">
            <v xml:space="preserve">4105099 </v>
          </cell>
          <cell r="D17">
            <v>50000</v>
          </cell>
        </row>
        <row r="18">
          <cell r="B18">
            <v>0</v>
          </cell>
          <cell r="D18">
            <v>0</v>
          </cell>
        </row>
        <row r="19">
          <cell r="B19" t="str">
            <v xml:space="preserve">4201001 </v>
          </cell>
          <cell r="D19">
            <v>0</v>
          </cell>
        </row>
        <row r="20">
          <cell r="B20" t="str">
            <v xml:space="preserve">4201002 </v>
          </cell>
          <cell r="D20">
            <v>0</v>
          </cell>
        </row>
        <row r="21">
          <cell r="B21" t="str">
            <v xml:space="preserve">4201003 </v>
          </cell>
          <cell r="D21">
            <v>0</v>
          </cell>
        </row>
        <row r="22">
          <cell r="B22" t="str">
            <v xml:space="preserve">4201004 </v>
          </cell>
          <cell r="D22">
            <v>0</v>
          </cell>
        </row>
        <row r="23">
          <cell r="B23" t="str">
            <v xml:space="preserve">4201005 </v>
          </cell>
          <cell r="D23">
            <v>0</v>
          </cell>
        </row>
        <row r="24">
          <cell r="B24" t="str">
            <v xml:space="preserve">4201006 </v>
          </cell>
          <cell r="D24">
            <v>0</v>
          </cell>
        </row>
        <row r="25">
          <cell r="B25" t="str">
            <v xml:space="preserve">4201008 </v>
          </cell>
          <cell r="D25">
            <v>0</v>
          </cell>
        </row>
        <row r="26">
          <cell r="B26" t="str">
            <v xml:space="preserve">4201012 </v>
          </cell>
          <cell r="D26">
            <v>0</v>
          </cell>
        </row>
        <row r="27">
          <cell r="B27" t="str">
            <v xml:space="preserve">4201999 </v>
          </cell>
          <cell r="D27">
            <v>0</v>
          </cell>
        </row>
        <row r="28">
          <cell r="B28" t="str">
            <v xml:space="preserve">4202001 </v>
          </cell>
          <cell r="D28">
            <v>0</v>
          </cell>
        </row>
        <row r="29">
          <cell r="B29" t="str">
            <v xml:space="preserve">4202002 </v>
          </cell>
          <cell r="D29">
            <v>0</v>
          </cell>
        </row>
        <row r="30">
          <cell r="B30" t="str">
            <v xml:space="preserve">4202003 </v>
          </cell>
          <cell r="D30">
            <v>0</v>
          </cell>
        </row>
        <row r="31">
          <cell r="B31" t="str">
            <v xml:space="preserve">4202004 </v>
          </cell>
          <cell r="D31">
            <v>0</v>
          </cell>
        </row>
        <row r="32">
          <cell r="B32" t="str">
            <v xml:space="preserve">4202005 </v>
          </cell>
          <cell r="D32">
            <v>0</v>
          </cell>
        </row>
        <row r="33">
          <cell r="B33" t="str">
            <v xml:space="preserve">4202006 </v>
          </cell>
          <cell r="D33">
            <v>0</v>
          </cell>
        </row>
        <row r="34">
          <cell r="B34" t="str">
            <v xml:space="preserve">4202007 </v>
          </cell>
          <cell r="D34">
            <v>0</v>
          </cell>
        </row>
        <row r="35">
          <cell r="B35" t="str">
            <v xml:space="preserve">4202015 </v>
          </cell>
          <cell r="D35">
            <v>0</v>
          </cell>
        </row>
        <row r="36">
          <cell r="B36" t="str">
            <v xml:space="preserve">4202999 </v>
          </cell>
          <cell r="D36">
            <v>0</v>
          </cell>
        </row>
        <row r="37">
          <cell r="B37" t="str">
            <v xml:space="preserve">4203001 </v>
          </cell>
          <cell r="D37">
            <v>0</v>
          </cell>
        </row>
        <row r="38">
          <cell r="B38" t="str">
            <v xml:space="preserve">4203002 </v>
          </cell>
          <cell r="D38">
            <v>0</v>
          </cell>
        </row>
        <row r="39">
          <cell r="B39" t="str">
            <v xml:space="preserve">4203003 </v>
          </cell>
          <cell r="D39">
            <v>0</v>
          </cell>
        </row>
        <row r="40">
          <cell r="B40">
            <v>4203004</v>
          </cell>
          <cell r="D40">
            <v>0</v>
          </cell>
        </row>
        <row r="41">
          <cell r="B41" t="str">
            <v xml:space="preserve">4203005 </v>
          </cell>
          <cell r="D41">
            <v>50000</v>
          </cell>
        </row>
        <row r="42">
          <cell r="B42" t="str">
            <v xml:space="preserve">4203006 </v>
          </cell>
          <cell r="D42">
            <v>0</v>
          </cell>
        </row>
        <row r="43">
          <cell r="B43" t="str">
            <v xml:space="preserve">4203007 </v>
          </cell>
          <cell r="D43">
            <v>4579500</v>
          </cell>
        </row>
        <row r="44">
          <cell r="B44" t="str">
            <v xml:space="preserve">4203999 </v>
          </cell>
          <cell r="D44">
            <v>0</v>
          </cell>
        </row>
        <row r="45">
          <cell r="B45" t="str">
            <v xml:space="preserve">4204001 </v>
          </cell>
          <cell r="D45">
            <v>0</v>
          </cell>
        </row>
        <row r="46">
          <cell r="B46" t="str">
            <v xml:space="preserve">4204002 </v>
          </cell>
          <cell r="D46">
            <v>0</v>
          </cell>
        </row>
        <row r="47">
          <cell r="B47" t="str">
            <v xml:space="preserve">4204003 </v>
          </cell>
          <cell r="D47">
            <v>0</v>
          </cell>
        </row>
        <row r="48">
          <cell r="B48" t="str">
            <v xml:space="preserve">4204004 </v>
          </cell>
          <cell r="D48">
            <v>0</v>
          </cell>
        </row>
        <row r="49">
          <cell r="B49" t="str">
            <v xml:space="preserve">4204005 </v>
          </cell>
          <cell r="D49">
            <v>0</v>
          </cell>
        </row>
        <row r="50">
          <cell r="B50" t="str">
            <v xml:space="preserve">4204999 </v>
          </cell>
          <cell r="D50">
            <v>0</v>
          </cell>
        </row>
        <row r="51">
          <cell r="B51" t="str">
            <v xml:space="preserve">4206001 </v>
          </cell>
          <cell r="D51">
            <v>0</v>
          </cell>
        </row>
        <row r="52">
          <cell r="B52" t="str">
            <v xml:space="preserve">4208005 </v>
          </cell>
          <cell r="D52">
            <v>0</v>
          </cell>
        </row>
        <row r="53">
          <cell r="B53" t="str">
            <v xml:space="preserve">4208006 </v>
          </cell>
          <cell r="D53">
            <v>0</v>
          </cell>
        </row>
        <row r="54">
          <cell r="B54" t="str">
            <v xml:space="preserve">4208007 </v>
          </cell>
          <cell r="D54">
            <v>0</v>
          </cell>
        </row>
        <row r="55">
          <cell r="B55" t="str">
            <v xml:space="preserve">MKT010 </v>
          </cell>
          <cell r="D55">
            <v>0</v>
          </cell>
        </row>
        <row r="56">
          <cell r="B56" t="str">
            <v xml:space="preserve">MKT020 </v>
          </cell>
          <cell r="D56">
            <v>0</v>
          </cell>
        </row>
        <row r="57">
          <cell r="B57" t="str">
            <v xml:space="preserve">MKT030 </v>
          </cell>
          <cell r="D57">
            <v>0</v>
          </cell>
        </row>
        <row r="58">
          <cell r="B58" t="str">
            <v xml:space="preserve">MKT041 </v>
          </cell>
          <cell r="D58">
            <v>0</v>
          </cell>
        </row>
        <row r="59">
          <cell r="B59" t="str">
            <v xml:space="preserve">MKT042 </v>
          </cell>
          <cell r="D59">
            <v>0</v>
          </cell>
        </row>
        <row r="60">
          <cell r="B60" t="str">
            <v xml:space="preserve">MKT050 </v>
          </cell>
          <cell r="D60">
            <v>0</v>
          </cell>
        </row>
        <row r="61">
          <cell r="B61" t="str">
            <v xml:space="preserve">MKT071 </v>
          </cell>
          <cell r="D61">
            <v>0</v>
          </cell>
        </row>
        <row r="62">
          <cell r="B62" t="str">
            <v xml:space="preserve">MKT072 </v>
          </cell>
          <cell r="D62">
            <v>0</v>
          </cell>
        </row>
        <row r="63">
          <cell r="B63" t="str">
            <v xml:space="preserve">MKT080 </v>
          </cell>
          <cell r="D63">
            <v>0</v>
          </cell>
        </row>
        <row r="64">
          <cell r="B64" t="str">
            <v xml:space="preserve">MKT120 </v>
          </cell>
          <cell r="D64">
            <v>0</v>
          </cell>
        </row>
        <row r="65">
          <cell r="B65" t="str">
            <v xml:space="preserve">MKT130 </v>
          </cell>
          <cell r="D65">
            <v>0</v>
          </cell>
        </row>
        <row r="66">
          <cell r="B66" t="str">
            <v xml:space="preserve">MKT150 </v>
          </cell>
          <cell r="D66">
            <v>0</v>
          </cell>
        </row>
        <row r="67">
          <cell r="B67" t="str">
            <v xml:space="preserve">MKT170 </v>
          </cell>
          <cell r="D67">
            <v>0</v>
          </cell>
        </row>
        <row r="68">
          <cell r="B68" t="str">
            <v xml:space="preserve">MKT180 </v>
          </cell>
          <cell r="D68">
            <v>0</v>
          </cell>
        </row>
        <row r="69">
          <cell r="B69" t="str">
            <v xml:space="preserve">MKT190 </v>
          </cell>
          <cell r="D69">
            <v>0</v>
          </cell>
        </row>
        <row r="70">
          <cell r="B70" t="str">
            <v xml:space="preserve">MKT200 </v>
          </cell>
          <cell r="D70">
            <v>0</v>
          </cell>
        </row>
        <row r="71">
          <cell r="B71" t="str">
            <v xml:space="preserve">MKT210 </v>
          </cell>
          <cell r="D71">
            <v>0</v>
          </cell>
        </row>
        <row r="72">
          <cell r="B72" t="str">
            <v xml:space="preserve">MKT220 </v>
          </cell>
          <cell r="D72">
            <v>0</v>
          </cell>
        </row>
        <row r="73">
          <cell r="B73" t="str">
            <v xml:space="preserve">MKT230 </v>
          </cell>
          <cell r="D73">
            <v>0</v>
          </cell>
        </row>
        <row r="74">
          <cell r="B74" t="str">
            <v xml:space="preserve">MKT240 </v>
          </cell>
          <cell r="D74">
            <v>0</v>
          </cell>
        </row>
        <row r="75">
          <cell r="B75" t="str">
            <v xml:space="preserve">MKT250 </v>
          </cell>
          <cell r="D75">
            <v>0</v>
          </cell>
        </row>
        <row r="76">
          <cell r="B76" t="str">
            <v xml:space="preserve">MKT260 </v>
          </cell>
          <cell r="D76">
            <v>0</v>
          </cell>
        </row>
        <row r="77">
          <cell r="B77" t="str">
            <v xml:space="preserve">MKT270 </v>
          </cell>
          <cell r="D77">
            <v>0</v>
          </cell>
        </row>
        <row r="78">
          <cell r="B78" t="str">
            <v xml:space="preserve">MKT280 </v>
          </cell>
          <cell r="D78">
            <v>0</v>
          </cell>
        </row>
        <row r="79">
          <cell r="B79" t="str">
            <v xml:space="preserve">MKT290 </v>
          </cell>
          <cell r="D79">
            <v>0</v>
          </cell>
        </row>
        <row r="80">
          <cell r="B80" t="str">
            <v xml:space="preserve">MKT300 </v>
          </cell>
          <cell r="D80">
            <v>0</v>
          </cell>
        </row>
        <row r="81">
          <cell r="B81" t="str">
            <v xml:space="preserve">MKT310 </v>
          </cell>
          <cell r="D81">
            <v>0</v>
          </cell>
        </row>
        <row r="82">
          <cell r="B82" t="str">
            <v xml:space="preserve">MKT320 </v>
          </cell>
          <cell r="D82">
            <v>0</v>
          </cell>
        </row>
        <row r="83">
          <cell r="B83">
            <v>0</v>
          </cell>
          <cell r="D83">
            <v>0</v>
          </cell>
        </row>
        <row r="84">
          <cell r="B84" t="str">
            <v xml:space="preserve">4301001 </v>
          </cell>
          <cell r="D84">
            <v>15000</v>
          </cell>
        </row>
        <row r="85">
          <cell r="B85" t="str">
            <v xml:space="preserve">4301002 </v>
          </cell>
          <cell r="D85">
            <v>0</v>
          </cell>
        </row>
        <row r="86">
          <cell r="B86" t="str">
            <v xml:space="preserve">4301003 </v>
          </cell>
          <cell r="D86">
            <v>6000</v>
          </cell>
        </row>
        <row r="87">
          <cell r="B87" t="str">
            <v xml:space="preserve">4301004 </v>
          </cell>
          <cell r="D87">
            <v>60000</v>
          </cell>
        </row>
        <row r="88">
          <cell r="B88" t="str">
            <v xml:space="preserve">4301005 </v>
          </cell>
          <cell r="D88">
            <v>0</v>
          </cell>
        </row>
        <row r="89">
          <cell r="B89" t="str">
            <v xml:space="preserve">4301006 </v>
          </cell>
          <cell r="D89">
            <v>0</v>
          </cell>
        </row>
        <row r="90">
          <cell r="B90" t="str">
            <v xml:space="preserve">4301999 </v>
          </cell>
          <cell r="D90">
            <v>0</v>
          </cell>
        </row>
        <row r="91">
          <cell r="B91" t="str">
            <v xml:space="preserve">4302001 </v>
          </cell>
          <cell r="D91">
            <v>16000</v>
          </cell>
        </row>
        <row r="92">
          <cell r="B92" t="str">
            <v xml:space="preserve">4302002 </v>
          </cell>
          <cell r="D92">
            <v>12000</v>
          </cell>
        </row>
        <row r="93">
          <cell r="B93" t="str">
            <v xml:space="preserve">4302003 </v>
          </cell>
          <cell r="D93">
            <v>12000</v>
          </cell>
        </row>
        <row r="94">
          <cell r="B94" t="str">
            <v xml:space="preserve">4303002 </v>
          </cell>
          <cell r="D94">
            <v>0</v>
          </cell>
        </row>
        <row r="95">
          <cell r="B95" t="str">
            <v xml:space="preserve">4303003 </v>
          </cell>
          <cell r="D95">
            <v>5000</v>
          </cell>
        </row>
        <row r="96">
          <cell r="B96" t="str">
            <v xml:space="preserve">4303004 </v>
          </cell>
          <cell r="D96">
            <v>10000</v>
          </cell>
        </row>
        <row r="97">
          <cell r="B97" t="str">
            <v xml:space="preserve">4303005 </v>
          </cell>
          <cell r="D97">
            <v>0</v>
          </cell>
        </row>
        <row r="98">
          <cell r="B98" t="str">
            <v xml:space="preserve">4303010 </v>
          </cell>
          <cell r="D98">
            <v>0</v>
          </cell>
        </row>
        <row r="99">
          <cell r="B99" t="str">
            <v xml:space="preserve">4303999 </v>
          </cell>
          <cell r="D99">
            <v>0</v>
          </cell>
        </row>
        <row r="100">
          <cell r="B100" t="str">
            <v xml:space="preserve">4304001 </v>
          </cell>
          <cell r="D100">
            <v>0</v>
          </cell>
        </row>
        <row r="101">
          <cell r="B101" t="str">
            <v xml:space="preserve">4304002 </v>
          </cell>
          <cell r="D101">
            <v>0</v>
          </cell>
        </row>
        <row r="102">
          <cell r="B102" t="str">
            <v xml:space="preserve">4304003 </v>
          </cell>
          <cell r="D102">
            <v>0</v>
          </cell>
        </row>
        <row r="103">
          <cell r="B103" t="str">
            <v xml:space="preserve">4304004 </v>
          </cell>
          <cell r="D103">
            <v>0</v>
          </cell>
        </row>
        <row r="104">
          <cell r="B104" t="str">
            <v xml:space="preserve">4304999 </v>
          </cell>
          <cell r="D104">
            <v>0</v>
          </cell>
        </row>
        <row r="105">
          <cell r="B105" t="str">
            <v xml:space="preserve">4305999 </v>
          </cell>
          <cell r="D105">
            <v>0</v>
          </cell>
        </row>
        <row r="106">
          <cell r="B106" t="str">
            <v xml:space="preserve">4306001 </v>
          </cell>
          <cell r="D106">
            <v>0</v>
          </cell>
        </row>
        <row r="107">
          <cell r="B107" t="str">
            <v xml:space="preserve">4306002 </v>
          </cell>
          <cell r="D107">
            <v>0</v>
          </cell>
        </row>
        <row r="108">
          <cell r="B108" t="str">
            <v xml:space="preserve">4306003 </v>
          </cell>
          <cell r="D108">
            <v>0</v>
          </cell>
        </row>
        <row r="109">
          <cell r="B109" t="str">
            <v xml:space="preserve">4306004 </v>
          </cell>
          <cell r="D109">
            <v>0</v>
          </cell>
        </row>
        <row r="110">
          <cell r="B110" t="str">
            <v xml:space="preserve">4306008 </v>
          </cell>
          <cell r="D110">
            <v>0</v>
          </cell>
        </row>
        <row r="111">
          <cell r="B111" t="str">
            <v xml:space="preserve">4306009 </v>
          </cell>
          <cell r="D111">
            <v>0</v>
          </cell>
        </row>
        <row r="112">
          <cell r="B112" t="str">
            <v xml:space="preserve">4306010 </v>
          </cell>
          <cell r="D112">
            <v>0</v>
          </cell>
        </row>
        <row r="113">
          <cell r="B113" t="str">
            <v xml:space="preserve">4307002 </v>
          </cell>
          <cell r="D113">
            <v>3500000</v>
          </cell>
        </row>
        <row r="114">
          <cell r="B114" t="str">
            <v xml:space="preserve">4307003 </v>
          </cell>
          <cell r="D114">
            <v>0</v>
          </cell>
        </row>
        <row r="115">
          <cell r="B115" t="str">
            <v xml:space="preserve">4307999 </v>
          </cell>
          <cell r="D115">
            <v>0</v>
          </cell>
        </row>
        <row r="116">
          <cell r="B116" t="str">
            <v xml:space="preserve">4308003 </v>
          </cell>
          <cell r="D116">
            <v>0</v>
          </cell>
        </row>
        <row r="117">
          <cell r="B117" t="str">
            <v xml:space="preserve">4308005 </v>
          </cell>
          <cell r="D117">
            <v>0</v>
          </cell>
        </row>
        <row r="118">
          <cell r="B118" t="str">
            <v xml:space="preserve">4308006 </v>
          </cell>
          <cell r="D118">
            <v>0</v>
          </cell>
        </row>
        <row r="119">
          <cell r="B119" t="str">
            <v xml:space="preserve">4308007 </v>
          </cell>
          <cell r="D119">
            <v>0</v>
          </cell>
        </row>
        <row r="120">
          <cell r="B120" t="str">
            <v xml:space="preserve">4308017 </v>
          </cell>
          <cell r="D120">
            <v>0</v>
          </cell>
        </row>
        <row r="121">
          <cell r="B121" t="str">
            <v xml:space="preserve">4308018 </v>
          </cell>
          <cell r="D121">
            <v>0</v>
          </cell>
        </row>
        <row r="122">
          <cell r="B122" t="str">
            <v xml:space="preserve">4309001 </v>
          </cell>
          <cell r="D122">
            <v>0</v>
          </cell>
        </row>
        <row r="123">
          <cell r="B123" t="str">
            <v xml:space="preserve">4309003 </v>
          </cell>
          <cell r="D123">
            <v>0</v>
          </cell>
        </row>
        <row r="124">
          <cell r="B124" t="str">
            <v xml:space="preserve">4309999 </v>
          </cell>
          <cell r="D124">
            <v>0</v>
          </cell>
        </row>
        <row r="125">
          <cell r="B125" t="str">
            <v xml:space="preserve">4310001 </v>
          </cell>
          <cell r="D125">
            <v>30000</v>
          </cell>
        </row>
        <row r="126">
          <cell r="B126" t="str">
            <v xml:space="preserve">4390001 </v>
          </cell>
          <cell r="D126">
            <v>10000</v>
          </cell>
        </row>
        <row r="127">
          <cell r="B127" t="str">
            <v xml:space="preserve">4390002 </v>
          </cell>
          <cell r="D127">
            <v>20000</v>
          </cell>
        </row>
        <row r="128">
          <cell r="B128" t="str">
            <v xml:space="preserve">4390003 </v>
          </cell>
          <cell r="D128">
            <v>0</v>
          </cell>
        </row>
        <row r="129">
          <cell r="B129" t="str">
            <v xml:space="preserve">4390900 </v>
          </cell>
          <cell r="D129">
            <v>0</v>
          </cell>
        </row>
        <row r="130">
          <cell r="B130">
            <v>0</v>
          </cell>
          <cell r="D130">
            <v>0</v>
          </cell>
        </row>
        <row r="131">
          <cell r="B131" t="str">
            <v xml:space="preserve">4400001 </v>
          </cell>
          <cell r="D131">
            <v>0</v>
          </cell>
        </row>
        <row r="132">
          <cell r="B132" t="str">
            <v xml:space="preserve">4400002 </v>
          </cell>
          <cell r="D132">
            <v>0</v>
          </cell>
        </row>
        <row r="133">
          <cell r="B133" t="str">
            <v xml:space="preserve">4400003 </v>
          </cell>
          <cell r="D133">
            <v>0</v>
          </cell>
        </row>
        <row r="134">
          <cell r="B134" t="str">
            <v xml:space="preserve">4400004 </v>
          </cell>
          <cell r="D134">
            <v>0</v>
          </cell>
        </row>
        <row r="135">
          <cell r="B135" t="str">
            <v xml:space="preserve">4400016 </v>
          </cell>
          <cell r="D135">
            <v>0</v>
          </cell>
        </row>
        <row r="136">
          <cell r="B136" t="str">
            <v xml:space="preserve">4400017 </v>
          </cell>
          <cell r="D136">
            <v>0</v>
          </cell>
        </row>
        <row r="137">
          <cell r="B137" t="str">
            <v xml:space="preserve">4400018 </v>
          </cell>
          <cell r="D137">
            <v>0</v>
          </cell>
        </row>
        <row r="138">
          <cell r="B138" t="str">
            <v xml:space="preserve">4400026 </v>
          </cell>
          <cell r="D138">
            <v>0</v>
          </cell>
        </row>
        <row r="139">
          <cell r="B139" t="str">
            <v xml:space="preserve">4400999 </v>
          </cell>
          <cell r="D139">
            <v>0</v>
          </cell>
        </row>
        <row r="140">
          <cell r="B140">
            <v>0</v>
          </cell>
          <cell r="D140">
            <v>0</v>
          </cell>
        </row>
        <row r="141">
          <cell r="B141" t="str">
            <v xml:space="preserve">4501003 </v>
          </cell>
          <cell r="D141">
            <v>0</v>
          </cell>
        </row>
        <row r="142">
          <cell r="B142" t="str">
            <v xml:space="preserve">4501004 </v>
          </cell>
          <cell r="D142">
            <v>0</v>
          </cell>
        </row>
        <row r="143">
          <cell r="B143" t="str">
            <v xml:space="preserve">4501005 </v>
          </cell>
          <cell r="D143">
            <v>0</v>
          </cell>
        </row>
        <row r="144">
          <cell r="B144" t="str">
            <v xml:space="preserve">4501006 </v>
          </cell>
          <cell r="D144">
            <v>0</v>
          </cell>
        </row>
        <row r="145">
          <cell r="B145" t="str">
            <v xml:space="preserve">4501007 </v>
          </cell>
          <cell r="D145">
            <v>0</v>
          </cell>
        </row>
        <row r="146">
          <cell r="B146" t="str">
            <v xml:space="preserve">4501008 </v>
          </cell>
          <cell r="D146">
            <v>0</v>
          </cell>
        </row>
        <row r="147">
          <cell r="B147" t="str">
            <v xml:space="preserve">4502003 </v>
          </cell>
          <cell r="D147">
            <v>0</v>
          </cell>
        </row>
        <row r="148">
          <cell r="B148" t="str">
            <v xml:space="preserve">4502004 </v>
          </cell>
          <cell r="D148">
            <v>0</v>
          </cell>
        </row>
        <row r="149">
          <cell r="B149" t="str">
            <v xml:space="preserve">4502005 </v>
          </cell>
          <cell r="D149">
            <v>0</v>
          </cell>
        </row>
        <row r="150">
          <cell r="B150" t="str">
            <v xml:space="preserve">4502016 </v>
          </cell>
          <cell r="D150">
            <v>0</v>
          </cell>
        </row>
        <row r="151">
          <cell r="B151" t="str">
            <v xml:space="preserve">4502018 </v>
          </cell>
          <cell r="D151">
            <v>0</v>
          </cell>
        </row>
      </sheetData>
      <sheetData sheetId="31" refreshError="1"/>
      <sheetData sheetId="32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12000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</v>
          </cell>
        </row>
        <row r="48">
          <cell r="D48">
            <v>6000</v>
          </cell>
        </row>
        <row r="49">
          <cell r="D49">
            <v>6000</v>
          </cell>
        </row>
        <row r="50">
          <cell r="D50">
            <v>0</v>
          </cell>
        </row>
        <row r="51">
          <cell r="D51">
            <v>150000</v>
          </cell>
        </row>
        <row r="52">
          <cell r="D52">
            <v>1080000</v>
          </cell>
        </row>
        <row r="53">
          <cell r="D53">
            <v>480000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1914000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140000</v>
          </cell>
        </row>
        <row r="75">
          <cell r="D75">
            <v>200000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0">
          <cell r="D10">
            <v>45000</v>
          </cell>
        </row>
        <row r="11">
          <cell r="D11">
            <v>0</v>
          </cell>
        </row>
        <row r="12">
          <cell r="D12">
            <v>54000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0</v>
          </cell>
        </row>
        <row r="17">
          <cell r="D17">
            <v>10000</v>
          </cell>
        </row>
        <row r="18">
          <cell r="D18">
            <v>0</v>
          </cell>
        </row>
        <row r="19">
          <cell r="D19">
            <v>189000</v>
          </cell>
        </row>
        <row r="20">
          <cell r="D20">
            <v>0</v>
          </cell>
        </row>
        <row r="21">
          <cell r="D21">
            <v>10000000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10120000</v>
          </cell>
        </row>
        <row r="25">
          <cell r="D25">
            <v>20000</v>
          </cell>
        </row>
        <row r="26">
          <cell r="D26">
            <v>20000</v>
          </cell>
        </row>
        <row r="27">
          <cell r="D27">
            <v>30000</v>
          </cell>
        </row>
        <row r="28">
          <cell r="D28">
            <v>3000</v>
          </cell>
        </row>
        <row r="29">
          <cell r="D29">
            <v>15000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110000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500000</v>
          </cell>
        </row>
        <row r="41">
          <cell r="D41">
            <v>0</v>
          </cell>
        </row>
        <row r="42">
          <cell r="D42">
            <v>64200</v>
          </cell>
        </row>
        <row r="43">
          <cell r="D43">
            <v>30000</v>
          </cell>
        </row>
        <row r="44">
          <cell r="D44">
            <v>200000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460000</v>
          </cell>
        </row>
        <row r="48">
          <cell r="D48">
            <v>100000</v>
          </cell>
        </row>
        <row r="49">
          <cell r="D49">
            <v>18000</v>
          </cell>
        </row>
        <row r="50">
          <cell r="D50">
            <v>0</v>
          </cell>
        </row>
        <row r="51">
          <cell r="D51">
            <v>270000</v>
          </cell>
        </row>
        <row r="52">
          <cell r="D52">
            <v>350000</v>
          </cell>
        </row>
        <row r="53">
          <cell r="D53">
            <v>32000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1000000</v>
          </cell>
        </row>
        <row r="62">
          <cell r="D62">
            <v>40000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18000</v>
          </cell>
        </row>
        <row r="67">
          <cell r="D67">
            <v>4902200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3000000</v>
          </cell>
        </row>
      </sheetData>
      <sheetData sheetId="39">
        <row r="7">
          <cell r="F7">
            <v>100000</v>
          </cell>
        </row>
        <row r="8">
          <cell r="F8">
            <v>50000</v>
          </cell>
        </row>
        <row r="9">
          <cell r="F9">
            <v>120000</v>
          </cell>
        </row>
        <row r="10">
          <cell r="F10">
            <v>50000</v>
          </cell>
        </row>
        <row r="11">
          <cell r="F11">
            <v>110000</v>
          </cell>
        </row>
        <row r="12">
          <cell r="F12">
            <v>40000</v>
          </cell>
        </row>
        <row r="13">
          <cell r="F13">
            <v>10000</v>
          </cell>
        </row>
        <row r="14">
          <cell r="F14">
            <v>60000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300000</v>
          </cell>
        </row>
        <row r="18">
          <cell r="F18">
            <v>50000</v>
          </cell>
        </row>
        <row r="19">
          <cell r="F19">
            <v>60000</v>
          </cell>
        </row>
        <row r="20">
          <cell r="F20">
            <v>80000</v>
          </cell>
        </row>
        <row r="21">
          <cell r="F21">
            <v>20000</v>
          </cell>
        </row>
        <row r="22">
          <cell r="F22">
            <v>70000</v>
          </cell>
        </row>
        <row r="23">
          <cell r="F23">
            <v>40000</v>
          </cell>
        </row>
        <row r="24">
          <cell r="F24">
            <v>40000</v>
          </cell>
        </row>
        <row r="25">
          <cell r="F25">
            <v>300000</v>
          </cell>
        </row>
        <row r="26">
          <cell r="F26">
            <v>30000</v>
          </cell>
        </row>
        <row r="27">
          <cell r="F27">
            <v>150000</v>
          </cell>
        </row>
        <row r="28">
          <cell r="F28">
            <v>60000</v>
          </cell>
        </row>
        <row r="29">
          <cell r="F29">
            <v>60000</v>
          </cell>
        </row>
        <row r="30">
          <cell r="F30">
            <v>50000</v>
          </cell>
        </row>
        <row r="31">
          <cell r="F31">
            <v>0</v>
          </cell>
        </row>
        <row r="32">
          <cell r="F32">
            <v>60000</v>
          </cell>
        </row>
        <row r="33">
          <cell r="F33">
            <v>0</v>
          </cell>
        </row>
        <row r="34">
          <cell r="F34">
            <v>10000</v>
          </cell>
        </row>
        <row r="35">
          <cell r="F35">
            <v>120000</v>
          </cell>
        </row>
        <row r="36">
          <cell r="F36">
            <v>100000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1841000</v>
          </cell>
        </row>
        <row r="41">
          <cell r="F41">
            <v>600000</v>
          </cell>
        </row>
        <row r="42">
          <cell r="F42">
            <v>330000</v>
          </cell>
        </row>
        <row r="43">
          <cell r="F43">
            <v>50000</v>
          </cell>
        </row>
        <row r="44">
          <cell r="F44">
            <v>1300000</v>
          </cell>
        </row>
        <row r="45">
          <cell r="F45">
            <v>1400000</v>
          </cell>
        </row>
        <row r="46">
          <cell r="F46">
            <v>400000</v>
          </cell>
        </row>
        <row r="47">
          <cell r="F47">
            <v>500000</v>
          </cell>
        </row>
        <row r="48">
          <cell r="F48">
            <v>200000</v>
          </cell>
        </row>
        <row r="49">
          <cell r="F49">
            <v>0</v>
          </cell>
        </row>
        <row r="50">
          <cell r="F50">
            <v>200000</v>
          </cell>
        </row>
        <row r="51">
          <cell r="F51">
            <v>3000000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100000</v>
          </cell>
        </row>
        <row r="55">
          <cell r="F55">
            <v>120000</v>
          </cell>
        </row>
        <row r="56">
          <cell r="F56">
            <v>0</v>
          </cell>
        </row>
        <row r="57">
          <cell r="F57">
            <v>50000</v>
          </cell>
        </row>
        <row r="58">
          <cell r="F58">
            <v>0</v>
          </cell>
        </row>
        <row r="59">
          <cell r="F59">
            <v>250000</v>
          </cell>
        </row>
        <row r="60">
          <cell r="F60">
            <v>80000</v>
          </cell>
        </row>
        <row r="61">
          <cell r="F61">
            <v>250000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80000</v>
          </cell>
        </row>
        <row r="68">
          <cell r="F68">
            <v>500000</v>
          </cell>
        </row>
      </sheetData>
      <sheetData sheetId="40">
        <row r="10">
          <cell r="E10">
            <v>0</v>
          </cell>
        </row>
        <row r="11">
          <cell r="E11">
            <v>0</v>
          </cell>
        </row>
        <row r="12">
          <cell r="E12">
            <v>90000</v>
          </cell>
        </row>
        <row r="13">
          <cell r="E13">
            <v>25000</v>
          </cell>
        </row>
        <row r="14">
          <cell r="E14">
            <v>0</v>
          </cell>
        </row>
        <row r="15">
          <cell r="E15">
            <v>42000</v>
          </cell>
        </row>
        <row r="16">
          <cell r="E16">
            <v>0</v>
          </cell>
        </row>
        <row r="17">
          <cell r="E17">
            <v>21000</v>
          </cell>
        </row>
        <row r="18">
          <cell r="E18">
            <v>0</v>
          </cell>
        </row>
        <row r="19">
          <cell r="E19">
            <v>178000</v>
          </cell>
        </row>
        <row r="20">
          <cell r="E20">
            <v>2000000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240000</v>
          </cell>
        </row>
        <row r="24">
          <cell r="E24">
            <v>2240000</v>
          </cell>
        </row>
        <row r="25">
          <cell r="E25">
            <v>6000</v>
          </cell>
        </row>
        <row r="26">
          <cell r="E26">
            <v>3000</v>
          </cell>
        </row>
        <row r="27">
          <cell r="E27">
            <v>18000</v>
          </cell>
        </row>
        <row r="28">
          <cell r="E28">
            <v>15000</v>
          </cell>
        </row>
        <row r="29">
          <cell r="E29">
            <v>12000</v>
          </cell>
        </row>
        <row r="30">
          <cell r="E30">
            <v>12000</v>
          </cell>
        </row>
        <row r="31">
          <cell r="E31">
            <v>12000</v>
          </cell>
        </row>
        <row r="32">
          <cell r="E32">
            <v>400000</v>
          </cell>
        </row>
        <row r="33">
          <cell r="E33">
            <v>15000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15000</v>
          </cell>
        </row>
        <row r="37">
          <cell r="E37">
            <v>12000</v>
          </cell>
        </row>
        <row r="38">
          <cell r="E38">
            <v>0</v>
          </cell>
        </row>
        <row r="39">
          <cell r="E39">
            <v>12000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180000</v>
          </cell>
        </row>
        <row r="43">
          <cell r="E43">
            <v>0</v>
          </cell>
        </row>
        <row r="44">
          <cell r="E44">
            <v>950000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300000</v>
          </cell>
        </row>
        <row r="48">
          <cell r="E48">
            <v>210000</v>
          </cell>
        </row>
        <row r="49">
          <cell r="E49">
            <v>24000</v>
          </cell>
        </row>
        <row r="50">
          <cell r="E50">
            <v>30000</v>
          </cell>
        </row>
        <row r="51">
          <cell r="E51">
            <v>2640000</v>
          </cell>
        </row>
        <row r="52">
          <cell r="E52">
            <v>1440000</v>
          </cell>
        </row>
        <row r="53">
          <cell r="E53">
            <v>90000</v>
          </cell>
        </row>
        <row r="54">
          <cell r="E54">
            <v>0</v>
          </cell>
        </row>
        <row r="55">
          <cell r="E55">
            <v>50000</v>
          </cell>
        </row>
        <row r="56">
          <cell r="E56">
            <v>0</v>
          </cell>
        </row>
        <row r="57">
          <cell r="E57">
            <v>200000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18000</v>
          </cell>
        </row>
        <row r="62">
          <cell r="E62">
            <v>42000</v>
          </cell>
        </row>
        <row r="63">
          <cell r="E63">
            <v>500000</v>
          </cell>
        </row>
        <row r="64">
          <cell r="E64">
            <v>0</v>
          </cell>
        </row>
        <row r="65">
          <cell r="E65">
            <v>10000</v>
          </cell>
        </row>
        <row r="66">
          <cell r="E66">
            <v>60000</v>
          </cell>
        </row>
        <row r="67">
          <cell r="E67">
            <v>7276000</v>
          </cell>
        </row>
        <row r="68">
          <cell r="E68">
            <v>6000</v>
          </cell>
        </row>
        <row r="69">
          <cell r="E69">
            <v>6000</v>
          </cell>
        </row>
        <row r="70">
          <cell r="E70">
            <v>600000</v>
          </cell>
        </row>
        <row r="71">
          <cell r="E71">
            <v>2940000</v>
          </cell>
        </row>
        <row r="72">
          <cell r="E72">
            <v>500000</v>
          </cell>
        </row>
        <row r="73">
          <cell r="E73">
            <v>800000</v>
          </cell>
        </row>
        <row r="74">
          <cell r="E74">
            <v>500000</v>
          </cell>
        </row>
        <row r="75">
          <cell r="E75">
            <v>5352000</v>
          </cell>
        </row>
        <row r="76">
          <cell r="E76">
            <v>0</v>
          </cell>
        </row>
        <row r="77">
          <cell r="E77">
            <v>428000</v>
          </cell>
        </row>
      </sheetData>
      <sheetData sheetId="41">
        <row r="10">
          <cell r="D10">
            <v>300000</v>
          </cell>
        </row>
        <row r="11">
          <cell r="D11">
            <v>100000</v>
          </cell>
        </row>
        <row r="12">
          <cell r="D12">
            <v>180000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0</v>
          </cell>
        </row>
        <row r="17">
          <cell r="D17">
            <v>60000</v>
          </cell>
        </row>
        <row r="18">
          <cell r="D18">
            <v>0</v>
          </cell>
        </row>
        <row r="19">
          <cell r="D19">
            <v>700000</v>
          </cell>
        </row>
        <row r="20">
          <cell r="D20">
            <v>300000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500000</v>
          </cell>
        </row>
        <row r="24">
          <cell r="D24">
            <v>800000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120000</v>
          </cell>
        </row>
        <row r="28">
          <cell r="D28">
            <v>12000</v>
          </cell>
        </row>
        <row r="29">
          <cell r="D29">
            <v>5000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200000</v>
          </cell>
        </row>
        <row r="33">
          <cell r="D33">
            <v>12000</v>
          </cell>
        </row>
        <row r="34">
          <cell r="D34">
            <v>12000</v>
          </cell>
        </row>
        <row r="35">
          <cell r="D35">
            <v>0</v>
          </cell>
        </row>
        <row r="36">
          <cell r="D36">
            <v>30000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300000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1020000</v>
          </cell>
        </row>
        <row r="48">
          <cell r="D48">
            <v>120000</v>
          </cell>
        </row>
        <row r="49">
          <cell r="D49">
            <v>60000</v>
          </cell>
        </row>
        <row r="50">
          <cell r="D50">
            <v>12000</v>
          </cell>
        </row>
        <row r="51">
          <cell r="D51">
            <v>700000</v>
          </cell>
        </row>
        <row r="52">
          <cell r="D52">
            <v>1160000</v>
          </cell>
        </row>
        <row r="53">
          <cell r="D53">
            <v>240000</v>
          </cell>
        </row>
        <row r="54">
          <cell r="D54">
            <v>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200000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50000</v>
          </cell>
        </row>
        <row r="63">
          <cell r="D63">
            <v>100000</v>
          </cell>
        </row>
        <row r="64">
          <cell r="D64">
            <v>12000</v>
          </cell>
        </row>
        <row r="65">
          <cell r="D65">
            <v>12000</v>
          </cell>
        </row>
        <row r="66">
          <cell r="D66">
            <v>50000</v>
          </cell>
        </row>
        <row r="67">
          <cell r="D67">
            <v>4577000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24000</v>
          </cell>
        </row>
        <row r="76">
          <cell r="D76">
            <v>0</v>
          </cell>
        </row>
        <row r="77">
          <cell r="D77">
            <v>3330000</v>
          </cell>
        </row>
      </sheetData>
      <sheetData sheetId="42">
        <row r="10">
          <cell r="D10">
            <v>12000</v>
          </cell>
        </row>
        <row r="11">
          <cell r="D11">
            <v>0</v>
          </cell>
        </row>
        <row r="12">
          <cell r="D12">
            <v>12000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90000</v>
          </cell>
        </row>
        <row r="16">
          <cell r="D16">
            <v>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146000</v>
          </cell>
        </row>
        <row r="20">
          <cell r="D20">
            <v>100000</v>
          </cell>
        </row>
        <row r="21">
          <cell r="D21">
            <v>3000000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3220000</v>
          </cell>
        </row>
        <row r="25">
          <cell r="D25">
            <v>6000</v>
          </cell>
        </row>
        <row r="26">
          <cell r="D26">
            <v>3000</v>
          </cell>
        </row>
        <row r="27">
          <cell r="D27">
            <v>6000</v>
          </cell>
        </row>
        <row r="28">
          <cell r="D28">
            <v>3000</v>
          </cell>
        </row>
        <row r="29">
          <cell r="D29">
            <v>3000</v>
          </cell>
        </row>
        <row r="30">
          <cell r="D30">
            <v>3000</v>
          </cell>
        </row>
        <row r="31">
          <cell r="D31">
            <v>6000</v>
          </cell>
        </row>
        <row r="32">
          <cell r="D32">
            <v>110000</v>
          </cell>
        </row>
        <row r="33">
          <cell r="D33">
            <v>6000</v>
          </cell>
        </row>
        <row r="34">
          <cell r="D34">
            <v>30000</v>
          </cell>
        </row>
        <row r="35">
          <cell r="D35">
            <v>0</v>
          </cell>
        </row>
        <row r="36">
          <cell r="D36">
            <v>6000</v>
          </cell>
        </row>
        <row r="37">
          <cell r="D37">
            <v>6000</v>
          </cell>
        </row>
        <row r="38">
          <cell r="D38">
            <v>300000</v>
          </cell>
        </row>
        <row r="39">
          <cell r="D39">
            <v>6000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60000</v>
          </cell>
        </row>
        <row r="43">
          <cell r="D43">
            <v>12000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138000</v>
          </cell>
        </row>
        <row r="48">
          <cell r="D48">
            <v>55200</v>
          </cell>
        </row>
        <row r="49">
          <cell r="D49">
            <v>15000</v>
          </cell>
        </row>
        <row r="50">
          <cell r="D50">
            <v>36000</v>
          </cell>
        </row>
        <row r="51">
          <cell r="D51">
            <v>555000</v>
          </cell>
        </row>
        <row r="52">
          <cell r="D52">
            <v>450000</v>
          </cell>
        </row>
        <row r="53">
          <cell r="D53">
            <v>48000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20000</v>
          </cell>
        </row>
        <row r="63">
          <cell r="D63">
            <v>800000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30000</v>
          </cell>
        </row>
        <row r="67">
          <cell r="D67">
            <v>2723200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286000</v>
          </cell>
        </row>
        <row r="71">
          <cell r="D71">
            <v>400000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686000</v>
          </cell>
        </row>
        <row r="76">
          <cell r="D76">
            <v>0</v>
          </cell>
        </row>
        <row r="77">
          <cell r="D77">
            <v>540000</v>
          </cell>
        </row>
      </sheetData>
      <sheetData sheetId="43">
        <row r="10">
          <cell r="D10">
            <v>40000</v>
          </cell>
        </row>
        <row r="11">
          <cell r="D11">
            <v>0</v>
          </cell>
        </row>
        <row r="12">
          <cell r="D12">
            <v>250000</v>
          </cell>
        </row>
        <row r="13">
          <cell r="D13">
            <v>50000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0</v>
          </cell>
        </row>
        <row r="17">
          <cell r="D17">
            <v>20000</v>
          </cell>
        </row>
        <row r="18">
          <cell r="D18">
            <v>0</v>
          </cell>
        </row>
        <row r="19">
          <cell r="D19">
            <v>460000</v>
          </cell>
        </row>
        <row r="20">
          <cell r="D20">
            <v>1500000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200000</v>
          </cell>
        </row>
        <row r="24">
          <cell r="D24">
            <v>1700000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50000</v>
          </cell>
        </row>
        <row r="28">
          <cell r="D28">
            <v>10000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20000</v>
          </cell>
        </row>
        <row r="32">
          <cell r="D32">
            <v>800000</v>
          </cell>
        </row>
        <row r="33">
          <cell r="D33">
            <v>12000</v>
          </cell>
        </row>
        <row r="34">
          <cell r="D34">
            <v>12000</v>
          </cell>
        </row>
        <row r="35">
          <cell r="D35">
            <v>0</v>
          </cell>
        </row>
        <row r="36">
          <cell r="D36">
            <v>20000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700000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1350000</v>
          </cell>
        </row>
        <row r="48">
          <cell r="D48">
            <v>230000</v>
          </cell>
        </row>
        <row r="49">
          <cell r="D49">
            <v>40000</v>
          </cell>
        </row>
        <row r="50">
          <cell r="D50">
            <v>60000</v>
          </cell>
        </row>
        <row r="51">
          <cell r="D51">
            <v>1410000</v>
          </cell>
        </row>
        <row r="52">
          <cell r="D52">
            <v>1450000</v>
          </cell>
        </row>
        <row r="53">
          <cell r="D53">
            <v>120000</v>
          </cell>
        </row>
        <row r="54">
          <cell r="D54">
            <v>20000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132500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30000</v>
          </cell>
        </row>
        <row r="62">
          <cell r="D62">
            <v>80000</v>
          </cell>
        </row>
        <row r="63">
          <cell r="D63">
            <v>200000</v>
          </cell>
        </row>
        <row r="64">
          <cell r="D64">
            <v>30000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8750500</v>
          </cell>
        </row>
        <row r="68">
          <cell r="D68">
            <v>0</v>
          </cell>
        </row>
        <row r="69">
          <cell r="D69">
            <v>10000</v>
          </cell>
        </row>
        <row r="70">
          <cell r="D70">
            <v>530000</v>
          </cell>
        </row>
        <row r="71">
          <cell r="D71">
            <v>6240000</v>
          </cell>
        </row>
        <row r="72">
          <cell r="D72">
            <v>1000000</v>
          </cell>
        </row>
        <row r="73">
          <cell r="D73">
            <v>800000</v>
          </cell>
        </row>
        <row r="74">
          <cell r="D74">
            <v>100000</v>
          </cell>
        </row>
        <row r="75">
          <cell r="D75">
            <v>8680000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44">
        <row r="10">
          <cell r="D10">
            <v>240000</v>
          </cell>
        </row>
        <row r="11">
          <cell r="D11">
            <v>0</v>
          </cell>
        </row>
        <row r="12">
          <cell r="D12">
            <v>329600</v>
          </cell>
        </row>
        <row r="13">
          <cell r="D13">
            <v>60000</v>
          </cell>
        </row>
        <row r="14">
          <cell r="D14">
            <v>300000</v>
          </cell>
        </row>
        <row r="15">
          <cell r="D15">
            <v>300000</v>
          </cell>
        </row>
        <row r="16">
          <cell r="D16">
            <v>200000</v>
          </cell>
        </row>
        <row r="17">
          <cell r="D17">
            <v>20000</v>
          </cell>
        </row>
        <row r="18">
          <cell r="D18">
            <v>100000</v>
          </cell>
        </row>
        <row r="19">
          <cell r="D19">
            <v>1549600</v>
          </cell>
        </row>
        <row r="20">
          <cell r="D20">
            <v>3000000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240000</v>
          </cell>
        </row>
        <row r="24">
          <cell r="D24">
            <v>3240000</v>
          </cell>
        </row>
        <row r="25">
          <cell r="D25">
            <v>60000</v>
          </cell>
        </row>
        <row r="26">
          <cell r="D26">
            <v>0</v>
          </cell>
        </row>
        <row r="27">
          <cell r="D27">
            <v>100000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1380000</v>
          </cell>
        </row>
        <row r="33">
          <cell r="D33">
            <v>60000</v>
          </cell>
        </row>
        <row r="34">
          <cell r="D34">
            <v>12000</v>
          </cell>
        </row>
        <row r="35">
          <cell r="D35">
            <v>36000</v>
          </cell>
        </row>
        <row r="36">
          <cell r="D36">
            <v>36000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200000</v>
          </cell>
        </row>
        <row r="42">
          <cell r="D42">
            <v>96000</v>
          </cell>
        </row>
        <row r="43">
          <cell r="D43">
            <v>100000</v>
          </cell>
        </row>
        <row r="44">
          <cell r="D44">
            <v>1500000</v>
          </cell>
        </row>
        <row r="45">
          <cell r="D45">
            <v>100000</v>
          </cell>
        </row>
        <row r="46">
          <cell r="D46">
            <v>12000</v>
          </cell>
        </row>
        <row r="47">
          <cell r="D47">
            <v>2560000</v>
          </cell>
        </row>
        <row r="48">
          <cell r="D48">
            <v>280000</v>
          </cell>
        </row>
        <row r="49">
          <cell r="D49">
            <v>240000</v>
          </cell>
        </row>
        <row r="50">
          <cell r="D50">
            <v>72000</v>
          </cell>
        </row>
        <row r="51">
          <cell r="D51">
            <v>3450000</v>
          </cell>
        </row>
        <row r="52">
          <cell r="D52">
            <v>2400000</v>
          </cell>
        </row>
        <row r="53">
          <cell r="D53">
            <v>180000</v>
          </cell>
        </row>
        <row r="54">
          <cell r="D54">
            <v>200000</v>
          </cell>
        </row>
        <row r="55">
          <cell r="D55">
            <v>70000</v>
          </cell>
        </row>
        <row r="56">
          <cell r="D56">
            <v>0</v>
          </cell>
        </row>
        <row r="57">
          <cell r="D57">
            <v>350000</v>
          </cell>
        </row>
        <row r="58">
          <cell r="D58">
            <v>3000000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60000</v>
          </cell>
        </row>
        <row r="62">
          <cell r="D62">
            <v>100000</v>
          </cell>
        </row>
        <row r="63">
          <cell r="D63">
            <v>300000</v>
          </cell>
        </row>
        <row r="64">
          <cell r="D64">
            <v>30000</v>
          </cell>
        </row>
        <row r="65">
          <cell r="D65">
            <v>12000</v>
          </cell>
        </row>
        <row r="66">
          <cell r="D66">
            <v>120000</v>
          </cell>
        </row>
        <row r="67">
          <cell r="D67">
            <v>17262000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1330000</v>
          </cell>
        </row>
        <row r="71">
          <cell r="D71">
            <v>7000000</v>
          </cell>
        </row>
        <row r="72">
          <cell r="D72">
            <v>275000</v>
          </cell>
        </row>
        <row r="73">
          <cell r="D73">
            <v>0</v>
          </cell>
        </row>
        <row r="74">
          <cell r="D74">
            <v>800000</v>
          </cell>
        </row>
        <row r="75">
          <cell r="D75">
            <v>9429000</v>
          </cell>
        </row>
        <row r="76">
          <cell r="D76">
            <v>0</v>
          </cell>
        </row>
        <row r="77">
          <cell r="D77">
            <v>360000</v>
          </cell>
        </row>
      </sheetData>
      <sheetData sheetId="45">
        <row r="10">
          <cell r="D10">
            <v>0</v>
          </cell>
        </row>
        <row r="11">
          <cell r="D11">
            <v>0</v>
          </cell>
        </row>
        <row r="12">
          <cell r="D12">
            <v>100000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40000</v>
          </cell>
        </row>
        <row r="16">
          <cell r="D16">
            <v>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184000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12000</v>
          </cell>
        </row>
        <row r="26">
          <cell r="D26">
            <v>12000</v>
          </cell>
        </row>
        <row r="27">
          <cell r="D27">
            <v>60000</v>
          </cell>
        </row>
        <row r="28">
          <cell r="D28">
            <v>6000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60000</v>
          </cell>
        </row>
        <row r="33">
          <cell r="D33">
            <v>12000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60000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120000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</v>
          </cell>
        </row>
        <row r="48">
          <cell r="D48">
            <v>40000</v>
          </cell>
        </row>
        <row r="49">
          <cell r="D49">
            <v>48000</v>
          </cell>
        </row>
        <row r="50">
          <cell r="D50">
            <v>12000</v>
          </cell>
        </row>
        <row r="51">
          <cell r="D51">
            <v>160000</v>
          </cell>
        </row>
        <row r="52">
          <cell r="D52">
            <v>200000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200000</v>
          </cell>
        </row>
        <row r="64">
          <cell r="D64">
            <v>30000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2916000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24000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46">
        <row r="10">
          <cell r="D10" t="str">
            <v>0</v>
          </cell>
        </row>
        <row r="11">
          <cell r="D11" t="str">
            <v>0</v>
          </cell>
        </row>
        <row r="12">
          <cell r="D12">
            <v>120000</v>
          </cell>
        </row>
        <row r="13">
          <cell r="D13">
            <v>12000</v>
          </cell>
        </row>
        <row r="14">
          <cell r="D14">
            <v>96000</v>
          </cell>
        </row>
        <row r="15">
          <cell r="D15">
            <v>240000</v>
          </cell>
        </row>
        <row r="16">
          <cell r="D16">
            <v>120000</v>
          </cell>
        </row>
        <row r="17">
          <cell r="D17">
            <v>12000</v>
          </cell>
        </row>
        <row r="18">
          <cell r="D18" t="str">
            <v>0</v>
          </cell>
        </row>
        <row r="19">
          <cell r="D19">
            <v>600000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6000</v>
          </cell>
        </row>
        <row r="26">
          <cell r="D26">
            <v>6000</v>
          </cell>
        </row>
        <row r="27">
          <cell r="D27">
            <v>18000</v>
          </cell>
        </row>
        <row r="28">
          <cell r="D28">
            <v>12000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24000</v>
          </cell>
        </row>
        <row r="32">
          <cell r="D32">
            <v>120000</v>
          </cell>
        </row>
        <row r="33">
          <cell r="D33">
            <v>24000</v>
          </cell>
        </row>
        <row r="34">
          <cell r="D34" t="str">
            <v>0</v>
          </cell>
        </row>
        <row r="35">
          <cell r="D35">
            <v>6000</v>
          </cell>
        </row>
        <row r="36">
          <cell r="D36">
            <v>3000</v>
          </cell>
        </row>
        <row r="37">
          <cell r="D37">
            <v>12000</v>
          </cell>
        </row>
        <row r="38">
          <cell r="D38">
            <v>120000</v>
          </cell>
        </row>
        <row r="39">
          <cell r="D39">
            <v>3600</v>
          </cell>
        </row>
        <row r="40">
          <cell r="D40" t="str">
            <v>0</v>
          </cell>
        </row>
        <row r="41">
          <cell r="D41">
            <v>300000</v>
          </cell>
        </row>
        <row r="42">
          <cell r="D42">
            <v>240000</v>
          </cell>
        </row>
        <row r="43">
          <cell r="D43">
            <v>240000</v>
          </cell>
        </row>
        <row r="44">
          <cell r="D44" t="str">
            <v>0</v>
          </cell>
        </row>
        <row r="45">
          <cell r="D45" t="str">
            <v>0</v>
          </cell>
        </row>
        <row r="46">
          <cell r="D46" t="str">
            <v>0</v>
          </cell>
        </row>
        <row r="47">
          <cell r="D47">
            <v>1200000</v>
          </cell>
        </row>
        <row r="48">
          <cell r="D48">
            <v>360000</v>
          </cell>
        </row>
        <row r="49">
          <cell r="D49">
            <v>144000</v>
          </cell>
        </row>
        <row r="50">
          <cell r="D50">
            <v>12000</v>
          </cell>
        </row>
        <row r="51">
          <cell r="D51">
            <v>1800000</v>
          </cell>
        </row>
        <row r="52">
          <cell r="D52">
            <v>900000</v>
          </cell>
        </row>
        <row r="53">
          <cell r="D53">
            <v>240000</v>
          </cell>
        </row>
        <row r="54">
          <cell r="D54" t="str">
            <v>0</v>
          </cell>
        </row>
        <row r="55">
          <cell r="D55">
            <v>12000</v>
          </cell>
        </row>
        <row r="56">
          <cell r="D56" t="str">
            <v>0</v>
          </cell>
        </row>
        <row r="57">
          <cell r="D57">
            <v>12000</v>
          </cell>
        </row>
        <row r="58">
          <cell r="D58">
            <v>120000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6000</v>
          </cell>
        </row>
        <row r="62">
          <cell r="D62">
            <v>120000</v>
          </cell>
        </row>
        <row r="63">
          <cell r="D63">
            <v>12000</v>
          </cell>
        </row>
        <row r="64">
          <cell r="D64">
            <v>12000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6222600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60000</v>
          </cell>
        </row>
        <row r="71">
          <cell r="D71">
            <v>360000</v>
          </cell>
        </row>
        <row r="72">
          <cell r="D72">
            <v>60000</v>
          </cell>
        </row>
        <row r="73">
          <cell r="D73">
            <v>240000</v>
          </cell>
        </row>
        <row r="74">
          <cell r="D74">
            <v>12000</v>
          </cell>
        </row>
        <row r="75">
          <cell r="D75">
            <v>756000</v>
          </cell>
        </row>
        <row r="76">
          <cell r="D76" t="str">
            <v>0</v>
          </cell>
        </row>
        <row r="77">
          <cell r="D77">
            <v>120000</v>
          </cell>
        </row>
      </sheetData>
      <sheetData sheetId="47">
        <row r="10">
          <cell r="D10">
            <v>0</v>
          </cell>
        </row>
        <row r="11">
          <cell r="D11">
            <v>0</v>
          </cell>
        </row>
        <row r="12">
          <cell r="D12">
            <v>115000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54000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289000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320000</v>
          </cell>
        </row>
        <row r="24">
          <cell r="D24">
            <v>320000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30000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30000</v>
          </cell>
        </row>
        <row r="32">
          <cell r="D32">
            <v>60000</v>
          </cell>
        </row>
        <row r="33">
          <cell r="D33">
            <v>0</v>
          </cell>
        </row>
        <row r="34">
          <cell r="D34">
            <v>97000</v>
          </cell>
        </row>
        <row r="35">
          <cell r="D35">
            <v>40000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820000</v>
          </cell>
        </row>
        <row r="42">
          <cell r="D42">
            <v>360000</v>
          </cell>
        </row>
        <row r="43">
          <cell r="D43">
            <v>24000</v>
          </cell>
        </row>
        <row r="44">
          <cell r="D44">
            <v>421320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1911600</v>
          </cell>
        </row>
        <row r="48">
          <cell r="D48">
            <v>552000</v>
          </cell>
        </row>
        <row r="49">
          <cell r="D49">
            <v>160000</v>
          </cell>
        </row>
        <row r="50">
          <cell r="D50">
            <v>0</v>
          </cell>
        </row>
        <row r="51">
          <cell r="D51">
            <v>2750000</v>
          </cell>
        </row>
        <row r="52">
          <cell r="D52">
            <v>3730000</v>
          </cell>
        </row>
        <row r="53">
          <cell r="D53">
            <v>582400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862400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54000</v>
          </cell>
        </row>
        <row r="63">
          <cell r="D63">
            <v>50000</v>
          </cell>
        </row>
        <row r="64">
          <cell r="D64">
            <v>10000</v>
          </cell>
        </row>
        <row r="65">
          <cell r="D65">
            <v>0</v>
          </cell>
        </row>
        <row r="66">
          <cell r="D66">
            <v>170000</v>
          </cell>
        </row>
        <row r="67">
          <cell r="D67">
            <v>12836720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50000</v>
          </cell>
        </row>
        <row r="71">
          <cell r="D71">
            <v>0</v>
          </cell>
        </row>
        <row r="72">
          <cell r="D72">
            <v>35000</v>
          </cell>
        </row>
        <row r="73">
          <cell r="D73">
            <v>0</v>
          </cell>
        </row>
        <row r="74">
          <cell r="D74">
            <v>20000</v>
          </cell>
        </row>
        <row r="75">
          <cell r="D75">
            <v>105000</v>
          </cell>
        </row>
        <row r="76">
          <cell r="D76">
            <v>0</v>
          </cell>
        </row>
        <row r="77">
          <cell r="D77">
            <v>163340</v>
          </cell>
        </row>
      </sheetData>
      <sheetData sheetId="48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24000</v>
          </cell>
        </row>
        <row r="17">
          <cell r="D17">
            <v>3000</v>
          </cell>
        </row>
        <row r="18">
          <cell r="D18">
            <v>0</v>
          </cell>
        </row>
        <row r="19">
          <cell r="D19">
            <v>347000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75000</v>
          </cell>
        </row>
        <row r="24">
          <cell r="D24">
            <v>75000</v>
          </cell>
        </row>
        <row r="25">
          <cell r="D25">
            <v>4000</v>
          </cell>
        </row>
        <row r="26">
          <cell r="D26">
            <v>0</v>
          </cell>
        </row>
        <row r="27">
          <cell r="D27">
            <v>2500</v>
          </cell>
        </row>
        <row r="28">
          <cell r="D28">
            <v>8000</v>
          </cell>
        </row>
        <row r="29">
          <cell r="D29">
            <v>2000</v>
          </cell>
        </row>
        <row r="30">
          <cell r="D30">
            <v>0</v>
          </cell>
        </row>
        <row r="31">
          <cell r="D31">
            <v>20000</v>
          </cell>
        </row>
        <row r="32">
          <cell r="D32">
            <v>150000</v>
          </cell>
        </row>
        <row r="33">
          <cell r="D33">
            <v>10000</v>
          </cell>
        </row>
        <row r="34">
          <cell r="D34">
            <v>0</v>
          </cell>
        </row>
        <row r="35">
          <cell r="D35">
            <v>30000</v>
          </cell>
        </row>
        <row r="36">
          <cell r="D36">
            <v>8000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30000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200000</v>
          </cell>
        </row>
        <row r="43">
          <cell r="D43">
            <v>0</v>
          </cell>
        </row>
        <row r="44">
          <cell r="D44">
            <v>250000</v>
          </cell>
        </row>
        <row r="45">
          <cell r="D45">
            <v>20000</v>
          </cell>
        </row>
        <row r="46">
          <cell r="D46">
            <v>0</v>
          </cell>
        </row>
        <row r="47">
          <cell r="D47">
            <v>1300000</v>
          </cell>
        </row>
        <row r="48">
          <cell r="D48">
            <v>220000</v>
          </cell>
        </row>
        <row r="49">
          <cell r="D49">
            <v>100000</v>
          </cell>
        </row>
        <row r="50">
          <cell r="D50">
            <v>3000</v>
          </cell>
        </row>
        <row r="51">
          <cell r="D51">
            <v>1920000</v>
          </cell>
        </row>
        <row r="52">
          <cell r="D52">
            <v>3800000</v>
          </cell>
        </row>
        <row r="53">
          <cell r="D53">
            <v>1800000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220000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20000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75000</v>
          </cell>
        </row>
        <row r="67">
          <cell r="D67">
            <v>10717500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20000</v>
          </cell>
        </row>
        <row r="71">
          <cell r="D71">
            <v>0</v>
          </cell>
        </row>
        <row r="72">
          <cell r="D72">
            <v>80000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100000</v>
          </cell>
        </row>
        <row r="76">
          <cell r="D76">
            <v>0</v>
          </cell>
        </row>
        <row r="77">
          <cell r="D77">
            <v>80000</v>
          </cell>
        </row>
      </sheetData>
      <sheetData sheetId="49">
        <row r="10">
          <cell r="D10">
            <v>0</v>
          </cell>
        </row>
        <row r="11">
          <cell r="D11">
            <v>0</v>
          </cell>
        </row>
        <row r="12">
          <cell r="D12">
            <v>3000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3000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</v>
          </cell>
        </row>
        <row r="32">
          <cell r="D32">
            <v>5000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500000</v>
          </cell>
        </row>
        <row r="39">
          <cell r="D39">
            <v>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36846</v>
          </cell>
        </row>
        <row r="43">
          <cell r="D43">
            <v>0</v>
          </cell>
        </row>
        <row r="44">
          <cell r="D44">
            <v>15000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150000</v>
          </cell>
        </row>
        <row r="48">
          <cell r="D48">
            <v>21000</v>
          </cell>
        </row>
        <row r="49">
          <cell r="D49">
            <v>54708</v>
          </cell>
        </row>
        <row r="50">
          <cell r="D50">
            <v>3000</v>
          </cell>
        </row>
        <row r="51">
          <cell r="D51">
            <v>142440</v>
          </cell>
        </row>
        <row r="52">
          <cell r="D52">
            <v>1092300</v>
          </cell>
        </row>
        <row r="53">
          <cell r="D53">
            <v>347670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10000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3000</v>
          </cell>
        </row>
        <row r="67">
          <cell r="D67">
            <v>2392964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</v>
          </cell>
        </row>
        <row r="71">
          <cell r="D71">
            <v>1980000</v>
          </cell>
        </row>
        <row r="72">
          <cell r="D72">
            <v>10000</v>
          </cell>
        </row>
        <row r="73">
          <cell r="D73">
            <v>100000</v>
          </cell>
        </row>
        <row r="74">
          <cell r="D74">
            <v>4000</v>
          </cell>
        </row>
        <row r="75">
          <cell r="D75">
            <v>2099000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0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30000</v>
          </cell>
        </row>
        <row r="17">
          <cell r="D17">
            <v>10000</v>
          </cell>
        </row>
        <row r="18">
          <cell r="D18">
            <v>0</v>
          </cell>
        </row>
        <row r="19">
          <cell r="D19">
            <v>360000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80000</v>
          </cell>
        </row>
        <row r="24">
          <cell r="D24">
            <v>80000</v>
          </cell>
        </row>
        <row r="25">
          <cell r="D25">
            <v>10000</v>
          </cell>
        </row>
        <row r="26">
          <cell r="D26">
            <v>2000</v>
          </cell>
        </row>
        <row r="27">
          <cell r="D27">
            <v>0</v>
          </cell>
        </row>
        <row r="28">
          <cell r="D28">
            <v>8000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2500</v>
          </cell>
        </row>
        <row r="32">
          <cell r="D32">
            <v>50000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20000</v>
          </cell>
        </row>
        <row r="36">
          <cell r="D36">
            <v>3500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822000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250000</v>
          </cell>
        </row>
        <row r="45">
          <cell r="D45">
            <v>10000</v>
          </cell>
        </row>
        <row r="46">
          <cell r="D46">
            <v>0</v>
          </cell>
        </row>
        <row r="47">
          <cell r="D47">
            <v>1600000</v>
          </cell>
        </row>
        <row r="48">
          <cell r="D48">
            <v>400000</v>
          </cell>
        </row>
        <row r="49">
          <cell r="D49">
            <v>100000</v>
          </cell>
        </row>
        <row r="50">
          <cell r="D50">
            <v>0</v>
          </cell>
        </row>
        <row r="51">
          <cell r="D51">
            <v>2200000</v>
          </cell>
        </row>
        <row r="52">
          <cell r="D52">
            <v>3950000</v>
          </cell>
        </row>
        <row r="53">
          <cell r="D53">
            <v>2880000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5000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15000</v>
          </cell>
        </row>
        <row r="67">
          <cell r="D67">
            <v>12485000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5000</v>
          </cell>
        </row>
        <row r="75">
          <cell r="D75">
            <v>15000</v>
          </cell>
        </row>
        <row r="76">
          <cell r="D76">
            <v>0</v>
          </cell>
        </row>
        <row r="77">
          <cell r="D77">
            <v>20000</v>
          </cell>
        </row>
      </sheetData>
      <sheetData sheetId="51">
        <row r="10">
          <cell r="D10">
            <v>0</v>
          </cell>
        </row>
        <row r="11">
          <cell r="D11">
            <v>0</v>
          </cell>
        </row>
        <row r="12">
          <cell r="D12">
            <v>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90000</v>
          </cell>
        </row>
        <row r="16">
          <cell r="D16">
            <v>94000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288000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90000</v>
          </cell>
        </row>
        <row r="33">
          <cell r="D33">
            <v>30000</v>
          </cell>
        </row>
        <row r="34">
          <cell r="D34">
            <v>102000</v>
          </cell>
        </row>
        <row r="35">
          <cell r="D35">
            <v>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554000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486000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1950000</v>
          </cell>
        </row>
        <row r="48">
          <cell r="D48">
            <v>400000</v>
          </cell>
        </row>
        <row r="49">
          <cell r="D49">
            <v>120000</v>
          </cell>
        </row>
        <row r="50">
          <cell r="D50">
            <v>6000</v>
          </cell>
        </row>
        <row r="51">
          <cell r="D51">
            <v>1550000</v>
          </cell>
        </row>
        <row r="52">
          <cell r="D52">
            <v>3800000</v>
          </cell>
        </row>
        <row r="53">
          <cell r="D53">
            <v>1650000</v>
          </cell>
        </row>
        <row r="54">
          <cell r="D54">
            <v>0</v>
          </cell>
        </row>
        <row r="55">
          <cell r="D55">
            <v>53500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630100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84000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12143600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48000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154080</v>
          </cell>
        </row>
      </sheetData>
      <sheetData sheetId="52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144000</v>
          </cell>
        </row>
        <row r="17">
          <cell r="D17">
            <v>24000</v>
          </cell>
        </row>
        <row r="18">
          <cell r="D18">
            <v>10000</v>
          </cell>
        </row>
        <row r="19">
          <cell r="D19">
            <v>328000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12000</v>
          </cell>
        </row>
        <row r="29">
          <cell r="D29">
            <v>0</v>
          </cell>
        </row>
        <row r="30">
          <cell r="D30">
            <v>12000</v>
          </cell>
        </row>
        <row r="31">
          <cell r="D31">
            <v>80000</v>
          </cell>
        </row>
        <row r="32">
          <cell r="D32">
            <v>220000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30000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702000</v>
          </cell>
        </row>
        <row r="42">
          <cell r="D42">
            <v>235000</v>
          </cell>
        </row>
        <row r="43">
          <cell r="D43">
            <v>0</v>
          </cell>
        </row>
        <row r="44">
          <cell r="D44">
            <v>96750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1200000</v>
          </cell>
        </row>
        <row r="48">
          <cell r="D48">
            <v>400000</v>
          </cell>
        </row>
        <row r="49">
          <cell r="D49">
            <v>70000</v>
          </cell>
        </row>
        <row r="50">
          <cell r="D50">
            <v>0</v>
          </cell>
        </row>
        <row r="51">
          <cell r="D51">
            <v>2450880</v>
          </cell>
        </row>
        <row r="52">
          <cell r="D52">
            <v>3165120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54800</v>
          </cell>
        </row>
        <row r="56">
          <cell r="D56">
            <v>0</v>
          </cell>
        </row>
        <row r="57">
          <cell r="D57">
            <v>12000</v>
          </cell>
        </row>
        <row r="58">
          <cell r="D58">
            <v>800000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60000</v>
          </cell>
        </row>
        <row r="63">
          <cell r="D63">
            <v>100000</v>
          </cell>
        </row>
        <row r="64">
          <cell r="D64">
            <v>50000</v>
          </cell>
        </row>
        <row r="65">
          <cell r="D65">
            <v>6000</v>
          </cell>
        </row>
        <row r="66">
          <cell r="D66">
            <v>220000</v>
          </cell>
        </row>
        <row r="67">
          <cell r="D67">
            <v>12150550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156000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53">
        <row r="10">
          <cell r="D10">
            <v>0</v>
          </cell>
        </row>
        <row r="11">
          <cell r="D11">
            <v>0</v>
          </cell>
        </row>
        <row r="12">
          <cell r="D12">
            <v>180000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144000</v>
          </cell>
        </row>
        <row r="16">
          <cell r="D16">
            <v>0</v>
          </cell>
        </row>
        <row r="17">
          <cell r="D17">
            <v>60000</v>
          </cell>
        </row>
        <row r="18">
          <cell r="D18">
            <v>0</v>
          </cell>
        </row>
        <row r="19">
          <cell r="D19">
            <v>384000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4800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42000</v>
          </cell>
        </row>
        <row r="33">
          <cell r="D33">
            <v>12000</v>
          </cell>
        </row>
        <row r="34">
          <cell r="D34">
            <v>30000</v>
          </cell>
        </row>
        <row r="35">
          <cell r="D35" t="str">
            <v xml:space="preserve"> </v>
          </cell>
        </row>
        <row r="36">
          <cell r="D36">
            <v>12000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90000</v>
          </cell>
        </row>
        <row r="43">
          <cell r="D43">
            <v>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100000</v>
          </cell>
        </row>
        <row r="47">
          <cell r="D47">
            <v>750000</v>
          </cell>
        </row>
        <row r="48">
          <cell r="D48">
            <v>100000</v>
          </cell>
        </row>
        <row r="49">
          <cell r="D49">
            <v>60000</v>
          </cell>
        </row>
        <row r="50">
          <cell r="D50">
            <v>0</v>
          </cell>
        </row>
        <row r="51">
          <cell r="D51">
            <v>216000</v>
          </cell>
        </row>
        <row r="52">
          <cell r="D52">
            <v>252000</v>
          </cell>
        </row>
        <row r="53">
          <cell r="D53">
            <v>48000</v>
          </cell>
        </row>
        <row r="54">
          <cell r="D54">
            <v>150000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50000</v>
          </cell>
        </row>
        <row r="58">
          <cell r="D58">
            <v>300000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30000</v>
          </cell>
        </row>
        <row r="63">
          <cell r="D63">
            <v>100000</v>
          </cell>
        </row>
        <row r="64">
          <cell r="D64">
            <v>12000</v>
          </cell>
        </row>
        <row r="65">
          <cell r="D65">
            <v>10000</v>
          </cell>
        </row>
        <row r="66">
          <cell r="D66">
            <v>20000</v>
          </cell>
        </row>
        <row r="67">
          <cell r="D67">
            <v>2634800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4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2000000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2000000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1000000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600000</v>
          </cell>
        </row>
        <row r="75">
          <cell r="D75">
            <v>1600000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5">
        <row r="10">
          <cell r="D10">
            <v>1000</v>
          </cell>
        </row>
        <row r="11">
          <cell r="D11">
            <v>5000</v>
          </cell>
        </row>
        <row r="12">
          <cell r="D12">
            <v>50000</v>
          </cell>
        </row>
        <row r="13">
          <cell r="D13">
            <v>1000</v>
          </cell>
        </row>
        <row r="14">
          <cell r="D14">
            <v>1000</v>
          </cell>
        </row>
        <row r="15">
          <cell r="D15">
            <v>100000</v>
          </cell>
        </row>
        <row r="16">
          <cell r="D16">
            <v>1000</v>
          </cell>
        </row>
        <row r="17">
          <cell r="D17">
            <v>10000</v>
          </cell>
        </row>
        <row r="18">
          <cell r="D18">
            <v>1000</v>
          </cell>
        </row>
        <row r="19">
          <cell r="D19">
            <v>170000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20000</v>
          </cell>
        </row>
        <row r="24">
          <cell r="D24">
            <v>20000</v>
          </cell>
        </row>
        <row r="25">
          <cell r="D25">
            <v>10000</v>
          </cell>
        </row>
        <row r="26">
          <cell r="D26">
            <v>8000</v>
          </cell>
        </row>
        <row r="27">
          <cell r="D27">
            <v>30000</v>
          </cell>
        </row>
        <row r="28">
          <cell r="D28">
            <v>10000</v>
          </cell>
        </row>
        <row r="29">
          <cell r="D29">
            <v>10000</v>
          </cell>
        </row>
        <row r="30">
          <cell r="D30">
            <v>10000</v>
          </cell>
        </row>
        <row r="31">
          <cell r="D31">
            <v>20000</v>
          </cell>
        </row>
        <row r="32">
          <cell r="D32">
            <v>120000</v>
          </cell>
        </row>
        <row r="33">
          <cell r="D33">
            <v>12000</v>
          </cell>
        </row>
        <row r="34">
          <cell r="D34">
            <v>50000</v>
          </cell>
        </row>
        <row r="35">
          <cell r="D35">
            <v>5000</v>
          </cell>
        </row>
        <row r="36">
          <cell r="D36">
            <v>20000</v>
          </cell>
        </row>
        <row r="37">
          <cell r="D37">
            <v>25000</v>
          </cell>
        </row>
        <row r="38">
          <cell r="D38">
            <v>10000</v>
          </cell>
        </row>
        <row r="39">
          <cell r="D39">
            <v>5000</v>
          </cell>
        </row>
        <row r="40">
          <cell r="D40">
            <v>5000</v>
          </cell>
        </row>
        <row r="41">
          <cell r="D41">
            <v>250000</v>
          </cell>
        </row>
        <row r="42">
          <cell r="D42">
            <v>150000</v>
          </cell>
        </row>
        <row r="43">
          <cell r="D43">
            <v>10000</v>
          </cell>
        </row>
        <row r="44">
          <cell r="D44">
            <v>100000</v>
          </cell>
        </row>
        <row r="45">
          <cell r="D45">
            <v>5000</v>
          </cell>
        </row>
        <row r="46">
          <cell r="D46">
            <v>5000</v>
          </cell>
        </row>
        <row r="47">
          <cell r="D47">
            <v>1200000</v>
          </cell>
        </row>
        <row r="48">
          <cell r="D48">
            <v>500000</v>
          </cell>
        </row>
        <row r="49">
          <cell r="D49">
            <v>80000</v>
          </cell>
        </row>
        <row r="50">
          <cell r="D50">
            <v>50000</v>
          </cell>
        </row>
        <row r="51">
          <cell r="D51">
            <v>1100000</v>
          </cell>
        </row>
        <row r="52">
          <cell r="D52">
            <v>2500000</v>
          </cell>
        </row>
        <row r="53">
          <cell r="D53">
            <v>2500000</v>
          </cell>
        </row>
        <row r="54">
          <cell r="D54">
            <v>1000</v>
          </cell>
        </row>
        <row r="55">
          <cell r="D55">
            <v>30000</v>
          </cell>
        </row>
        <row r="56">
          <cell r="D56">
            <v>5000</v>
          </cell>
        </row>
        <row r="57">
          <cell r="D57">
            <v>15000</v>
          </cell>
        </row>
        <row r="58">
          <cell r="D58">
            <v>200000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50000</v>
          </cell>
        </row>
        <row r="63">
          <cell r="D63">
            <v>100000</v>
          </cell>
        </row>
        <row r="64">
          <cell r="D64">
            <v>5000</v>
          </cell>
        </row>
        <row r="65">
          <cell r="D65">
            <v>5000</v>
          </cell>
        </row>
        <row r="66">
          <cell r="D66">
            <v>150000</v>
          </cell>
        </row>
        <row r="67">
          <cell r="D67">
            <v>9371000</v>
          </cell>
        </row>
        <row r="68">
          <cell r="D68">
            <v>3000</v>
          </cell>
        </row>
        <row r="69">
          <cell r="D69">
            <v>3000</v>
          </cell>
        </row>
        <row r="70">
          <cell r="D70">
            <v>65000</v>
          </cell>
        </row>
        <row r="71">
          <cell r="D71">
            <v>10000</v>
          </cell>
        </row>
        <row r="72">
          <cell r="D72">
            <v>50000</v>
          </cell>
        </row>
        <row r="73">
          <cell r="D73">
            <v>5000</v>
          </cell>
        </row>
        <row r="74">
          <cell r="D74">
            <v>25000</v>
          </cell>
        </row>
        <row r="75">
          <cell r="D75">
            <v>161000</v>
          </cell>
        </row>
        <row r="76">
          <cell r="D76">
            <v>10000</v>
          </cell>
        </row>
        <row r="77">
          <cell r="D77">
            <v>100000</v>
          </cell>
        </row>
      </sheetData>
      <sheetData sheetId="56">
        <row r="10">
          <cell r="D10">
            <v>0</v>
          </cell>
        </row>
        <row r="11">
          <cell r="D11">
            <v>0</v>
          </cell>
        </row>
        <row r="12">
          <cell r="D12">
            <v>30000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1000</v>
          </cell>
        </row>
        <row r="18">
          <cell r="D18">
            <v>1000</v>
          </cell>
        </row>
        <row r="19">
          <cell r="D19">
            <v>32000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</v>
          </cell>
        </row>
        <row r="24">
          <cell r="D24">
            <v>1000</v>
          </cell>
        </row>
        <row r="25">
          <cell r="D25">
            <v>1000</v>
          </cell>
        </row>
        <row r="26">
          <cell r="D26">
            <v>5000</v>
          </cell>
        </row>
        <row r="27">
          <cell r="D27">
            <v>5000</v>
          </cell>
        </row>
        <row r="28">
          <cell r="D28">
            <v>0</v>
          </cell>
        </row>
        <row r="29">
          <cell r="D29">
            <v>5000</v>
          </cell>
        </row>
        <row r="30">
          <cell r="D30">
            <v>10000</v>
          </cell>
        </row>
        <row r="31">
          <cell r="D31">
            <v>10000</v>
          </cell>
        </row>
        <row r="32">
          <cell r="D32">
            <v>2000</v>
          </cell>
        </row>
        <row r="33">
          <cell r="D33">
            <v>2000</v>
          </cell>
        </row>
        <row r="34">
          <cell r="D34">
            <v>100000</v>
          </cell>
        </row>
        <row r="35">
          <cell r="D35">
            <v>5000</v>
          </cell>
        </row>
        <row r="36">
          <cell r="D36">
            <v>20000</v>
          </cell>
        </row>
        <row r="37">
          <cell r="D37">
            <v>25000</v>
          </cell>
        </row>
        <row r="38">
          <cell r="D38">
            <v>600000</v>
          </cell>
        </row>
        <row r="39">
          <cell r="D39">
            <v>5000</v>
          </cell>
        </row>
        <row r="40">
          <cell r="D40">
            <v>5000</v>
          </cell>
        </row>
        <row r="41">
          <cell r="D41">
            <v>0</v>
          </cell>
        </row>
        <row r="42">
          <cell r="D42">
            <v>150000</v>
          </cell>
        </row>
        <row r="43">
          <cell r="D43">
            <v>5000</v>
          </cell>
        </row>
        <row r="44">
          <cell r="D44">
            <v>100000</v>
          </cell>
        </row>
        <row r="45">
          <cell r="D45">
            <v>5000</v>
          </cell>
        </row>
        <row r="46">
          <cell r="D46">
            <v>5000</v>
          </cell>
        </row>
        <row r="47">
          <cell r="D47">
            <v>200000</v>
          </cell>
        </row>
        <row r="48">
          <cell r="D48">
            <v>100000</v>
          </cell>
        </row>
        <row r="49">
          <cell r="D49">
            <v>50000</v>
          </cell>
        </row>
        <row r="50">
          <cell r="D50">
            <v>1000</v>
          </cell>
        </row>
        <row r="51">
          <cell r="D51">
            <v>80000</v>
          </cell>
        </row>
        <row r="52">
          <cell r="D52">
            <v>3000000</v>
          </cell>
        </row>
        <row r="53">
          <cell r="D53">
            <v>1000000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5000</v>
          </cell>
        </row>
        <row r="57">
          <cell r="D57">
            <v>15000</v>
          </cell>
        </row>
        <row r="58">
          <cell r="D58">
            <v>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</v>
          </cell>
        </row>
        <row r="63">
          <cell r="D63">
            <v>100000</v>
          </cell>
        </row>
        <row r="64">
          <cell r="D64">
            <v>5000</v>
          </cell>
        </row>
        <row r="65">
          <cell r="D65">
            <v>5000</v>
          </cell>
        </row>
        <row r="66">
          <cell r="D66">
            <v>10000</v>
          </cell>
        </row>
        <row r="67">
          <cell r="D67">
            <v>5701000</v>
          </cell>
        </row>
        <row r="68">
          <cell r="D68">
            <v>3000</v>
          </cell>
        </row>
        <row r="69">
          <cell r="D69">
            <v>1000</v>
          </cell>
        </row>
        <row r="70">
          <cell r="D70">
            <v>60000</v>
          </cell>
        </row>
        <row r="71">
          <cell r="D71">
            <v>800000</v>
          </cell>
        </row>
        <row r="72">
          <cell r="D72">
            <v>50000</v>
          </cell>
        </row>
        <row r="73">
          <cell r="D73">
            <v>150000</v>
          </cell>
        </row>
        <row r="74">
          <cell r="D74">
            <v>10000</v>
          </cell>
        </row>
        <row r="75">
          <cell r="D75">
            <v>1074000</v>
          </cell>
        </row>
        <row r="76">
          <cell r="D76">
            <v>10000</v>
          </cell>
        </row>
        <row r="77">
          <cell r="D77">
            <v>10000</v>
          </cell>
        </row>
      </sheetData>
      <sheetData sheetId="57">
        <row r="10">
          <cell r="D10">
            <v>0</v>
          </cell>
        </row>
        <row r="11">
          <cell r="D11">
            <v>0</v>
          </cell>
        </row>
        <row r="12">
          <cell r="D12">
            <v>6500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15000</v>
          </cell>
        </row>
        <row r="18">
          <cell r="D18">
            <v>0</v>
          </cell>
        </row>
        <row r="19">
          <cell r="D19">
            <v>21500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30000</v>
          </cell>
        </row>
        <row r="32">
          <cell r="D32">
            <v>80000</v>
          </cell>
        </row>
        <row r="33">
          <cell r="D33">
            <v>15000</v>
          </cell>
        </row>
        <row r="34">
          <cell r="D34">
            <v>70000</v>
          </cell>
        </row>
        <row r="35">
          <cell r="D35">
            <v>0</v>
          </cell>
        </row>
        <row r="36">
          <cell r="D36">
            <v>300000</v>
          </cell>
        </row>
        <row r="37">
          <cell r="D37">
            <v>15000</v>
          </cell>
        </row>
        <row r="38">
          <cell r="D38">
            <v>1500000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70000</v>
          </cell>
        </row>
        <row r="43">
          <cell r="D43">
            <v>0</v>
          </cell>
        </row>
        <row r="44">
          <cell r="D44">
            <v>15000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600000</v>
          </cell>
        </row>
        <row r="48">
          <cell r="D48">
            <v>100000</v>
          </cell>
        </row>
        <row r="49">
          <cell r="D49">
            <v>100000</v>
          </cell>
        </row>
        <row r="50">
          <cell r="D50">
            <v>3000</v>
          </cell>
        </row>
        <row r="51">
          <cell r="D51">
            <v>340000</v>
          </cell>
        </row>
        <row r="52">
          <cell r="D52">
            <v>1600000</v>
          </cell>
        </row>
        <row r="53">
          <cell r="D53">
            <v>850000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0</v>
          </cell>
        </row>
        <row r="57">
          <cell r="D57">
            <v>2500</v>
          </cell>
        </row>
        <row r="58">
          <cell r="D58">
            <v>70000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20000</v>
          </cell>
        </row>
        <row r="62">
          <cell r="D62">
            <v>30000</v>
          </cell>
        </row>
        <row r="63">
          <cell r="D63">
            <v>50000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50000</v>
          </cell>
        </row>
        <row r="67">
          <cell r="D67">
            <v>5990500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50000</v>
          </cell>
        </row>
        <row r="71">
          <cell r="D71">
            <v>3800000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140000</v>
          </cell>
        </row>
        <row r="75">
          <cell r="D75">
            <v>4050000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8">
        <row r="10">
          <cell r="D10">
            <v>0</v>
          </cell>
        </row>
        <row r="11">
          <cell r="D11">
            <v>0</v>
          </cell>
        </row>
        <row r="12">
          <cell r="D12">
            <v>200000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85000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497000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350000</v>
          </cell>
        </row>
        <row r="24">
          <cell r="D24">
            <v>350000</v>
          </cell>
        </row>
        <row r="25">
          <cell r="D25">
            <v>15000</v>
          </cell>
        </row>
        <row r="26">
          <cell r="D26">
            <v>3000</v>
          </cell>
        </row>
        <row r="27">
          <cell r="D27">
            <v>10000</v>
          </cell>
        </row>
        <row r="28">
          <cell r="D28">
            <v>16500</v>
          </cell>
        </row>
        <row r="29">
          <cell r="D29">
            <v>5000</v>
          </cell>
        </row>
        <row r="30">
          <cell r="D30">
            <v>5000</v>
          </cell>
        </row>
        <row r="31">
          <cell r="D31">
            <v>100000</v>
          </cell>
        </row>
        <row r="32">
          <cell r="D32">
            <v>100000</v>
          </cell>
        </row>
        <row r="33">
          <cell r="D33">
            <v>40000</v>
          </cell>
        </row>
        <row r="34">
          <cell r="D34">
            <v>50000</v>
          </cell>
        </row>
        <row r="35">
          <cell r="D35">
            <v>30000</v>
          </cell>
        </row>
        <row r="36">
          <cell r="D36">
            <v>40000</v>
          </cell>
        </row>
        <row r="37">
          <cell r="D37">
            <v>20000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820000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170000</v>
          </cell>
        </row>
        <row r="45">
          <cell r="D45">
            <v>30000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780000</v>
          </cell>
        </row>
        <row r="49">
          <cell r="D49">
            <v>200000</v>
          </cell>
        </row>
        <row r="50">
          <cell r="D50">
            <v>3000</v>
          </cell>
        </row>
        <row r="51">
          <cell r="D51">
            <v>2500000</v>
          </cell>
        </row>
        <row r="52">
          <cell r="D52">
            <v>3550000</v>
          </cell>
        </row>
        <row r="53">
          <cell r="D53">
            <v>1700000</v>
          </cell>
        </row>
        <row r="54">
          <cell r="D54">
            <v>0</v>
          </cell>
        </row>
        <row r="55">
          <cell r="D55">
            <v>55000</v>
          </cell>
        </row>
        <row r="56">
          <cell r="D56">
            <v>0</v>
          </cell>
        </row>
        <row r="57">
          <cell r="D57">
            <v>14000</v>
          </cell>
        </row>
        <row r="58">
          <cell r="D58">
            <v>3000000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50000</v>
          </cell>
        </row>
        <row r="62">
          <cell r="D62">
            <v>50000</v>
          </cell>
        </row>
        <row r="63">
          <cell r="D63">
            <v>30000</v>
          </cell>
        </row>
        <row r="64">
          <cell r="D64">
            <v>20000</v>
          </cell>
        </row>
        <row r="65">
          <cell r="D65">
            <v>6000</v>
          </cell>
        </row>
        <row r="66">
          <cell r="D66">
            <v>200000</v>
          </cell>
        </row>
        <row r="67">
          <cell r="D67">
            <v>15422500</v>
          </cell>
        </row>
        <row r="68">
          <cell r="D68">
            <v>5000</v>
          </cell>
        </row>
        <row r="69">
          <cell r="D69">
            <v>5000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80000</v>
          </cell>
        </row>
        <row r="73">
          <cell r="D73">
            <v>0</v>
          </cell>
        </row>
        <row r="74">
          <cell r="D74">
            <v>50000</v>
          </cell>
        </row>
        <row r="75">
          <cell r="D75">
            <v>200000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59">
        <row r="10">
          <cell r="D10">
            <v>0</v>
          </cell>
        </row>
        <row r="11">
          <cell r="D11">
            <v>0</v>
          </cell>
        </row>
        <row r="12">
          <cell r="D12">
            <v>75000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150000</v>
          </cell>
        </row>
        <row r="16">
          <cell r="D16">
            <v>60000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285000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20000</v>
          </cell>
        </row>
        <row r="26">
          <cell r="D26">
            <v>3000</v>
          </cell>
        </row>
        <row r="27">
          <cell r="D27">
            <v>2000</v>
          </cell>
        </row>
        <row r="28">
          <cell r="D28">
            <v>15000</v>
          </cell>
        </row>
        <row r="29">
          <cell r="D29">
            <v>2000</v>
          </cell>
        </row>
        <row r="30">
          <cell r="D30">
            <v>5000</v>
          </cell>
        </row>
        <row r="31">
          <cell r="D31">
            <v>35000</v>
          </cell>
        </row>
        <row r="32">
          <cell r="D32">
            <v>150000</v>
          </cell>
        </row>
        <row r="33">
          <cell r="D33">
            <v>5000</v>
          </cell>
        </row>
        <row r="34">
          <cell r="D34">
            <v>80000</v>
          </cell>
        </row>
        <row r="35">
          <cell r="D35">
            <v>25000</v>
          </cell>
        </row>
        <row r="36">
          <cell r="D36">
            <v>25000</v>
          </cell>
        </row>
        <row r="37">
          <cell r="D37">
            <v>10000</v>
          </cell>
        </row>
        <row r="38">
          <cell r="D38">
            <v>0</v>
          </cell>
        </row>
        <row r="39">
          <cell r="D39">
            <v>30000</v>
          </cell>
        </row>
        <row r="40">
          <cell r="D40">
            <v>0</v>
          </cell>
        </row>
        <row r="41">
          <cell r="D41">
            <v>900000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200000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1600000</v>
          </cell>
        </row>
        <row r="48">
          <cell r="D48">
            <v>300000</v>
          </cell>
        </row>
        <row r="49">
          <cell r="D49">
            <v>200000</v>
          </cell>
        </row>
        <row r="50">
          <cell r="D50">
            <v>0</v>
          </cell>
        </row>
        <row r="51">
          <cell r="D51">
            <v>2200000</v>
          </cell>
        </row>
        <row r="52">
          <cell r="D52">
            <v>3800000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400000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3000</v>
          </cell>
        </row>
        <row r="62">
          <cell r="D62">
            <v>35000</v>
          </cell>
        </row>
        <row r="63">
          <cell r="D63">
            <v>20000</v>
          </cell>
        </row>
        <row r="64">
          <cell r="D64">
            <v>0</v>
          </cell>
        </row>
        <row r="65">
          <cell r="D65">
            <v>10000</v>
          </cell>
        </row>
        <row r="66">
          <cell r="D66">
            <v>85000</v>
          </cell>
        </row>
        <row r="67">
          <cell r="D67">
            <v>12355000</v>
          </cell>
        </row>
        <row r="68">
          <cell r="D68">
            <v>3000</v>
          </cell>
        </row>
        <row r="69">
          <cell r="D69">
            <v>2000</v>
          </cell>
        </row>
        <row r="70">
          <cell r="D70">
            <v>30000</v>
          </cell>
        </row>
        <row r="71">
          <cell r="D71">
            <v>0</v>
          </cell>
        </row>
        <row r="72">
          <cell r="D72">
            <v>5000</v>
          </cell>
        </row>
        <row r="73">
          <cell r="D73">
            <v>0</v>
          </cell>
        </row>
        <row r="74">
          <cell r="D74">
            <v>150000</v>
          </cell>
        </row>
        <row r="75">
          <cell r="D75">
            <v>190000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60">
        <row r="10">
          <cell r="D10">
            <v>0</v>
          </cell>
        </row>
        <row r="11">
          <cell r="D11">
            <v>0</v>
          </cell>
        </row>
        <row r="12">
          <cell r="D12">
            <v>100000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50000</v>
          </cell>
        </row>
        <row r="17">
          <cell r="D17">
            <v>4000</v>
          </cell>
        </row>
        <row r="18">
          <cell r="D18">
            <v>0</v>
          </cell>
        </row>
        <row r="19">
          <cell r="D19">
            <v>274000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10000</v>
          </cell>
        </row>
        <row r="26">
          <cell r="D26">
            <v>2000</v>
          </cell>
        </row>
        <row r="27">
          <cell r="D27">
            <v>2000</v>
          </cell>
        </row>
        <row r="28">
          <cell r="D28">
            <v>9000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3000</v>
          </cell>
        </row>
        <row r="32">
          <cell r="D32">
            <v>60000</v>
          </cell>
        </row>
        <row r="33">
          <cell r="D33">
            <v>5000</v>
          </cell>
        </row>
        <row r="34">
          <cell r="D34">
            <v>20000</v>
          </cell>
        </row>
        <row r="35">
          <cell r="D35">
            <v>15000</v>
          </cell>
        </row>
        <row r="36">
          <cell r="D36">
            <v>15000</v>
          </cell>
        </row>
        <row r="37">
          <cell r="D37">
            <v>5000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85000</v>
          </cell>
        </row>
        <row r="45">
          <cell r="D45">
            <v>12000</v>
          </cell>
        </row>
        <row r="46">
          <cell r="D46">
            <v>0</v>
          </cell>
        </row>
        <row r="47">
          <cell r="D47">
            <v>1910000</v>
          </cell>
        </row>
        <row r="48">
          <cell r="D48">
            <v>150000</v>
          </cell>
        </row>
        <row r="49">
          <cell r="D49">
            <v>130000</v>
          </cell>
        </row>
        <row r="50">
          <cell r="D50">
            <v>0</v>
          </cell>
        </row>
        <row r="51">
          <cell r="D51">
            <v>2110000</v>
          </cell>
        </row>
        <row r="52">
          <cell r="D52">
            <v>4000000</v>
          </cell>
        </row>
        <row r="53">
          <cell r="D53">
            <v>2560000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5000</v>
          </cell>
        </row>
        <row r="57">
          <cell r="D57">
            <v>2000</v>
          </cell>
        </row>
        <row r="58">
          <cell r="D58">
            <v>50000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60000</v>
          </cell>
        </row>
        <row r="63">
          <cell r="D63">
            <v>30000</v>
          </cell>
        </row>
        <row r="64">
          <cell r="D64">
            <v>0</v>
          </cell>
        </row>
        <row r="65">
          <cell r="D65">
            <v>4000</v>
          </cell>
        </row>
        <row r="66">
          <cell r="D66">
            <v>100000</v>
          </cell>
        </row>
        <row r="67">
          <cell r="D67">
            <v>12422000</v>
          </cell>
        </row>
        <row r="68">
          <cell r="D68">
            <v>2000</v>
          </cell>
        </row>
        <row r="69">
          <cell r="D69">
            <v>2000</v>
          </cell>
        </row>
        <row r="70">
          <cell r="D70">
            <v>40000</v>
          </cell>
        </row>
        <row r="71">
          <cell r="D71">
            <v>0</v>
          </cell>
        </row>
        <row r="72">
          <cell r="D72">
            <v>40000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114000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61">
        <row r="10">
          <cell r="D10">
            <v>50000</v>
          </cell>
        </row>
        <row r="11">
          <cell r="D11">
            <v>50000</v>
          </cell>
        </row>
        <row r="12">
          <cell r="D12">
            <v>150000</v>
          </cell>
        </row>
        <row r="13">
          <cell r="D13">
            <v>20000</v>
          </cell>
        </row>
        <row r="14">
          <cell r="D14">
            <v>20000</v>
          </cell>
        </row>
        <row r="15">
          <cell r="D15">
            <v>250000</v>
          </cell>
        </row>
        <row r="16">
          <cell r="D16">
            <v>150000</v>
          </cell>
        </row>
        <row r="17">
          <cell r="D17">
            <v>25000</v>
          </cell>
        </row>
        <row r="18">
          <cell r="D18">
            <v>20000</v>
          </cell>
        </row>
        <row r="19">
          <cell r="D19">
            <v>735000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150000</v>
          </cell>
        </row>
        <row r="24">
          <cell r="D24">
            <v>150000</v>
          </cell>
        </row>
        <row r="25">
          <cell r="D25">
            <v>10000</v>
          </cell>
        </row>
        <row r="26">
          <cell r="D26">
            <v>10000</v>
          </cell>
        </row>
        <row r="27">
          <cell r="D27">
            <v>5000</v>
          </cell>
        </row>
        <row r="28">
          <cell r="D28">
            <v>10000</v>
          </cell>
        </row>
        <row r="29">
          <cell r="D29">
            <v>12000</v>
          </cell>
        </row>
        <row r="30">
          <cell r="D30">
            <v>10000</v>
          </cell>
        </row>
        <row r="31">
          <cell r="D31">
            <v>30000</v>
          </cell>
        </row>
        <row r="32">
          <cell r="D32">
            <v>40000</v>
          </cell>
        </row>
        <row r="33">
          <cell r="D33">
            <v>20000</v>
          </cell>
        </row>
        <row r="34">
          <cell r="D34">
            <v>50000</v>
          </cell>
        </row>
        <row r="35">
          <cell r="D35">
            <v>40000</v>
          </cell>
        </row>
        <row r="36">
          <cell r="D36">
            <v>10000</v>
          </cell>
        </row>
        <row r="37">
          <cell r="D37">
            <v>10000</v>
          </cell>
        </row>
        <row r="38">
          <cell r="D38">
            <v>50000</v>
          </cell>
        </row>
        <row r="39">
          <cell r="D39">
            <v>10000</v>
          </cell>
        </row>
        <row r="40">
          <cell r="D40">
            <v>0</v>
          </cell>
        </row>
        <row r="41">
          <cell r="D41">
            <v>750000</v>
          </cell>
        </row>
        <row r="42">
          <cell r="D42">
            <v>180000</v>
          </cell>
        </row>
        <row r="43">
          <cell r="D43">
            <v>0</v>
          </cell>
        </row>
        <row r="44">
          <cell r="D44">
            <v>300000</v>
          </cell>
        </row>
        <row r="45">
          <cell r="D45">
            <v>20000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1000000</v>
          </cell>
        </row>
        <row r="49">
          <cell r="D49">
            <v>100000</v>
          </cell>
        </row>
        <row r="50">
          <cell r="D50">
            <v>0</v>
          </cell>
        </row>
        <row r="51">
          <cell r="D51">
            <v>2500000</v>
          </cell>
        </row>
        <row r="52">
          <cell r="D52">
            <v>4000000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25000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350000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30000</v>
          </cell>
        </row>
        <row r="63">
          <cell r="D63">
            <v>0</v>
          </cell>
        </row>
        <row r="64">
          <cell r="D64">
            <v>35000</v>
          </cell>
        </row>
        <row r="65">
          <cell r="D65">
            <v>0</v>
          </cell>
        </row>
        <row r="66">
          <cell r="D66">
            <v>50000</v>
          </cell>
        </row>
        <row r="67">
          <cell r="D67">
            <v>13167000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20000</v>
          </cell>
        </row>
        <row r="71">
          <cell r="D71">
            <v>0</v>
          </cell>
        </row>
        <row r="72">
          <cell r="D72">
            <v>20000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80000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62">
        <row r="10">
          <cell r="D10">
            <v>0</v>
          </cell>
        </row>
        <row r="11">
          <cell r="D11">
            <v>0</v>
          </cell>
        </row>
        <row r="12">
          <cell r="D12">
            <v>33000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0</v>
          </cell>
        </row>
        <row r="17">
          <cell r="D17">
            <v>5000</v>
          </cell>
        </row>
        <row r="18">
          <cell r="D18">
            <v>0</v>
          </cell>
        </row>
        <row r="19">
          <cell r="D19">
            <v>138000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80000</v>
          </cell>
        </row>
        <row r="24">
          <cell r="D24">
            <v>80000</v>
          </cell>
        </row>
        <row r="25">
          <cell r="D25">
            <v>7000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3000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15000</v>
          </cell>
        </row>
        <row r="32">
          <cell r="D32">
            <v>60000</v>
          </cell>
        </row>
        <row r="33">
          <cell r="D33">
            <v>10000</v>
          </cell>
        </row>
        <row r="34">
          <cell r="D34">
            <v>10000</v>
          </cell>
        </row>
        <row r="35">
          <cell r="D35">
            <v>10000</v>
          </cell>
        </row>
        <row r="36">
          <cell r="D36">
            <v>5000</v>
          </cell>
        </row>
        <row r="37">
          <cell r="D37">
            <v>5000</v>
          </cell>
        </row>
        <row r="38">
          <cell r="D38">
            <v>0</v>
          </cell>
        </row>
        <row r="39">
          <cell r="D39">
            <v>10000</v>
          </cell>
        </row>
        <row r="40">
          <cell r="D40">
            <v>0</v>
          </cell>
        </row>
        <row r="41">
          <cell r="D41">
            <v>591000</v>
          </cell>
        </row>
        <row r="42">
          <cell r="D42">
            <v>175000</v>
          </cell>
        </row>
        <row r="43">
          <cell r="D43">
            <v>0</v>
          </cell>
        </row>
        <row r="44">
          <cell r="D44">
            <v>80000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600000</v>
          </cell>
        </row>
        <row r="49">
          <cell r="D49">
            <v>120000</v>
          </cell>
        </row>
        <row r="50">
          <cell r="D50">
            <v>6000</v>
          </cell>
        </row>
        <row r="51">
          <cell r="D51">
            <v>1747000</v>
          </cell>
        </row>
        <row r="52">
          <cell r="D52">
            <v>3234000</v>
          </cell>
        </row>
        <row r="53">
          <cell r="D53">
            <v>4086000</v>
          </cell>
        </row>
        <row r="54">
          <cell r="D54">
            <v>0</v>
          </cell>
        </row>
        <row r="55">
          <cell r="D55">
            <v>53000</v>
          </cell>
        </row>
        <row r="56">
          <cell r="D56">
            <v>0</v>
          </cell>
        </row>
        <row r="57">
          <cell r="D57">
            <v>24000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14000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70000</v>
          </cell>
        </row>
        <row r="67">
          <cell r="D67">
            <v>12547000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</v>
          </cell>
        </row>
        <row r="71">
          <cell r="D71">
            <v>0</v>
          </cell>
        </row>
        <row r="72">
          <cell r="D72">
            <v>10000</v>
          </cell>
        </row>
        <row r="73">
          <cell r="D73">
            <v>0</v>
          </cell>
        </row>
        <row r="74">
          <cell r="D74">
            <v>70000</v>
          </cell>
        </row>
        <row r="75">
          <cell r="D75">
            <v>90000</v>
          </cell>
        </row>
        <row r="76">
          <cell r="D76">
            <v>0</v>
          </cell>
        </row>
        <row r="77">
          <cell r="D77">
            <v>105000</v>
          </cell>
        </row>
      </sheetData>
      <sheetData sheetId="63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34000</v>
          </cell>
        </row>
        <row r="71">
          <cell r="D71">
            <v>1200000</v>
          </cell>
        </row>
        <row r="72">
          <cell r="D72">
            <v>34000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1268000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64">
        <row r="10">
          <cell r="D10">
            <v>0</v>
          </cell>
        </row>
        <row r="11">
          <cell r="D11">
            <v>0</v>
          </cell>
        </row>
        <row r="12">
          <cell r="D12">
            <v>75000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0</v>
          </cell>
        </row>
        <row r="17">
          <cell r="D17">
            <v>4000</v>
          </cell>
        </row>
        <row r="18">
          <cell r="D18">
            <v>0</v>
          </cell>
        </row>
        <row r="19">
          <cell r="D19">
            <v>199000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10000</v>
          </cell>
        </row>
        <row r="26">
          <cell r="D26">
            <v>0</v>
          </cell>
        </row>
        <row r="27">
          <cell r="D27">
            <v>3000</v>
          </cell>
        </row>
        <row r="28">
          <cell r="D28">
            <v>9000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2000</v>
          </cell>
        </row>
        <row r="32">
          <cell r="D32">
            <v>140000</v>
          </cell>
        </row>
        <row r="33">
          <cell r="D33">
            <v>10000</v>
          </cell>
        </row>
        <row r="34">
          <cell r="D34">
            <v>12000</v>
          </cell>
        </row>
        <row r="35">
          <cell r="D35">
            <v>50000</v>
          </cell>
        </row>
        <row r="36">
          <cell r="D36">
            <v>3000</v>
          </cell>
        </row>
        <row r="37">
          <cell r="D37">
            <v>3000</v>
          </cell>
        </row>
        <row r="38">
          <cell r="D38">
            <v>0</v>
          </cell>
        </row>
        <row r="39">
          <cell r="D39">
            <v>60000</v>
          </cell>
        </row>
        <row r="40">
          <cell r="D40">
            <v>0</v>
          </cell>
        </row>
        <row r="41">
          <cell r="D41">
            <v>800000</v>
          </cell>
        </row>
        <row r="42">
          <cell r="D42">
            <v>120000</v>
          </cell>
        </row>
        <row r="43">
          <cell r="D43">
            <v>0</v>
          </cell>
        </row>
        <row r="44">
          <cell r="D44">
            <v>85000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2000000</v>
          </cell>
        </row>
        <row r="48">
          <cell r="D48">
            <v>200000</v>
          </cell>
        </row>
        <row r="49">
          <cell r="D49">
            <v>180000</v>
          </cell>
        </row>
        <row r="50">
          <cell r="D50">
            <v>3000</v>
          </cell>
        </row>
        <row r="51">
          <cell r="D51">
            <v>2100000</v>
          </cell>
        </row>
        <row r="52">
          <cell r="D52">
            <v>3500000</v>
          </cell>
        </row>
        <row r="53">
          <cell r="D53">
            <v>2800000</v>
          </cell>
        </row>
        <row r="54">
          <cell r="D54">
            <v>0</v>
          </cell>
        </row>
        <row r="55">
          <cell r="D55">
            <v>25000</v>
          </cell>
        </row>
        <row r="56">
          <cell r="D56">
            <v>0</v>
          </cell>
        </row>
        <row r="57">
          <cell r="D57">
            <v>6000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15000</v>
          </cell>
        </row>
        <row r="62">
          <cell r="D62">
            <v>60000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5000</v>
          </cell>
        </row>
        <row r="66">
          <cell r="D66">
            <v>120000</v>
          </cell>
        </row>
        <row r="67">
          <cell r="D67">
            <v>12425000</v>
          </cell>
        </row>
        <row r="68">
          <cell r="D68">
            <v>2000</v>
          </cell>
        </row>
        <row r="69">
          <cell r="D69">
            <v>2000</v>
          </cell>
        </row>
        <row r="70">
          <cell r="D70">
            <v>40000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60000</v>
          </cell>
        </row>
        <row r="75">
          <cell r="D75">
            <v>164000</v>
          </cell>
        </row>
        <row r="76">
          <cell r="D76">
            <v>0</v>
          </cell>
        </row>
        <row r="77">
          <cell r="D77">
            <v>52000</v>
          </cell>
        </row>
      </sheetData>
      <sheetData sheetId="65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0</v>
          </cell>
        </row>
        <row r="17">
          <cell r="D17">
            <v>50000</v>
          </cell>
        </row>
        <row r="18">
          <cell r="D18">
            <v>0</v>
          </cell>
        </row>
        <row r="19">
          <cell r="D19">
            <v>370000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15000</v>
          </cell>
        </row>
        <row r="26">
          <cell r="D26">
            <v>10000</v>
          </cell>
        </row>
        <row r="27">
          <cell r="D27">
            <v>20000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50000</v>
          </cell>
        </row>
        <row r="32">
          <cell r="D32">
            <v>100000</v>
          </cell>
        </row>
        <row r="33">
          <cell r="D33">
            <v>50000</v>
          </cell>
        </row>
        <row r="34">
          <cell r="D34">
            <v>0</v>
          </cell>
        </row>
        <row r="35">
          <cell r="D35">
            <v>10000</v>
          </cell>
        </row>
        <row r="36">
          <cell r="D36">
            <v>12000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15000</v>
          </cell>
        </row>
        <row r="40">
          <cell r="D40">
            <v>0</v>
          </cell>
        </row>
        <row r="41">
          <cell r="D41">
            <v>300000</v>
          </cell>
        </row>
        <row r="42">
          <cell r="D42">
            <v>300000</v>
          </cell>
        </row>
        <row r="43">
          <cell r="D43">
            <v>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800000</v>
          </cell>
        </row>
        <row r="48">
          <cell r="D48">
            <v>120000</v>
          </cell>
        </row>
        <row r="49">
          <cell r="D49">
            <v>150000</v>
          </cell>
        </row>
        <row r="50">
          <cell r="D50">
            <v>0</v>
          </cell>
        </row>
        <row r="51">
          <cell r="D51">
            <v>1700000</v>
          </cell>
        </row>
        <row r="52">
          <cell r="D52">
            <v>2000000</v>
          </cell>
        </row>
        <row r="53">
          <cell r="D53">
            <v>900000</v>
          </cell>
        </row>
        <row r="54">
          <cell r="D54">
            <v>0</v>
          </cell>
        </row>
        <row r="55">
          <cell r="D55">
            <v>54500</v>
          </cell>
        </row>
        <row r="56">
          <cell r="D56">
            <v>0</v>
          </cell>
        </row>
        <row r="57">
          <cell r="D57">
            <v>25000</v>
          </cell>
        </row>
        <row r="58">
          <cell r="D58">
            <v>466500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60000</v>
          </cell>
        </row>
        <row r="63">
          <cell r="D63">
            <v>150000</v>
          </cell>
        </row>
        <row r="64">
          <cell r="D64">
            <v>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7540000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100000</v>
          </cell>
        </row>
        <row r="71">
          <cell r="D71">
            <v>0</v>
          </cell>
        </row>
        <row r="72">
          <cell r="D72">
            <v>100000</v>
          </cell>
        </row>
        <row r="73">
          <cell r="D73">
            <v>50000</v>
          </cell>
        </row>
        <row r="74">
          <cell r="D74">
            <v>50000</v>
          </cell>
        </row>
        <row r="75">
          <cell r="D75">
            <v>300000</v>
          </cell>
        </row>
        <row r="76">
          <cell r="D76">
            <v>0</v>
          </cell>
        </row>
        <row r="77">
          <cell r="D77">
            <v>70000</v>
          </cell>
        </row>
      </sheetData>
      <sheetData sheetId="66">
        <row r="10">
          <cell r="D10">
            <v>0</v>
          </cell>
        </row>
        <row r="11">
          <cell r="D11">
            <v>0</v>
          </cell>
        </row>
        <row r="12">
          <cell r="D12">
            <v>150000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50000</v>
          </cell>
        </row>
        <row r="17">
          <cell r="D17">
            <v>20000</v>
          </cell>
        </row>
        <row r="18">
          <cell r="D18">
            <v>10000</v>
          </cell>
        </row>
        <row r="19">
          <cell r="D19">
            <v>330000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50000</v>
          </cell>
        </row>
        <row r="24">
          <cell r="D24">
            <v>50000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15000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20000</v>
          </cell>
        </row>
        <row r="32">
          <cell r="D32">
            <v>40000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0</v>
          </cell>
        </row>
        <row r="37">
          <cell r="D37">
            <v>20000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180000</v>
          </cell>
        </row>
        <row r="43">
          <cell r="D43">
            <v>25000</v>
          </cell>
        </row>
        <row r="44">
          <cell r="D44">
            <v>500000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1800000</v>
          </cell>
        </row>
        <row r="48">
          <cell r="D48">
            <v>250000</v>
          </cell>
        </row>
        <row r="49">
          <cell r="D49">
            <v>140000</v>
          </cell>
        </row>
        <row r="50">
          <cell r="D50">
            <v>0</v>
          </cell>
        </row>
        <row r="51">
          <cell r="D51">
            <v>2400000</v>
          </cell>
        </row>
        <row r="52">
          <cell r="D52">
            <v>4350000</v>
          </cell>
        </row>
        <row r="53">
          <cell r="D53">
            <v>1700000</v>
          </cell>
        </row>
        <row r="54">
          <cell r="D54">
            <v>0</v>
          </cell>
        </row>
        <row r="55">
          <cell r="D55">
            <v>10000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50000</v>
          </cell>
        </row>
        <row r="66">
          <cell r="D66">
            <v>130000</v>
          </cell>
        </row>
        <row r="67">
          <cell r="D67">
            <v>12370000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30000</v>
          </cell>
        </row>
        <row r="71">
          <cell r="D71">
            <v>0</v>
          </cell>
        </row>
        <row r="72">
          <cell r="D72">
            <v>50000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110000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67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100000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150000</v>
          </cell>
        </row>
        <row r="16">
          <cell r="D16">
            <v>90000</v>
          </cell>
        </row>
        <row r="17">
          <cell r="D17">
            <v>24000</v>
          </cell>
        </row>
        <row r="18">
          <cell r="D18" t="str">
            <v>-</v>
          </cell>
        </row>
        <row r="19">
          <cell r="D19">
            <v>364000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20000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15000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50000</v>
          </cell>
        </row>
        <row r="32">
          <cell r="D32">
            <v>100000</v>
          </cell>
        </row>
        <row r="33">
          <cell r="D33">
            <v>30000</v>
          </cell>
        </row>
        <row r="34">
          <cell r="D34">
            <v>100000</v>
          </cell>
        </row>
        <row r="35">
          <cell r="D35">
            <v>26000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 t="str">
            <v>-</v>
          </cell>
        </row>
        <row r="39">
          <cell r="D39">
            <v>80000</v>
          </cell>
        </row>
        <row r="40">
          <cell r="D40" t="str">
            <v>-</v>
          </cell>
        </row>
        <row r="41">
          <cell r="D41">
            <v>750000</v>
          </cell>
        </row>
        <row r="42">
          <cell r="D42">
            <v>300000</v>
          </cell>
        </row>
        <row r="43">
          <cell r="D43" t="str">
            <v>-</v>
          </cell>
        </row>
        <row r="44">
          <cell r="D44">
            <v>265260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1900000</v>
          </cell>
        </row>
        <row r="48">
          <cell r="D48">
            <v>500000</v>
          </cell>
        </row>
        <row r="49">
          <cell r="D49">
            <v>130000</v>
          </cell>
        </row>
        <row r="50">
          <cell r="D50" t="str">
            <v>-</v>
          </cell>
        </row>
        <row r="51">
          <cell r="D51">
            <v>1600000</v>
          </cell>
        </row>
        <row r="52">
          <cell r="D52">
            <v>3500000</v>
          </cell>
        </row>
        <row r="53">
          <cell r="D53">
            <v>1800000</v>
          </cell>
        </row>
        <row r="54">
          <cell r="D54" t="str">
            <v>-</v>
          </cell>
        </row>
        <row r="55">
          <cell r="D55">
            <v>53600</v>
          </cell>
        </row>
        <row r="56">
          <cell r="D56" t="str">
            <v>-</v>
          </cell>
        </row>
        <row r="57">
          <cell r="D57">
            <v>12500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6000</v>
          </cell>
        </row>
        <row r="66">
          <cell r="D66">
            <v>200000</v>
          </cell>
        </row>
        <row r="67">
          <cell r="D67">
            <v>12170360</v>
          </cell>
        </row>
        <row r="68">
          <cell r="D68" t="str">
            <v>-</v>
          </cell>
        </row>
        <row r="69">
          <cell r="D69" t="str">
            <v>-</v>
          </cell>
        </row>
        <row r="70">
          <cell r="D70">
            <v>72000</v>
          </cell>
        </row>
        <row r="71">
          <cell r="D71" t="str">
            <v>-</v>
          </cell>
        </row>
        <row r="72">
          <cell r="D72">
            <v>60000</v>
          </cell>
        </row>
        <row r="73">
          <cell r="D73" t="str">
            <v>-</v>
          </cell>
        </row>
        <row r="74">
          <cell r="D74">
            <v>60000</v>
          </cell>
        </row>
        <row r="75">
          <cell r="D75">
            <v>192000</v>
          </cell>
        </row>
        <row r="76">
          <cell r="D76" t="str">
            <v>-</v>
          </cell>
        </row>
        <row r="77">
          <cell r="D77">
            <v>74900</v>
          </cell>
        </row>
      </sheetData>
      <sheetData sheetId="68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6600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6600</v>
          </cell>
        </row>
        <row r="16">
          <cell r="D16" t="str">
            <v>-</v>
          </cell>
        </row>
        <row r="17">
          <cell r="D17" t="str">
            <v>-</v>
          </cell>
        </row>
        <row r="18">
          <cell r="D18" t="str">
            <v>-</v>
          </cell>
        </row>
        <row r="19">
          <cell r="D19">
            <v>13200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 t="str">
            <v>-</v>
          </cell>
        </row>
        <row r="24">
          <cell r="D24">
            <v>0</v>
          </cell>
        </row>
        <row r="25">
          <cell r="D25" t="str">
            <v>-</v>
          </cell>
        </row>
        <row r="26">
          <cell r="D26" t="str">
            <v>-</v>
          </cell>
        </row>
        <row r="27">
          <cell r="D27" t="str">
            <v>-</v>
          </cell>
        </row>
        <row r="28">
          <cell r="D28" t="str">
            <v>-</v>
          </cell>
        </row>
        <row r="29">
          <cell r="D29" t="str">
            <v>-</v>
          </cell>
        </row>
        <row r="30">
          <cell r="D30" t="str">
            <v>-</v>
          </cell>
        </row>
        <row r="31">
          <cell r="D31" t="str">
            <v>-</v>
          </cell>
        </row>
        <row r="32">
          <cell r="D32">
            <v>14500</v>
          </cell>
        </row>
        <row r="33">
          <cell r="D33" t="str">
            <v>-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6600</v>
          </cell>
        </row>
        <row r="37">
          <cell r="D37" t="str">
            <v>-</v>
          </cell>
        </row>
        <row r="38">
          <cell r="D38" t="str">
            <v>-</v>
          </cell>
        </row>
        <row r="39">
          <cell r="D39">
            <v>6600</v>
          </cell>
        </row>
        <row r="40">
          <cell r="D40" t="str">
            <v>-</v>
          </cell>
        </row>
        <row r="41">
          <cell r="D41" t="str">
            <v>-</v>
          </cell>
        </row>
        <row r="42">
          <cell r="D42">
            <v>2600</v>
          </cell>
        </row>
        <row r="43">
          <cell r="D43" t="str">
            <v>-</v>
          </cell>
        </row>
        <row r="44">
          <cell r="D44" t="str">
            <v>-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380000</v>
          </cell>
        </row>
        <row r="48">
          <cell r="D48">
            <v>150000</v>
          </cell>
        </row>
        <row r="49">
          <cell r="D49">
            <v>6000</v>
          </cell>
        </row>
        <row r="50">
          <cell r="D50" t="str">
            <v>-</v>
          </cell>
        </row>
        <row r="51">
          <cell r="D51">
            <v>232000</v>
          </cell>
        </row>
        <row r="52">
          <cell r="D52">
            <v>1620000</v>
          </cell>
        </row>
        <row r="53">
          <cell r="D53">
            <v>1135500</v>
          </cell>
        </row>
        <row r="54">
          <cell r="D54" t="str">
            <v>-</v>
          </cell>
        </row>
        <row r="55">
          <cell r="D55" t="str">
            <v>-</v>
          </cell>
        </row>
        <row r="56">
          <cell r="D56" t="str">
            <v>-</v>
          </cell>
        </row>
        <row r="57">
          <cell r="D57" t="str">
            <v>-</v>
          </cell>
        </row>
        <row r="58">
          <cell r="D58" t="str">
            <v>-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 t="str">
            <v>-</v>
          </cell>
        </row>
        <row r="62">
          <cell r="D62" t="str">
            <v>-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 t="str">
            <v>-</v>
          </cell>
        </row>
        <row r="66">
          <cell r="D66">
            <v>6600</v>
          </cell>
        </row>
        <row r="67">
          <cell r="D67">
            <v>3560400</v>
          </cell>
        </row>
        <row r="68">
          <cell r="D68" t="str">
            <v>-</v>
          </cell>
        </row>
        <row r="69">
          <cell r="D69" t="str">
            <v>-</v>
          </cell>
        </row>
        <row r="70">
          <cell r="D70" t="str">
            <v>-</v>
          </cell>
        </row>
        <row r="71">
          <cell r="D71">
            <v>2460000</v>
          </cell>
        </row>
        <row r="72">
          <cell r="D72">
            <v>13200</v>
          </cell>
        </row>
        <row r="73">
          <cell r="D73" t="str">
            <v>-</v>
          </cell>
        </row>
        <row r="74">
          <cell r="D74">
            <v>13200</v>
          </cell>
        </row>
        <row r="75">
          <cell r="D75">
            <v>2486400</v>
          </cell>
        </row>
        <row r="76">
          <cell r="D76" t="str">
            <v>-</v>
          </cell>
        </row>
        <row r="77">
          <cell r="D77" t="str">
            <v>-</v>
          </cell>
        </row>
      </sheetData>
      <sheetData sheetId="69">
        <row r="10">
          <cell r="D10">
            <v>0</v>
          </cell>
        </row>
        <row r="11">
          <cell r="D11">
            <v>215680</v>
          </cell>
        </row>
        <row r="12">
          <cell r="D12">
            <v>166840</v>
          </cell>
        </row>
        <row r="13">
          <cell r="D13">
            <v>10510</v>
          </cell>
        </row>
        <row r="14">
          <cell r="D14">
            <v>0</v>
          </cell>
        </row>
        <row r="15">
          <cell r="D15">
            <v>507980</v>
          </cell>
        </row>
        <row r="16">
          <cell r="D16">
            <v>10000</v>
          </cell>
        </row>
        <row r="17">
          <cell r="D17">
            <v>55840</v>
          </cell>
        </row>
        <row r="18">
          <cell r="D18">
            <v>0</v>
          </cell>
        </row>
        <row r="19">
          <cell r="D19">
            <v>966850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158490</v>
          </cell>
        </row>
        <row r="24">
          <cell r="D24">
            <v>158490</v>
          </cell>
        </row>
        <row r="25">
          <cell r="D25">
            <v>680</v>
          </cell>
        </row>
        <row r="26">
          <cell r="D26">
            <v>0</v>
          </cell>
        </row>
        <row r="27">
          <cell r="D27">
            <v>1800</v>
          </cell>
        </row>
        <row r="28">
          <cell r="D28">
            <v>7080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18670</v>
          </cell>
        </row>
        <row r="32">
          <cell r="D32">
            <v>251200</v>
          </cell>
        </row>
        <row r="33">
          <cell r="D33">
            <v>15130</v>
          </cell>
        </row>
        <row r="34">
          <cell r="D34">
            <v>0</v>
          </cell>
        </row>
        <row r="35">
          <cell r="D35">
            <v>950</v>
          </cell>
        </row>
        <row r="36">
          <cell r="D36">
            <v>8400</v>
          </cell>
        </row>
        <row r="37">
          <cell r="D37">
            <v>18410</v>
          </cell>
        </row>
        <row r="38">
          <cell r="D38">
            <v>0</v>
          </cell>
        </row>
        <row r="39">
          <cell r="D39">
            <v>80610</v>
          </cell>
        </row>
        <row r="40">
          <cell r="D40">
            <v>0</v>
          </cell>
        </row>
        <row r="41">
          <cell r="D41">
            <v>523020</v>
          </cell>
        </row>
        <row r="42">
          <cell r="D42">
            <v>206970</v>
          </cell>
        </row>
        <row r="43">
          <cell r="D43">
            <v>0</v>
          </cell>
        </row>
        <row r="44">
          <cell r="D44">
            <v>97800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1716520</v>
          </cell>
        </row>
        <row r="48">
          <cell r="D48">
            <v>558110</v>
          </cell>
        </row>
        <row r="49">
          <cell r="D49">
            <v>172360</v>
          </cell>
        </row>
        <row r="50">
          <cell r="D50">
            <v>0</v>
          </cell>
        </row>
        <row r="51">
          <cell r="D51">
            <v>1765630</v>
          </cell>
        </row>
        <row r="52">
          <cell r="D52">
            <v>3893860</v>
          </cell>
        </row>
        <row r="53">
          <cell r="D53">
            <v>1914080</v>
          </cell>
        </row>
        <row r="54">
          <cell r="D54">
            <v>0</v>
          </cell>
        </row>
        <row r="55">
          <cell r="D55">
            <v>44680</v>
          </cell>
        </row>
        <row r="56">
          <cell r="D56">
            <v>0</v>
          </cell>
        </row>
        <row r="57">
          <cell r="D57">
            <v>9330</v>
          </cell>
        </row>
        <row r="58">
          <cell r="D58">
            <v>396430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59630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11761350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73310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73310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70">
        <row r="10">
          <cell r="D10">
            <v>10000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150000</v>
          </cell>
        </row>
        <row r="16">
          <cell r="D16">
            <v>0</v>
          </cell>
        </row>
        <row r="17">
          <cell r="D17">
            <v>5000</v>
          </cell>
        </row>
        <row r="18">
          <cell r="D18">
            <v>0</v>
          </cell>
        </row>
        <row r="19">
          <cell r="D19">
            <v>285000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250000</v>
          </cell>
        </row>
        <row r="24">
          <cell r="D24">
            <v>250000</v>
          </cell>
        </row>
        <row r="25">
          <cell r="D25">
            <v>10000</v>
          </cell>
        </row>
        <row r="26">
          <cell r="D26">
            <v>0</v>
          </cell>
        </row>
        <row r="27">
          <cell r="D27">
            <v>5000</v>
          </cell>
        </row>
        <row r="28">
          <cell r="D28">
            <v>10000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100000</v>
          </cell>
        </row>
        <row r="32">
          <cell r="D32">
            <v>100000</v>
          </cell>
        </row>
        <row r="33">
          <cell r="D33">
            <v>30000</v>
          </cell>
        </row>
        <row r="34">
          <cell r="D34">
            <v>50000</v>
          </cell>
        </row>
        <row r="35">
          <cell r="D35">
            <v>10000</v>
          </cell>
        </row>
        <row r="36">
          <cell r="D36">
            <v>10000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170000</v>
          </cell>
        </row>
        <row r="43">
          <cell r="D43">
            <v>30000</v>
          </cell>
        </row>
        <row r="44">
          <cell r="D44">
            <v>314000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2400000</v>
          </cell>
        </row>
        <row r="48">
          <cell r="D48">
            <v>420000</v>
          </cell>
        </row>
        <row r="49">
          <cell r="D49">
            <v>120000</v>
          </cell>
        </row>
        <row r="50">
          <cell r="D50">
            <v>0</v>
          </cell>
        </row>
        <row r="51">
          <cell r="D51">
            <v>1700000</v>
          </cell>
        </row>
        <row r="52">
          <cell r="D52">
            <v>3150000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50000</v>
          </cell>
        </row>
        <row r="63">
          <cell r="D63">
            <v>0</v>
          </cell>
        </row>
        <row r="64">
          <cell r="D64">
            <v>5000</v>
          </cell>
        </row>
        <row r="65">
          <cell r="D65">
            <v>10000</v>
          </cell>
        </row>
        <row r="66">
          <cell r="D66">
            <v>200000</v>
          </cell>
        </row>
        <row r="67">
          <cell r="D67">
            <v>11934000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80000</v>
          </cell>
        </row>
        <row r="71">
          <cell r="D71">
            <v>0</v>
          </cell>
        </row>
        <row r="72">
          <cell r="D72">
            <v>30000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140000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71">
        <row r="10">
          <cell r="D10">
            <v>0</v>
          </cell>
        </row>
        <row r="11">
          <cell r="D11">
            <v>0</v>
          </cell>
        </row>
        <row r="12">
          <cell r="D12">
            <v>40000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240000</v>
          </cell>
        </row>
        <row r="16">
          <cell r="D16">
            <v>96000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400000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126000</v>
          </cell>
        </row>
        <row r="33">
          <cell r="D33">
            <v>30000</v>
          </cell>
        </row>
        <row r="34">
          <cell r="D34">
            <v>100000</v>
          </cell>
        </row>
        <row r="35">
          <cell r="D35">
            <v>30000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240000</v>
          </cell>
        </row>
        <row r="41">
          <cell r="D41">
            <v>796080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240000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2050000</v>
          </cell>
        </row>
        <row r="48">
          <cell r="D48">
            <v>424000</v>
          </cell>
        </row>
        <row r="49">
          <cell r="D49">
            <v>100000</v>
          </cell>
        </row>
        <row r="50">
          <cell r="D50">
            <v>6000</v>
          </cell>
        </row>
        <row r="51">
          <cell r="D51">
            <v>2400000</v>
          </cell>
        </row>
        <row r="52">
          <cell r="D52">
            <v>3048000</v>
          </cell>
        </row>
        <row r="53">
          <cell r="D53">
            <v>991800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321900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84000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11639780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72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141484.37999999989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516078.93999999994</v>
          </cell>
        </row>
        <row r="52">
          <cell r="F52">
            <v>1188527.1599999999</v>
          </cell>
        </row>
        <row r="53">
          <cell r="F53">
            <v>304354.7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2150445.1799999997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327992.14</v>
          </cell>
        </row>
        <row r="75">
          <cell r="F75">
            <v>327992.14</v>
          </cell>
        </row>
        <row r="76">
          <cell r="F76">
            <v>0</v>
          </cell>
        </row>
        <row r="77">
          <cell r="F77">
            <v>0</v>
          </cell>
        </row>
      </sheetData>
      <sheetData sheetId="73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1500000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1246012</v>
          </cell>
        </row>
        <row r="53">
          <cell r="F53">
            <v>340065.70999999996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100000</v>
          </cell>
        </row>
        <row r="67">
          <cell r="F67">
            <v>3186077.71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900000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324000</v>
          </cell>
        </row>
        <row r="75">
          <cell r="F75">
            <v>1224000</v>
          </cell>
        </row>
        <row r="76">
          <cell r="F76">
            <v>0</v>
          </cell>
        </row>
        <row r="77">
          <cell r="F77">
            <v>0</v>
          </cell>
        </row>
      </sheetData>
      <sheetData sheetId="74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60000</v>
          </cell>
        </row>
        <row r="15">
          <cell r="D15">
            <v>240000</v>
          </cell>
        </row>
        <row r="16">
          <cell r="D16">
            <v>60000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492000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180000</v>
          </cell>
        </row>
        <row r="24">
          <cell r="D24">
            <v>180000</v>
          </cell>
        </row>
        <row r="25">
          <cell r="D25">
            <v>12000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15000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36000</v>
          </cell>
        </row>
        <row r="32">
          <cell r="D32">
            <v>144000</v>
          </cell>
        </row>
        <row r="33">
          <cell r="D33">
            <v>24000</v>
          </cell>
        </row>
        <row r="34">
          <cell r="D34">
            <v>0</v>
          </cell>
        </row>
        <row r="35">
          <cell r="D35">
            <v>12000</v>
          </cell>
        </row>
        <row r="36">
          <cell r="D36">
            <v>6000</v>
          </cell>
        </row>
        <row r="37">
          <cell r="D37">
            <v>6000</v>
          </cell>
        </row>
        <row r="38">
          <cell r="D38">
            <v>0</v>
          </cell>
        </row>
        <row r="39">
          <cell r="D39">
            <v>6000</v>
          </cell>
        </row>
        <row r="40">
          <cell r="D40">
            <v>0</v>
          </cell>
        </row>
        <row r="41">
          <cell r="D41">
            <v>731880</v>
          </cell>
        </row>
        <row r="42">
          <cell r="D42">
            <v>264000</v>
          </cell>
        </row>
        <row r="43">
          <cell r="D43">
            <v>0</v>
          </cell>
        </row>
        <row r="44">
          <cell r="D44">
            <v>30000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2160000</v>
          </cell>
        </row>
        <row r="48">
          <cell r="D48">
            <v>600000</v>
          </cell>
        </row>
        <row r="49">
          <cell r="D49">
            <v>200000</v>
          </cell>
        </row>
        <row r="50">
          <cell r="D50">
            <v>0</v>
          </cell>
        </row>
        <row r="51">
          <cell r="D51">
            <v>2854080</v>
          </cell>
        </row>
        <row r="52">
          <cell r="D52">
            <v>4367520</v>
          </cell>
        </row>
        <row r="53">
          <cell r="D53">
            <v>2647342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72000</v>
          </cell>
        </row>
        <row r="63">
          <cell r="D63">
            <v>0</v>
          </cell>
        </row>
        <row r="64">
          <cell r="D64">
            <v>50000</v>
          </cell>
        </row>
        <row r="65">
          <cell r="D65">
            <v>6000</v>
          </cell>
        </row>
        <row r="66">
          <cell r="D66">
            <v>72000</v>
          </cell>
        </row>
        <row r="67">
          <cell r="D67">
            <v>14863822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100000</v>
          </cell>
        </row>
        <row r="76">
          <cell r="D76">
            <v>0</v>
          </cell>
        </row>
        <row r="77">
          <cell r="D77">
            <v>160000</v>
          </cell>
        </row>
      </sheetData>
      <sheetData sheetId="75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134000</v>
          </cell>
        </row>
        <row r="16">
          <cell r="D16">
            <v>120000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386000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6000</v>
          </cell>
        </row>
        <row r="28">
          <cell r="D28">
            <v>6000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30000</v>
          </cell>
        </row>
        <row r="32">
          <cell r="D32">
            <v>30000</v>
          </cell>
        </row>
        <row r="33">
          <cell r="D33">
            <v>100000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494000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1400000</v>
          </cell>
        </row>
        <row r="48">
          <cell r="D48">
            <v>360000</v>
          </cell>
        </row>
        <row r="49">
          <cell r="D49">
            <v>120000</v>
          </cell>
        </row>
        <row r="50">
          <cell r="D50">
            <v>10000</v>
          </cell>
        </row>
        <row r="51">
          <cell r="D51">
            <v>900000</v>
          </cell>
        </row>
        <row r="52">
          <cell r="D52">
            <v>1700000</v>
          </cell>
        </row>
        <row r="53">
          <cell r="D53">
            <v>550000</v>
          </cell>
        </row>
        <row r="54">
          <cell r="D54">
            <v>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1800000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9104000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36000</v>
          </cell>
        </row>
        <row r="71">
          <cell r="D71">
            <v>0</v>
          </cell>
        </row>
        <row r="72">
          <cell r="D72">
            <v>30000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114000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76">
        <row r="10">
          <cell r="D10">
            <v>0</v>
          </cell>
        </row>
        <row r="11">
          <cell r="D11">
            <v>0</v>
          </cell>
        </row>
        <row r="12">
          <cell r="D12">
            <v>60000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72000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204000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60000</v>
          </cell>
        </row>
        <row r="24">
          <cell r="D24">
            <v>60000</v>
          </cell>
        </row>
        <row r="25">
          <cell r="D25">
            <v>6000</v>
          </cell>
        </row>
        <row r="26">
          <cell r="D26">
            <v>3000</v>
          </cell>
        </row>
        <row r="27">
          <cell r="D27">
            <v>6000</v>
          </cell>
        </row>
        <row r="28">
          <cell r="D28">
            <v>6000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15000</v>
          </cell>
        </row>
        <row r="32">
          <cell r="D32">
            <v>30000</v>
          </cell>
        </row>
        <row r="33">
          <cell r="D33">
            <v>10000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494000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1000000</v>
          </cell>
        </row>
        <row r="48">
          <cell r="D48">
            <v>360000</v>
          </cell>
        </row>
        <row r="49">
          <cell r="D49">
            <v>120000</v>
          </cell>
        </row>
        <row r="50">
          <cell r="D50">
            <v>5000</v>
          </cell>
        </row>
        <row r="51">
          <cell r="D51">
            <v>720000</v>
          </cell>
        </row>
        <row r="52">
          <cell r="D52">
            <v>2000000</v>
          </cell>
        </row>
        <row r="53">
          <cell r="D53">
            <v>800000</v>
          </cell>
        </row>
        <row r="54">
          <cell r="D54">
            <v>0</v>
          </cell>
        </row>
        <row r="55">
          <cell r="D55">
            <v>57000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8142000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125190</v>
          </cell>
        </row>
      </sheetData>
      <sheetData sheetId="77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55000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180000</v>
          </cell>
        </row>
        <row r="16">
          <cell r="D16">
            <v>80000</v>
          </cell>
        </row>
        <row r="17">
          <cell r="D17">
            <v>15000</v>
          </cell>
        </row>
        <row r="18">
          <cell r="D18" t="str">
            <v>-</v>
          </cell>
        </row>
        <row r="19">
          <cell r="D19">
            <v>330000</v>
          </cell>
        </row>
        <row r="20">
          <cell r="D20" t="str">
            <v>-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8000</v>
          </cell>
        </row>
        <row r="26">
          <cell r="D26">
            <v>3000</v>
          </cell>
        </row>
        <row r="27">
          <cell r="D27">
            <v>15000</v>
          </cell>
        </row>
        <row r="28">
          <cell r="D28">
            <v>18000</v>
          </cell>
        </row>
        <row r="29">
          <cell r="D29">
            <v>10000</v>
          </cell>
        </row>
        <row r="30">
          <cell r="D30">
            <v>5000</v>
          </cell>
        </row>
        <row r="31">
          <cell r="D31">
            <v>15000</v>
          </cell>
        </row>
        <row r="32">
          <cell r="D32">
            <v>40000</v>
          </cell>
        </row>
        <row r="33">
          <cell r="D33">
            <v>15000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34000</v>
          </cell>
        </row>
        <row r="37">
          <cell r="D37">
            <v>10000</v>
          </cell>
        </row>
        <row r="38">
          <cell r="D38" t="str">
            <v>-</v>
          </cell>
        </row>
        <row r="39">
          <cell r="D39">
            <v>28000</v>
          </cell>
        </row>
        <row r="40">
          <cell r="D40" t="str">
            <v>-</v>
          </cell>
        </row>
        <row r="41">
          <cell r="D41">
            <v>1000000</v>
          </cell>
        </row>
        <row r="42">
          <cell r="D42">
            <v>200000</v>
          </cell>
        </row>
        <row r="43">
          <cell r="D43" t="str">
            <v>-</v>
          </cell>
        </row>
        <row r="44">
          <cell r="D44">
            <v>236880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2000000</v>
          </cell>
        </row>
        <row r="48">
          <cell r="D48">
            <v>300000</v>
          </cell>
        </row>
        <row r="49">
          <cell r="D49">
            <v>120000</v>
          </cell>
        </row>
        <row r="50">
          <cell r="D50">
            <v>3000</v>
          </cell>
        </row>
        <row r="51">
          <cell r="D51">
            <v>2500000</v>
          </cell>
        </row>
        <row r="52">
          <cell r="D52">
            <v>5342000</v>
          </cell>
        </row>
        <row r="53">
          <cell r="D53">
            <v>3944101</v>
          </cell>
        </row>
        <row r="54">
          <cell r="D54" t="str">
            <v>-</v>
          </cell>
        </row>
        <row r="55">
          <cell r="D55">
            <v>30000</v>
          </cell>
        </row>
        <row r="56">
          <cell r="D56" t="str">
            <v>-</v>
          </cell>
        </row>
        <row r="57">
          <cell r="D57">
            <v>15000</v>
          </cell>
        </row>
        <row r="58">
          <cell r="D58">
            <v>500000</v>
          </cell>
        </row>
        <row r="59">
          <cell r="D59" t="str">
            <v>-</v>
          </cell>
        </row>
        <row r="60">
          <cell r="D60" t="str">
            <v>-</v>
          </cell>
        </row>
        <row r="61">
          <cell r="D61">
            <v>10000</v>
          </cell>
        </row>
        <row r="62">
          <cell r="D62">
            <v>30000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5000</v>
          </cell>
        </row>
        <row r="66">
          <cell r="D66">
            <v>60000</v>
          </cell>
        </row>
        <row r="67">
          <cell r="D67">
            <v>16496981</v>
          </cell>
        </row>
        <row r="68">
          <cell r="D68">
            <v>5000</v>
          </cell>
        </row>
        <row r="69">
          <cell r="D69">
            <v>10000</v>
          </cell>
        </row>
        <row r="70">
          <cell r="D70">
            <v>40000</v>
          </cell>
        </row>
        <row r="71">
          <cell r="D71" t="str">
            <v>-</v>
          </cell>
        </row>
        <row r="72">
          <cell r="D72">
            <v>40000</v>
          </cell>
        </row>
        <row r="73">
          <cell r="D73" t="str">
            <v>-</v>
          </cell>
        </row>
        <row r="74">
          <cell r="D74">
            <v>20000</v>
          </cell>
        </row>
        <row r="75">
          <cell r="D75">
            <v>115000</v>
          </cell>
        </row>
        <row r="76">
          <cell r="D76" t="str">
            <v>-</v>
          </cell>
        </row>
        <row r="77">
          <cell r="D77">
            <v>160000</v>
          </cell>
        </row>
      </sheetData>
      <sheetData sheetId="78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55000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180000</v>
          </cell>
        </row>
        <row r="16">
          <cell r="D16">
            <v>80000</v>
          </cell>
        </row>
        <row r="17">
          <cell r="D17">
            <v>15000</v>
          </cell>
        </row>
        <row r="18">
          <cell r="D18" t="str">
            <v>-</v>
          </cell>
        </row>
        <row r="19">
          <cell r="D19">
            <v>330000</v>
          </cell>
        </row>
        <row r="20">
          <cell r="D20" t="str">
            <v>-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8000</v>
          </cell>
        </row>
        <row r="26">
          <cell r="D26">
            <v>3000</v>
          </cell>
        </row>
        <row r="27">
          <cell r="D27">
            <v>15000</v>
          </cell>
        </row>
        <row r="28">
          <cell r="D28">
            <v>18000</v>
          </cell>
        </row>
        <row r="29">
          <cell r="D29">
            <v>10000</v>
          </cell>
        </row>
        <row r="30">
          <cell r="D30">
            <v>5000</v>
          </cell>
        </row>
        <row r="31">
          <cell r="D31">
            <v>15000</v>
          </cell>
        </row>
        <row r="32">
          <cell r="D32">
            <v>40000</v>
          </cell>
        </row>
        <row r="33">
          <cell r="D33">
            <v>15000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34000</v>
          </cell>
        </row>
        <row r="37">
          <cell r="D37">
            <v>10000</v>
          </cell>
        </row>
        <row r="38">
          <cell r="D38" t="str">
            <v>-</v>
          </cell>
        </row>
        <row r="39">
          <cell r="D39">
            <v>28000</v>
          </cell>
        </row>
        <row r="40">
          <cell r="D40" t="str">
            <v>-</v>
          </cell>
        </row>
        <row r="41">
          <cell r="D41">
            <v>1000000</v>
          </cell>
        </row>
        <row r="42">
          <cell r="D42">
            <v>200000</v>
          </cell>
        </row>
        <row r="43">
          <cell r="D43" t="str">
            <v>-</v>
          </cell>
        </row>
        <row r="44">
          <cell r="D44">
            <v>236880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1500000</v>
          </cell>
        </row>
        <row r="48">
          <cell r="D48">
            <v>200000</v>
          </cell>
        </row>
        <row r="49">
          <cell r="D49">
            <v>80000</v>
          </cell>
        </row>
        <row r="50">
          <cell r="D50">
            <v>3000</v>
          </cell>
        </row>
        <row r="51">
          <cell r="D51">
            <v>1500000</v>
          </cell>
        </row>
        <row r="52">
          <cell r="D52">
            <v>3000000</v>
          </cell>
        </row>
        <row r="53">
          <cell r="D53">
            <v>2000000</v>
          </cell>
        </row>
        <row r="54">
          <cell r="D54" t="str">
            <v>-</v>
          </cell>
        </row>
        <row r="55">
          <cell r="D55">
            <v>30000</v>
          </cell>
        </row>
        <row r="56">
          <cell r="D56" t="str">
            <v>-</v>
          </cell>
        </row>
        <row r="57">
          <cell r="D57">
            <v>15000</v>
          </cell>
        </row>
        <row r="58">
          <cell r="D58">
            <v>500000</v>
          </cell>
        </row>
        <row r="59">
          <cell r="D59" t="str">
            <v>-</v>
          </cell>
        </row>
        <row r="60">
          <cell r="D60" t="str">
            <v>-</v>
          </cell>
        </row>
        <row r="61">
          <cell r="D61">
            <v>10000</v>
          </cell>
        </row>
        <row r="62">
          <cell r="D62">
            <v>30000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5000</v>
          </cell>
        </row>
        <row r="66">
          <cell r="D66">
            <v>100000</v>
          </cell>
        </row>
        <row r="67">
          <cell r="D67">
            <v>10610880</v>
          </cell>
        </row>
        <row r="68">
          <cell r="D68">
            <v>10000</v>
          </cell>
        </row>
        <row r="69">
          <cell r="D69">
            <v>10000</v>
          </cell>
        </row>
        <row r="70">
          <cell r="D70">
            <v>60000</v>
          </cell>
        </row>
        <row r="71">
          <cell r="D71" t="str">
            <v>-</v>
          </cell>
        </row>
        <row r="72">
          <cell r="D72">
            <v>60000</v>
          </cell>
        </row>
        <row r="73">
          <cell r="D73" t="str">
            <v>-</v>
          </cell>
        </row>
        <row r="74">
          <cell r="D74">
            <v>36000</v>
          </cell>
        </row>
        <row r="75">
          <cell r="D75">
            <v>176000</v>
          </cell>
        </row>
        <row r="76">
          <cell r="D76" t="str">
            <v>-</v>
          </cell>
        </row>
        <row r="77">
          <cell r="D77">
            <v>160000</v>
          </cell>
        </row>
      </sheetData>
      <sheetData sheetId="79">
        <row r="10">
          <cell r="D10">
            <v>0</v>
          </cell>
        </row>
        <row r="11">
          <cell r="D11">
            <v>0</v>
          </cell>
        </row>
        <row r="12">
          <cell r="D12">
            <v>24000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24000</v>
          </cell>
        </row>
        <row r="16">
          <cell r="D16">
            <v>0</v>
          </cell>
        </row>
        <row r="17">
          <cell r="D17">
            <v>6000</v>
          </cell>
        </row>
        <row r="18">
          <cell r="D18">
            <v>12000</v>
          </cell>
        </row>
        <row r="19">
          <cell r="D19">
            <v>66000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6000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24000</v>
          </cell>
        </row>
        <row r="32">
          <cell r="D32">
            <v>24000</v>
          </cell>
        </row>
        <row r="33">
          <cell r="D33">
            <v>24000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60000</v>
          </cell>
        </row>
        <row r="43">
          <cell r="D43">
            <v>0</v>
          </cell>
        </row>
        <row r="44">
          <cell r="D44">
            <v>150000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600000</v>
          </cell>
        </row>
        <row r="48">
          <cell r="D48">
            <v>255000</v>
          </cell>
        </row>
        <row r="49">
          <cell r="D49">
            <v>36000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750000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12000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24000</v>
          </cell>
        </row>
        <row r="67">
          <cell r="D67">
            <v>2971000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80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36000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276000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180000</v>
          </cell>
        </row>
        <row r="24">
          <cell r="D24">
            <v>180000</v>
          </cell>
        </row>
        <row r="25">
          <cell r="D25">
            <v>6000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7200</v>
          </cell>
        </row>
        <row r="29">
          <cell r="D29">
            <v>6000</v>
          </cell>
        </row>
        <row r="30">
          <cell r="D30">
            <v>0</v>
          </cell>
        </row>
        <row r="31">
          <cell r="D31">
            <v>12000</v>
          </cell>
        </row>
        <row r="32">
          <cell r="D32">
            <v>24000</v>
          </cell>
        </row>
        <row r="33">
          <cell r="D33">
            <v>6000</v>
          </cell>
        </row>
        <row r="34">
          <cell r="D34">
            <v>0</v>
          </cell>
        </row>
        <row r="35">
          <cell r="D35">
            <v>24000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840000</v>
          </cell>
        </row>
        <row r="42">
          <cell r="D42">
            <v>180000</v>
          </cell>
        </row>
        <row r="43">
          <cell r="D43">
            <v>24000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1800000</v>
          </cell>
        </row>
        <row r="48">
          <cell r="D48">
            <v>240000</v>
          </cell>
        </row>
        <row r="49">
          <cell r="D49">
            <v>120000</v>
          </cell>
        </row>
        <row r="50">
          <cell r="D50">
            <v>0</v>
          </cell>
        </row>
        <row r="51">
          <cell r="D51">
            <v>1800000</v>
          </cell>
        </row>
        <row r="52">
          <cell r="D52">
            <v>2760000</v>
          </cell>
        </row>
        <row r="53">
          <cell r="D53">
            <v>720000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2000</v>
          </cell>
        </row>
        <row r="58">
          <cell r="D58">
            <v>300000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48000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9237200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60000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87205</v>
          </cell>
        </row>
      </sheetData>
      <sheetData sheetId="81">
        <row r="10">
          <cell r="D10">
            <v>0</v>
          </cell>
        </row>
        <row r="11">
          <cell r="D11">
            <v>0</v>
          </cell>
        </row>
        <row r="12">
          <cell r="D12">
            <v>145000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330000</v>
          </cell>
        </row>
        <row r="16">
          <cell r="D16">
            <v>8000</v>
          </cell>
        </row>
        <row r="17">
          <cell r="D17">
            <v>14000</v>
          </cell>
        </row>
        <row r="18">
          <cell r="D18">
            <v>0</v>
          </cell>
        </row>
        <row r="19">
          <cell r="D19">
            <v>497000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70000</v>
          </cell>
        </row>
        <row r="24">
          <cell r="D24">
            <v>70000</v>
          </cell>
        </row>
        <row r="25">
          <cell r="D25">
            <v>10000</v>
          </cell>
        </row>
        <row r="26">
          <cell r="D26">
            <v>6000</v>
          </cell>
        </row>
        <row r="27">
          <cell r="D27">
            <v>51000</v>
          </cell>
        </row>
        <row r="28">
          <cell r="D28">
            <v>15000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18000</v>
          </cell>
        </row>
        <row r="32">
          <cell r="D32">
            <v>35000</v>
          </cell>
        </row>
        <row r="33">
          <cell r="D33">
            <v>25000</v>
          </cell>
        </row>
        <row r="34">
          <cell r="D34">
            <v>0</v>
          </cell>
        </row>
        <row r="35">
          <cell r="D35">
            <v>10000</v>
          </cell>
        </row>
        <row r="36">
          <cell r="D36">
            <v>30000</v>
          </cell>
        </row>
        <row r="37">
          <cell r="D37">
            <v>14000</v>
          </cell>
        </row>
        <row r="38">
          <cell r="D38">
            <v>0</v>
          </cell>
        </row>
        <row r="39">
          <cell r="D39">
            <v>20000</v>
          </cell>
        </row>
        <row r="40">
          <cell r="D40">
            <v>0</v>
          </cell>
        </row>
        <row r="41">
          <cell r="D41">
            <v>480000</v>
          </cell>
        </row>
        <row r="42">
          <cell r="D42">
            <v>200000</v>
          </cell>
        </row>
        <row r="43">
          <cell r="D43">
            <v>14000</v>
          </cell>
        </row>
        <row r="44">
          <cell r="D44">
            <v>264000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1450000</v>
          </cell>
        </row>
        <row r="48">
          <cell r="D48">
            <v>150000</v>
          </cell>
        </row>
        <row r="49">
          <cell r="D49">
            <v>120000</v>
          </cell>
        </row>
        <row r="50">
          <cell r="D50">
            <v>3000</v>
          </cell>
        </row>
        <row r="51">
          <cell r="D51">
            <v>1900000</v>
          </cell>
        </row>
        <row r="52">
          <cell r="D52">
            <v>3180000</v>
          </cell>
        </row>
        <row r="53">
          <cell r="D53">
            <v>1950000</v>
          </cell>
        </row>
        <row r="54">
          <cell r="D54">
            <v>0</v>
          </cell>
        </row>
        <row r="55">
          <cell r="D55">
            <v>45000</v>
          </cell>
        </row>
        <row r="56">
          <cell r="D56">
            <v>0</v>
          </cell>
        </row>
        <row r="57">
          <cell r="D57">
            <v>15000</v>
          </cell>
        </row>
        <row r="58">
          <cell r="D58">
            <v>920000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35000</v>
          </cell>
        </row>
        <row r="62">
          <cell r="D62">
            <v>24000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100000</v>
          </cell>
        </row>
        <row r="67">
          <cell r="D67">
            <v>11094000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55000</v>
          </cell>
        </row>
        <row r="71">
          <cell r="D71">
            <v>0</v>
          </cell>
        </row>
        <row r="72">
          <cell r="D72">
            <v>20000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115000</v>
          </cell>
        </row>
        <row r="76">
          <cell r="D76">
            <v>0</v>
          </cell>
        </row>
        <row r="77">
          <cell r="D77">
            <v>85000</v>
          </cell>
        </row>
      </sheetData>
      <sheetData sheetId="82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70000</v>
          </cell>
        </row>
        <row r="16">
          <cell r="D16">
            <v>100000</v>
          </cell>
        </row>
        <row r="17">
          <cell r="D17">
            <v>70000</v>
          </cell>
        </row>
        <row r="18">
          <cell r="D18">
            <v>0</v>
          </cell>
        </row>
        <row r="19">
          <cell r="D19">
            <v>290000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300000</v>
          </cell>
        </row>
        <row r="24">
          <cell r="D24">
            <v>300000</v>
          </cell>
        </row>
        <row r="25">
          <cell r="D25">
            <v>110000</v>
          </cell>
        </row>
        <row r="26">
          <cell r="D26">
            <v>0</v>
          </cell>
        </row>
        <row r="27">
          <cell r="D27">
            <v>15000</v>
          </cell>
        </row>
        <row r="28">
          <cell r="D28">
            <v>10000</v>
          </cell>
        </row>
        <row r="29">
          <cell r="D29">
            <v>15000</v>
          </cell>
        </row>
        <row r="30">
          <cell r="D30">
            <v>0</v>
          </cell>
        </row>
        <row r="31">
          <cell r="D31">
            <v>150000</v>
          </cell>
        </row>
        <row r="32">
          <cell r="D32">
            <v>150000</v>
          </cell>
        </row>
        <row r="33">
          <cell r="D33">
            <v>15000</v>
          </cell>
        </row>
        <row r="34">
          <cell r="D34">
            <v>0</v>
          </cell>
        </row>
        <row r="35">
          <cell r="D35">
            <v>150000</v>
          </cell>
        </row>
        <row r="36">
          <cell r="D36">
            <v>50000</v>
          </cell>
        </row>
        <row r="37">
          <cell r="D37">
            <v>50000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102720</v>
          </cell>
        </row>
        <row r="42">
          <cell r="D42">
            <v>250000</v>
          </cell>
        </row>
        <row r="43">
          <cell r="D43">
            <v>35000</v>
          </cell>
        </row>
        <row r="44">
          <cell r="D44">
            <v>250000</v>
          </cell>
        </row>
        <row r="45">
          <cell r="D45">
            <v>106296</v>
          </cell>
        </row>
        <row r="46">
          <cell r="D46">
            <v>0</v>
          </cell>
        </row>
        <row r="47">
          <cell r="D47">
            <v>500000</v>
          </cell>
        </row>
        <row r="48">
          <cell r="D48">
            <v>200000</v>
          </cell>
        </row>
        <row r="49">
          <cell r="D49">
            <v>150000</v>
          </cell>
        </row>
        <row r="50">
          <cell r="D50">
            <v>10000</v>
          </cell>
        </row>
        <row r="51">
          <cell r="D51">
            <v>436560</v>
          </cell>
        </row>
        <row r="52">
          <cell r="D52">
            <v>900000</v>
          </cell>
        </row>
        <row r="53">
          <cell r="D53">
            <v>100000</v>
          </cell>
        </row>
        <row r="54">
          <cell r="D54">
            <v>0</v>
          </cell>
        </row>
        <row r="55">
          <cell r="D55">
            <v>70000</v>
          </cell>
        </row>
        <row r="56">
          <cell r="D56">
            <v>100000</v>
          </cell>
        </row>
        <row r="57">
          <cell r="D57">
            <v>25000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75000</v>
          </cell>
        </row>
        <row r="63">
          <cell r="D63">
            <v>35000</v>
          </cell>
        </row>
        <row r="64">
          <cell r="D64">
            <v>0</v>
          </cell>
        </row>
        <row r="65">
          <cell r="D65">
            <v>15000</v>
          </cell>
        </row>
        <row r="66">
          <cell r="D66">
            <v>50000</v>
          </cell>
        </row>
        <row r="67">
          <cell r="D67">
            <v>5175576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83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30000</v>
          </cell>
        </row>
        <row r="17">
          <cell r="D17">
            <v>9000</v>
          </cell>
        </row>
        <row r="18">
          <cell r="D18">
            <v>0</v>
          </cell>
        </row>
        <row r="19">
          <cell r="D19">
            <v>189000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5000</v>
          </cell>
        </row>
        <row r="26">
          <cell r="D26">
            <v>3000</v>
          </cell>
        </row>
        <row r="27">
          <cell r="D27">
            <v>5000</v>
          </cell>
        </row>
        <row r="28">
          <cell r="D28">
            <v>15000</v>
          </cell>
        </row>
        <row r="29">
          <cell r="D29">
            <v>5000</v>
          </cell>
        </row>
        <row r="30">
          <cell r="D30">
            <v>5000</v>
          </cell>
        </row>
        <row r="31">
          <cell r="D31">
            <v>30000</v>
          </cell>
        </row>
        <row r="32">
          <cell r="D32">
            <v>310000</v>
          </cell>
        </row>
        <row r="33">
          <cell r="D33">
            <v>10000</v>
          </cell>
        </row>
        <row r="34">
          <cell r="D34">
            <v>20000</v>
          </cell>
        </row>
        <row r="35">
          <cell r="D35">
            <v>40000</v>
          </cell>
        </row>
        <row r="36">
          <cell r="D36">
            <v>20000</v>
          </cell>
        </row>
        <row r="37">
          <cell r="D37">
            <v>10000</v>
          </cell>
        </row>
        <row r="38">
          <cell r="D38">
            <v>0</v>
          </cell>
        </row>
        <row r="39">
          <cell r="D39">
            <v>54000</v>
          </cell>
        </row>
        <row r="40">
          <cell r="D40">
            <v>0</v>
          </cell>
        </row>
        <row r="41">
          <cell r="D41">
            <v>502000</v>
          </cell>
        </row>
        <row r="42">
          <cell r="D42">
            <v>180000</v>
          </cell>
        </row>
        <row r="43">
          <cell r="D43">
            <v>0</v>
          </cell>
        </row>
        <row r="44">
          <cell r="D44">
            <v>150000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1200000</v>
          </cell>
        </row>
        <row r="48">
          <cell r="D48">
            <v>500000</v>
          </cell>
        </row>
        <row r="49">
          <cell r="D49">
            <v>240000</v>
          </cell>
        </row>
        <row r="50">
          <cell r="D50">
            <v>2000</v>
          </cell>
        </row>
        <row r="51">
          <cell r="D51">
            <v>2340800</v>
          </cell>
        </row>
        <row r="52">
          <cell r="D52">
            <v>4202650</v>
          </cell>
        </row>
        <row r="53">
          <cell r="D53">
            <v>1200000</v>
          </cell>
        </row>
        <row r="54">
          <cell r="D54">
            <v>0</v>
          </cell>
        </row>
        <row r="55">
          <cell r="D55">
            <v>57200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458172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30000</v>
          </cell>
        </row>
        <row r="63">
          <cell r="D63">
            <v>20000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50000</v>
          </cell>
        </row>
        <row r="67">
          <cell r="D67">
            <v>11718822</v>
          </cell>
        </row>
        <row r="68">
          <cell r="D68">
            <v>5000</v>
          </cell>
        </row>
        <row r="69">
          <cell r="D69">
            <v>5000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104150</v>
          </cell>
        </row>
        <row r="75">
          <cell r="D75">
            <v>246150</v>
          </cell>
        </row>
        <row r="76">
          <cell r="D76">
            <v>0</v>
          </cell>
        </row>
        <row r="77">
          <cell r="D77">
            <v>131610</v>
          </cell>
        </row>
      </sheetData>
      <sheetData sheetId="84">
        <row r="10">
          <cell r="B10">
            <v>4101002</v>
          </cell>
          <cell r="D10">
            <v>0</v>
          </cell>
        </row>
        <row r="11">
          <cell r="B11">
            <v>4101003</v>
          </cell>
          <cell r="D11">
            <v>0</v>
          </cell>
        </row>
        <row r="12">
          <cell r="B12">
            <v>4102004</v>
          </cell>
          <cell r="D12">
            <v>95000</v>
          </cell>
        </row>
        <row r="13">
          <cell r="B13">
            <v>4102999</v>
          </cell>
          <cell r="D13">
            <v>0</v>
          </cell>
        </row>
        <row r="14">
          <cell r="B14">
            <v>4103101</v>
          </cell>
          <cell r="D14">
            <v>0</v>
          </cell>
        </row>
        <row r="15">
          <cell r="B15">
            <v>4103102</v>
          </cell>
          <cell r="D15">
            <v>70000</v>
          </cell>
        </row>
        <row r="16">
          <cell r="B16">
            <v>4103103</v>
          </cell>
          <cell r="D16">
            <v>70000</v>
          </cell>
        </row>
        <row r="17">
          <cell r="B17">
            <v>4103399</v>
          </cell>
          <cell r="D17">
            <v>15000</v>
          </cell>
        </row>
        <row r="18">
          <cell r="B18">
            <v>4104001</v>
          </cell>
          <cell r="D18">
            <v>0</v>
          </cell>
        </row>
        <row r="19">
          <cell r="B19">
            <v>0</v>
          </cell>
          <cell r="D19">
            <v>250000</v>
          </cell>
        </row>
        <row r="20">
          <cell r="B20">
            <v>4202006</v>
          </cell>
          <cell r="D20">
            <v>0</v>
          </cell>
        </row>
        <row r="21">
          <cell r="B21">
            <v>4204002</v>
          </cell>
          <cell r="D21">
            <v>0</v>
          </cell>
        </row>
        <row r="22">
          <cell r="B22">
            <v>4204005</v>
          </cell>
          <cell r="D22">
            <v>0</v>
          </cell>
        </row>
        <row r="23">
          <cell r="B23">
            <v>4208005</v>
          </cell>
          <cell r="D23">
            <v>220000</v>
          </cell>
        </row>
        <row r="24">
          <cell r="B24">
            <v>0</v>
          </cell>
          <cell r="D24">
            <v>220000</v>
          </cell>
        </row>
        <row r="25">
          <cell r="B25">
            <v>4301001</v>
          </cell>
          <cell r="D25">
            <v>6000</v>
          </cell>
        </row>
        <row r="26">
          <cell r="B26">
            <v>4301002</v>
          </cell>
          <cell r="D26">
            <v>2000</v>
          </cell>
        </row>
        <row r="27">
          <cell r="B27">
            <v>4301003</v>
          </cell>
          <cell r="D27">
            <v>1000</v>
          </cell>
        </row>
        <row r="28">
          <cell r="B28">
            <v>4301004</v>
          </cell>
          <cell r="D28">
            <v>7500</v>
          </cell>
        </row>
        <row r="29">
          <cell r="B29">
            <v>4301006</v>
          </cell>
          <cell r="D29">
            <v>5000</v>
          </cell>
        </row>
        <row r="30">
          <cell r="B30">
            <v>4301999</v>
          </cell>
          <cell r="D30">
            <v>1500</v>
          </cell>
        </row>
        <row r="31">
          <cell r="B31">
            <v>4302001</v>
          </cell>
          <cell r="D31">
            <v>17000</v>
          </cell>
        </row>
        <row r="32">
          <cell r="B32">
            <v>4302002</v>
          </cell>
          <cell r="D32">
            <v>120000</v>
          </cell>
        </row>
        <row r="33">
          <cell r="B33">
            <v>4302003</v>
          </cell>
          <cell r="D33">
            <v>3500</v>
          </cell>
        </row>
        <row r="34">
          <cell r="B34">
            <v>4303001</v>
          </cell>
          <cell r="D34">
            <v>5000</v>
          </cell>
        </row>
        <row r="35">
          <cell r="B35">
            <v>4303002</v>
          </cell>
          <cell r="D35">
            <v>80000</v>
          </cell>
        </row>
        <row r="36">
          <cell r="B36">
            <v>4303003</v>
          </cell>
          <cell r="D36">
            <v>1000</v>
          </cell>
        </row>
        <row r="37">
          <cell r="B37">
            <v>4303004</v>
          </cell>
          <cell r="D37">
            <v>1000</v>
          </cell>
        </row>
        <row r="38">
          <cell r="B38">
            <v>4303010</v>
          </cell>
          <cell r="D38">
            <v>0</v>
          </cell>
        </row>
        <row r="39">
          <cell r="B39">
            <v>4303999</v>
          </cell>
          <cell r="D39">
            <v>31000</v>
          </cell>
        </row>
        <row r="40">
          <cell r="B40">
            <v>4304001</v>
          </cell>
          <cell r="D40">
            <v>0</v>
          </cell>
        </row>
        <row r="41">
          <cell r="B41">
            <v>4304002</v>
          </cell>
          <cell r="D41">
            <v>820000</v>
          </cell>
        </row>
        <row r="42">
          <cell r="B42">
            <v>4304003</v>
          </cell>
          <cell r="D42">
            <v>190000</v>
          </cell>
        </row>
        <row r="43">
          <cell r="B43">
            <v>4304999</v>
          </cell>
          <cell r="D43">
            <v>5000</v>
          </cell>
        </row>
        <row r="44">
          <cell r="B44">
            <v>4305001</v>
          </cell>
          <cell r="D44">
            <v>70000</v>
          </cell>
        </row>
        <row r="45">
          <cell r="B45">
            <v>4305002</v>
          </cell>
          <cell r="D45">
            <v>0</v>
          </cell>
        </row>
        <row r="46">
          <cell r="B46">
            <v>4305999</v>
          </cell>
          <cell r="D46">
            <v>0</v>
          </cell>
        </row>
        <row r="47">
          <cell r="B47">
            <v>4306001</v>
          </cell>
          <cell r="D47">
            <v>3050000</v>
          </cell>
        </row>
        <row r="48">
          <cell r="B48">
            <v>4306002</v>
          </cell>
          <cell r="D48">
            <v>250000</v>
          </cell>
        </row>
        <row r="49">
          <cell r="B49">
            <v>4306003</v>
          </cell>
          <cell r="D49">
            <v>160000</v>
          </cell>
        </row>
        <row r="50">
          <cell r="B50">
            <v>4306004</v>
          </cell>
          <cell r="D50">
            <v>0</v>
          </cell>
        </row>
        <row r="51">
          <cell r="B51">
            <v>4306008</v>
          </cell>
          <cell r="D51">
            <v>1331160</v>
          </cell>
        </row>
        <row r="52">
          <cell r="B52">
            <v>4306009</v>
          </cell>
          <cell r="D52">
            <v>4748696</v>
          </cell>
        </row>
        <row r="53">
          <cell r="B53">
            <v>4306010</v>
          </cell>
          <cell r="D53">
            <v>8284083</v>
          </cell>
        </row>
        <row r="54">
          <cell r="B54">
            <v>4307002</v>
          </cell>
          <cell r="D54">
            <v>0</v>
          </cell>
        </row>
        <row r="55">
          <cell r="B55">
            <v>4308003</v>
          </cell>
          <cell r="D55">
            <v>15000</v>
          </cell>
        </row>
        <row r="56">
          <cell r="B56">
            <v>4308004</v>
          </cell>
          <cell r="D56">
            <v>0</v>
          </cell>
        </row>
        <row r="57">
          <cell r="B57">
            <v>4308006</v>
          </cell>
          <cell r="D57">
            <v>4000</v>
          </cell>
        </row>
        <row r="58">
          <cell r="B58">
            <v>4308007</v>
          </cell>
          <cell r="D58">
            <v>80000</v>
          </cell>
        </row>
        <row r="59">
          <cell r="B59">
            <v>4308017</v>
          </cell>
          <cell r="D59">
            <v>0</v>
          </cell>
        </row>
        <row r="60">
          <cell r="B60">
            <v>4308018</v>
          </cell>
          <cell r="D60">
            <v>0</v>
          </cell>
        </row>
        <row r="61">
          <cell r="B61">
            <v>4309001</v>
          </cell>
          <cell r="D61">
            <v>10000</v>
          </cell>
        </row>
        <row r="62">
          <cell r="B62">
            <v>4310001</v>
          </cell>
          <cell r="D62">
            <v>35000</v>
          </cell>
        </row>
        <row r="63">
          <cell r="B63">
            <v>4390001</v>
          </cell>
          <cell r="D63">
            <v>5000</v>
          </cell>
        </row>
        <row r="64">
          <cell r="B64">
            <v>4390002</v>
          </cell>
          <cell r="D64">
            <v>2700</v>
          </cell>
        </row>
        <row r="65">
          <cell r="B65">
            <v>4390003</v>
          </cell>
          <cell r="D65">
            <v>3000</v>
          </cell>
        </row>
        <row r="66">
          <cell r="B66">
            <v>4390900</v>
          </cell>
          <cell r="D66">
            <v>240000</v>
          </cell>
        </row>
        <row r="67">
          <cell r="B67">
            <v>0</v>
          </cell>
          <cell r="D67">
            <v>19585139</v>
          </cell>
        </row>
        <row r="68">
          <cell r="B68">
            <v>4400002</v>
          </cell>
          <cell r="D68">
            <v>2000</v>
          </cell>
        </row>
        <row r="69">
          <cell r="B69">
            <v>4400003</v>
          </cell>
          <cell r="D69">
            <v>2000</v>
          </cell>
        </row>
        <row r="70">
          <cell r="B70">
            <v>4400016</v>
          </cell>
          <cell r="D70">
            <v>80000</v>
          </cell>
        </row>
        <row r="71">
          <cell r="B71">
            <v>4400017</v>
          </cell>
          <cell r="D71">
            <v>0</v>
          </cell>
        </row>
        <row r="72">
          <cell r="B72">
            <v>4400018</v>
          </cell>
          <cell r="D72">
            <v>60000</v>
          </cell>
        </row>
        <row r="73">
          <cell r="B73">
            <v>4400026</v>
          </cell>
          <cell r="D73">
            <v>0</v>
          </cell>
        </row>
        <row r="74">
          <cell r="B74">
            <v>4400999</v>
          </cell>
          <cell r="D74">
            <v>10000</v>
          </cell>
        </row>
        <row r="75">
          <cell r="B75">
            <v>0</v>
          </cell>
          <cell r="D75">
            <v>154000</v>
          </cell>
        </row>
        <row r="76">
          <cell r="B76">
            <v>4502016</v>
          </cell>
          <cell r="D76">
            <v>0</v>
          </cell>
        </row>
        <row r="77">
          <cell r="B77">
            <v>4502018</v>
          </cell>
          <cell r="D77">
            <v>250000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_Support"/>
      <sheetName val="ตารางสรุปค่าใช้จ่ายH2_2013"/>
      <sheetName val="Comp_Transfer"/>
      <sheetName val="Sheet3"/>
      <sheetName val="PDH-D"/>
      <sheetName val="PDH-C"/>
      <sheetName val="PDH-B"/>
      <sheetName val="PDH-A"/>
      <sheetName val="PDL-B3"/>
      <sheetName val="PDL-B2"/>
      <sheetName val="PDL-B1"/>
      <sheetName val="PDL-A4"/>
      <sheetName val="PDL-A3"/>
      <sheetName val="PDL-A2"/>
      <sheetName val="PDL-A1"/>
      <sheetName val="SUMMARY_PDL+PDH"/>
      <sheetName val="SumSupport"/>
      <sheetName val="MKT"/>
      <sheetName val="Analy"/>
      <sheetName val="BBSP"/>
      <sheetName val="BU&amp;TR_FEE_2012"/>
      <sheetName val="Comp_Transfer (NicBU&amp;TR)"/>
      <sheetName val="Comp_Sale(Highrise)"/>
      <sheetName val="GBBV"/>
      <sheetName val="BD (2)"/>
      <sheetName val="Sheet1"/>
      <sheetName val="CCM"/>
      <sheetName val="CRM (2)"/>
      <sheetName val="CSH (2)"/>
      <sheetName val="CSL"/>
      <sheetName val="CTS"/>
      <sheetName val="CE"/>
      <sheetName val="MK"/>
      <sheetName val="OS"/>
      <sheetName val="PC"/>
      <sheetName val="PDD"/>
      <sheetName val="PDH"/>
      <sheetName val="PDV"/>
      <sheetName val="QC"/>
      <sheetName val="Sale&amp;TR"/>
      <sheetName val="BBKR"/>
      <sheetName val="CRR"/>
      <sheetName val="BBRR2"/>
      <sheetName val="LBBWO"/>
      <sheetName val="V180"/>
      <sheetName val="LBBWPR9"/>
      <sheetName val="LBBPP"/>
      <sheetName val="GBBPP"/>
      <sheetName val="GBBP"/>
      <sheetName val="GBBSP"/>
      <sheetName val="BBTW"/>
      <sheetName val="LBBPR5"/>
      <sheetName val="CBRT"/>
      <sheetName val="GBBRT"/>
      <sheetName val="GBBSR"/>
      <sheetName val="GBBR"/>
      <sheetName val="GBBST"/>
      <sheetName val="LBBPR2"/>
      <sheetName val="LBBRB"/>
      <sheetName val="VPSP"/>
      <sheetName val="LBBRJ"/>
      <sheetName val="LBBJ"/>
      <sheetName val="LBBRS"/>
      <sheetName val="San-to"/>
      <sheetName val="Cha-am"/>
      <sheetName val="CR-P11"/>
      <sheetName val="GDP"/>
      <sheetName val="GBBRR2"/>
      <sheetName val="BBR3"/>
      <sheetName val="CR-S49"/>
      <sheetName val="CR-S34"/>
      <sheetName val="CT-AS"/>
      <sheetName val="WP - RR2"/>
      <sheetName val="CTTS"/>
      <sheetName val="CRS24"/>
      <sheetName val="CTRH"/>
      <sheetName val="VPPR2"/>
      <sheetName val="V180.TW"/>
      <sheetName val="LBBWO2"/>
      <sheetName val=" CT-ST11"/>
      <sheetName val="CT-PAT"/>
      <sheetName val="CTRS"/>
      <sheetName val="BD"/>
      <sheetName val="CSH"/>
      <sheetName val="LBBRT"/>
      <sheetName val="LBBR23"/>
      <sheetName val="BB5-2"/>
      <sheetName val="CRM"/>
      <sheetName val="CCM "/>
      <sheetName val="Summary"/>
      <sheetName val="LBBPR9"/>
      <sheetName val="BBPP"/>
      <sheetName val="Santo"/>
      <sheetName val="ChaAM"/>
      <sheetName val="GBBPR9"/>
      <sheetName val="Sheet2"/>
    </sheetNames>
    <sheetDataSet>
      <sheetData sheetId="0" refreshError="1"/>
      <sheetData sheetId="1" refreshError="1"/>
      <sheetData sheetId="2" refreshError="1">
        <row r="9">
          <cell r="F9">
            <v>102182964.81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 t="str">
            <v xml:space="preserve">4101002 </v>
          </cell>
        </row>
      </sheetData>
      <sheetData sheetId="17" refreshError="1"/>
      <sheetData sheetId="18" refreshError="1"/>
      <sheetData sheetId="19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 t="str">
            <v>-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4103102</v>
          </cell>
          <cell r="D18" t="str">
            <v>-</v>
          </cell>
        </row>
        <row r="19">
          <cell r="A19">
            <v>4103103</v>
          </cell>
          <cell r="D19" t="str">
            <v>-</v>
          </cell>
        </row>
        <row r="20">
          <cell r="A20">
            <v>4103399</v>
          </cell>
          <cell r="D20" t="str">
            <v>-</v>
          </cell>
        </row>
        <row r="21">
          <cell r="A21">
            <v>4104001</v>
          </cell>
          <cell r="D21" t="str">
            <v>-</v>
          </cell>
        </row>
        <row r="22">
          <cell r="A22">
            <v>4202006</v>
          </cell>
          <cell r="D22" t="str">
            <v>-</v>
          </cell>
        </row>
        <row r="23">
          <cell r="A23">
            <v>4204002</v>
          </cell>
          <cell r="D23" t="str">
            <v>-</v>
          </cell>
        </row>
        <row r="24">
          <cell r="A24">
            <v>4208005</v>
          </cell>
          <cell r="D24" t="str">
            <v>-</v>
          </cell>
        </row>
        <row r="25">
          <cell r="A25">
            <v>4301001</v>
          </cell>
          <cell r="D25" t="str">
            <v>-</v>
          </cell>
        </row>
        <row r="26">
          <cell r="A26">
            <v>4301002</v>
          </cell>
          <cell r="D26" t="str">
            <v>-</v>
          </cell>
        </row>
        <row r="27">
          <cell r="A27">
            <v>4301003</v>
          </cell>
          <cell r="D27" t="str">
            <v>-</v>
          </cell>
        </row>
        <row r="28">
          <cell r="A28">
            <v>4301004</v>
          </cell>
          <cell r="D28" t="str">
            <v>-</v>
          </cell>
        </row>
        <row r="29">
          <cell r="A29">
            <v>4301006</v>
          </cell>
          <cell r="D29" t="str">
            <v>-</v>
          </cell>
        </row>
        <row r="30">
          <cell r="A30">
            <v>4301999</v>
          </cell>
          <cell r="D30" t="str">
            <v>-</v>
          </cell>
        </row>
        <row r="31">
          <cell r="A31">
            <v>4302001</v>
          </cell>
          <cell r="D31" t="str">
            <v>-</v>
          </cell>
        </row>
        <row r="32">
          <cell r="A32">
            <v>4302002</v>
          </cell>
          <cell r="D32" t="str">
            <v>-</v>
          </cell>
        </row>
        <row r="33">
          <cell r="A33">
            <v>4302003</v>
          </cell>
          <cell r="D33" t="str">
            <v>-</v>
          </cell>
        </row>
        <row r="34">
          <cell r="A34">
            <v>4303001</v>
          </cell>
          <cell r="D34" t="str">
            <v>-</v>
          </cell>
        </row>
        <row r="35">
          <cell r="A35">
            <v>4303002</v>
          </cell>
          <cell r="D35" t="str">
            <v>-</v>
          </cell>
        </row>
        <row r="36">
          <cell r="A36">
            <v>4303003</v>
          </cell>
          <cell r="D36" t="str">
            <v>-</v>
          </cell>
        </row>
        <row r="37">
          <cell r="A37">
            <v>4303004</v>
          </cell>
          <cell r="D37" t="str">
            <v>-</v>
          </cell>
        </row>
        <row r="38">
          <cell r="A38">
            <v>4303010</v>
          </cell>
          <cell r="D38" t="str">
            <v>-</v>
          </cell>
        </row>
        <row r="39">
          <cell r="A39">
            <v>4303999</v>
          </cell>
          <cell r="D39" t="str">
            <v>-</v>
          </cell>
        </row>
        <row r="40">
          <cell r="A40">
            <v>4304001</v>
          </cell>
          <cell r="D40" t="str">
            <v>-</v>
          </cell>
        </row>
        <row r="41">
          <cell r="A41">
            <v>4304002</v>
          </cell>
          <cell r="D41" t="str">
            <v>-</v>
          </cell>
        </row>
        <row r="42">
          <cell r="A42">
            <v>4304003</v>
          </cell>
          <cell r="D42" t="str">
            <v>-</v>
          </cell>
        </row>
        <row r="43">
          <cell r="A43">
            <v>4304999</v>
          </cell>
          <cell r="D43" t="str">
            <v>-</v>
          </cell>
        </row>
        <row r="44">
          <cell r="A44">
            <v>4305001</v>
          </cell>
          <cell r="D44" t="str">
            <v>-</v>
          </cell>
        </row>
        <row r="45">
          <cell r="A45">
            <v>4305002</v>
          </cell>
          <cell r="D45" t="str">
            <v>-</v>
          </cell>
        </row>
        <row r="46">
          <cell r="A46">
            <v>4305999</v>
          </cell>
          <cell r="D46" t="str">
            <v>-</v>
          </cell>
        </row>
        <row r="47">
          <cell r="A47">
            <v>4306001</v>
          </cell>
          <cell r="D47">
            <v>118083.21</v>
          </cell>
        </row>
        <row r="48">
          <cell r="A48">
            <v>4306002</v>
          </cell>
          <cell r="D48">
            <v>1108.48</v>
          </cell>
        </row>
        <row r="49">
          <cell r="A49">
            <v>4306003</v>
          </cell>
          <cell r="D49">
            <v>6668.04</v>
          </cell>
        </row>
        <row r="50">
          <cell r="A50">
            <v>4306004</v>
          </cell>
          <cell r="D50" t="str">
            <v>-</v>
          </cell>
        </row>
        <row r="51">
          <cell r="A51">
            <v>4306008</v>
          </cell>
          <cell r="D51" t="str">
            <v>-</v>
          </cell>
        </row>
        <row r="52">
          <cell r="A52">
            <v>4306009</v>
          </cell>
          <cell r="D52" t="str">
            <v>-</v>
          </cell>
        </row>
        <row r="53">
          <cell r="A53">
            <v>4306010</v>
          </cell>
          <cell r="D53" t="str">
            <v>-</v>
          </cell>
        </row>
        <row r="54">
          <cell r="A54">
            <v>4307002</v>
          </cell>
          <cell r="D54" t="str">
            <v>-</v>
          </cell>
        </row>
        <row r="55">
          <cell r="A55">
            <v>4308003</v>
          </cell>
          <cell r="D55" t="str">
            <v>-</v>
          </cell>
        </row>
        <row r="56">
          <cell r="A56">
            <v>4308004</v>
          </cell>
          <cell r="D56" t="str">
            <v>-</v>
          </cell>
        </row>
        <row r="57">
          <cell r="A57">
            <v>4308006</v>
          </cell>
          <cell r="D57" t="str">
            <v>-</v>
          </cell>
        </row>
        <row r="58">
          <cell r="A58">
            <v>4308007</v>
          </cell>
          <cell r="D58" t="str">
            <v>-</v>
          </cell>
        </row>
        <row r="59">
          <cell r="A59">
            <v>4308017</v>
          </cell>
          <cell r="D59" t="str">
            <v>-</v>
          </cell>
        </row>
        <row r="60">
          <cell r="A60">
            <v>4308018</v>
          </cell>
          <cell r="D60" t="str">
            <v>-</v>
          </cell>
        </row>
        <row r="61">
          <cell r="A61">
            <v>4309001</v>
          </cell>
          <cell r="D61" t="str">
            <v>-</v>
          </cell>
        </row>
        <row r="62">
          <cell r="A62">
            <v>4310001</v>
          </cell>
          <cell r="D62" t="str">
            <v>-</v>
          </cell>
        </row>
        <row r="63">
          <cell r="A63">
            <v>4390001</v>
          </cell>
          <cell r="D63" t="str">
            <v>-</v>
          </cell>
        </row>
        <row r="64">
          <cell r="A64">
            <v>4390002</v>
          </cell>
          <cell r="D64" t="str">
            <v>-</v>
          </cell>
        </row>
        <row r="65">
          <cell r="A65">
            <v>4390003</v>
          </cell>
          <cell r="D65" t="str">
            <v>-</v>
          </cell>
        </row>
        <row r="66">
          <cell r="A66">
            <v>4390900</v>
          </cell>
          <cell r="D66" t="str">
            <v>-</v>
          </cell>
        </row>
        <row r="67">
          <cell r="A67">
            <v>4400002</v>
          </cell>
          <cell r="D67" t="str">
            <v>-</v>
          </cell>
        </row>
        <row r="68">
          <cell r="A68">
            <v>4400003</v>
          </cell>
          <cell r="D68" t="str">
            <v>-</v>
          </cell>
        </row>
        <row r="69">
          <cell r="A69">
            <v>4400016</v>
          </cell>
          <cell r="D69" t="str">
            <v>-</v>
          </cell>
        </row>
        <row r="70">
          <cell r="A70">
            <v>4400017</v>
          </cell>
          <cell r="D70" t="str">
            <v>-</v>
          </cell>
        </row>
        <row r="71">
          <cell r="A71">
            <v>4400018</v>
          </cell>
          <cell r="D71" t="str">
            <v>-</v>
          </cell>
        </row>
        <row r="72">
          <cell r="A72">
            <v>4400026</v>
          </cell>
          <cell r="D72" t="str">
            <v>-</v>
          </cell>
        </row>
        <row r="73">
          <cell r="A73">
            <v>4400999</v>
          </cell>
          <cell r="D73" t="str">
            <v>-</v>
          </cell>
        </row>
        <row r="74">
          <cell r="A74">
            <v>4502016</v>
          </cell>
          <cell r="D74" t="str">
            <v>-</v>
          </cell>
        </row>
        <row r="75">
          <cell r="A75">
            <v>4502018</v>
          </cell>
          <cell r="D75" t="str">
            <v>-</v>
          </cell>
        </row>
        <row r="76">
          <cell r="D76">
            <v>125859.73</v>
          </cell>
        </row>
      </sheetData>
      <sheetData sheetId="20" refreshError="1">
        <row r="4">
          <cell r="B4" t="str">
            <v>GDP</v>
          </cell>
          <cell r="C4">
            <v>12217038</v>
          </cell>
          <cell r="D4">
            <v>1859669</v>
          </cell>
        </row>
        <row r="5">
          <cell r="B5" t="str">
            <v>LBB-PP</v>
          </cell>
          <cell r="C5">
            <v>3950760</v>
          </cell>
          <cell r="D5">
            <v>731190</v>
          </cell>
        </row>
        <row r="6">
          <cell r="B6" t="str">
            <v>GBB-PP</v>
          </cell>
          <cell r="C6">
            <v>6847500</v>
          </cell>
          <cell r="D6">
            <v>650403</v>
          </cell>
        </row>
        <row r="7">
          <cell r="B7" t="str">
            <v>GBB-P</v>
          </cell>
          <cell r="C7">
            <v>4055700</v>
          </cell>
          <cell r="D7">
            <v>429558</v>
          </cell>
        </row>
        <row r="8">
          <cell r="B8" t="str">
            <v>GBB-SP</v>
          </cell>
        </row>
        <row r="9">
          <cell r="B9" t="str">
            <v>GBB-SR</v>
          </cell>
        </row>
        <row r="11">
          <cell r="B11" t="str">
            <v>PDL-A2</v>
          </cell>
        </row>
        <row r="12">
          <cell r="B12" t="str">
            <v>BB-TW</v>
          </cell>
          <cell r="C12">
            <v>1591887</v>
          </cell>
          <cell r="D12">
            <v>219549</v>
          </cell>
        </row>
        <row r="13">
          <cell r="B13" t="str">
            <v>V180-TW</v>
          </cell>
          <cell r="C13">
            <v>2175690</v>
          </cell>
          <cell r="D13">
            <v>340451</v>
          </cell>
        </row>
        <row r="14">
          <cell r="B14" t="str">
            <v>GBB-PR9</v>
          </cell>
          <cell r="C14">
            <v>1254000</v>
          </cell>
          <cell r="D14">
            <v>174134</v>
          </cell>
        </row>
        <row r="15">
          <cell r="B15" t="str">
            <v>LBB-PR9</v>
          </cell>
          <cell r="C15">
            <v>2261820</v>
          </cell>
          <cell r="D15">
            <v>473150</v>
          </cell>
        </row>
        <row r="16">
          <cell r="B16" t="str">
            <v>LBB-WO2</v>
          </cell>
        </row>
        <row r="17">
          <cell r="B17" t="str">
            <v>LBB-WO</v>
          </cell>
          <cell r="C17">
            <v>2232120</v>
          </cell>
          <cell r="D17">
            <v>331616</v>
          </cell>
        </row>
        <row r="18">
          <cell r="B18" t="str">
            <v>รวม</v>
          </cell>
        </row>
        <row r="20">
          <cell r="B20" t="str">
            <v>PDL-A3</v>
          </cell>
        </row>
        <row r="21">
          <cell r="B21" t="str">
            <v>GBB-R</v>
          </cell>
          <cell r="C21">
            <v>2385900</v>
          </cell>
          <cell r="D21">
            <v>273739</v>
          </cell>
        </row>
        <row r="22">
          <cell r="B22" t="str">
            <v>CHA-AM</v>
          </cell>
        </row>
        <row r="23">
          <cell r="B23" t="str">
            <v>BB5-2</v>
          </cell>
          <cell r="C23">
            <v>1753290</v>
          </cell>
          <cell r="D23">
            <v>243857</v>
          </cell>
        </row>
        <row r="24">
          <cell r="B24" t="str">
            <v>V180</v>
          </cell>
        </row>
        <row r="25">
          <cell r="B25" t="str">
            <v>SANTO</v>
          </cell>
        </row>
        <row r="26">
          <cell r="B26" t="str">
            <v>GBBV</v>
          </cell>
        </row>
        <row r="27">
          <cell r="B27" t="str">
            <v>LBBRV</v>
          </cell>
        </row>
        <row r="28">
          <cell r="B28" t="str">
            <v>BB5-1</v>
          </cell>
        </row>
        <row r="29">
          <cell r="B29" t="str">
            <v>รวม</v>
          </cell>
        </row>
        <row r="31">
          <cell r="B31" t="str">
            <v>PDL-B1</v>
          </cell>
        </row>
        <row r="32">
          <cell r="B32" t="str">
            <v>BBR-3</v>
          </cell>
          <cell r="C32">
            <v>4100910</v>
          </cell>
          <cell r="D32">
            <v>635530</v>
          </cell>
        </row>
        <row r="33">
          <cell r="B33" t="str">
            <v>GBB-RT</v>
          </cell>
          <cell r="C33">
            <v>6366030</v>
          </cell>
          <cell r="D33">
            <v>817517</v>
          </cell>
        </row>
        <row r="34">
          <cell r="B34" t="str">
            <v>BB-KR</v>
          </cell>
          <cell r="C34">
            <v>488400</v>
          </cell>
          <cell r="D34">
            <v>30159</v>
          </cell>
        </row>
        <row r="35">
          <cell r="B35" t="str">
            <v>LBB-RB</v>
          </cell>
          <cell r="C35">
            <v>476190</v>
          </cell>
          <cell r="D35">
            <v>95509</v>
          </cell>
        </row>
        <row r="36">
          <cell r="B36" t="str">
            <v>WP-RR2</v>
          </cell>
          <cell r="C36">
            <v>259050</v>
          </cell>
          <cell r="D36">
            <v>30945</v>
          </cell>
        </row>
        <row r="37">
          <cell r="B37" t="str">
            <v>CBRT</v>
          </cell>
        </row>
        <row r="38">
          <cell r="B38" t="str">
            <v>LBBR23</v>
          </cell>
        </row>
        <row r="39">
          <cell r="B39" t="str">
            <v>GBBRR2</v>
          </cell>
        </row>
        <row r="40">
          <cell r="B40" t="str">
            <v>LBBRT</v>
          </cell>
        </row>
        <row r="41">
          <cell r="B41" t="str">
            <v>VPJ</v>
          </cell>
        </row>
        <row r="42">
          <cell r="B42" t="str">
            <v>GBBKN</v>
          </cell>
        </row>
        <row r="43">
          <cell r="B43" t="str">
            <v>BBJ</v>
          </cell>
        </row>
        <row r="44">
          <cell r="B44" t="str">
            <v>รวม</v>
          </cell>
        </row>
        <row r="46">
          <cell r="B46" t="str">
            <v>PDL-B2</v>
          </cell>
        </row>
        <row r="47">
          <cell r="B47" t="str">
            <v>LBB-RJ</v>
          </cell>
          <cell r="C47">
            <v>2524170</v>
          </cell>
          <cell r="D47">
            <v>442293</v>
          </cell>
        </row>
        <row r="48">
          <cell r="B48" t="str">
            <v>LBB-PR2</v>
          </cell>
          <cell r="C48">
            <v>5575680</v>
          </cell>
          <cell r="D48">
            <v>674323</v>
          </cell>
        </row>
        <row r="49">
          <cell r="B49" t="str">
            <v>WPPK</v>
          </cell>
        </row>
        <row r="50">
          <cell r="B50" t="str">
            <v>BBSP</v>
          </cell>
        </row>
        <row r="51">
          <cell r="B51" t="str">
            <v>VP-PR2</v>
          </cell>
          <cell r="C51">
            <v>2110680</v>
          </cell>
          <cell r="D51">
            <v>220100</v>
          </cell>
        </row>
        <row r="52">
          <cell r="B52" t="str">
            <v>VPSP</v>
          </cell>
        </row>
        <row r="53">
          <cell r="B53" t="str">
            <v>LBBRS</v>
          </cell>
        </row>
        <row r="54">
          <cell r="B54" t="str">
            <v>WP81</v>
          </cell>
        </row>
        <row r="55">
          <cell r="B55" t="str">
            <v>P81</v>
          </cell>
        </row>
        <row r="56">
          <cell r="B56" t="str">
            <v>รวม</v>
          </cell>
        </row>
        <row r="58">
          <cell r="B58" t="str">
            <v>PDH-A</v>
          </cell>
        </row>
        <row r="59">
          <cell r="B59" t="str">
            <v>CTR</v>
          </cell>
        </row>
        <row r="60">
          <cell r="B60" t="str">
            <v>CT-RS</v>
          </cell>
          <cell r="C60">
            <v>21056112</v>
          </cell>
          <cell r="D60">
            <v>4833145</v>
          </cell>
        </row>
        <row r="61">
          <cell r="B61" t="str">
            <v>CRS24</v>
          </cell>
        </row>
        <row r="62">
          <cell r="B62" t="str">
            <v>CR-S49</v>
          </cell>
          <cell r="C62">
            <v>3694088</v>
          </cell>
          <cell r="D62">
            <v>644809</v>
          </cell>
        </row>
        <row r="63">
          <cell r="B63" t="str">
            <v>CRS34</v>
          </cell>
        </row>
        <row r="64">
          <cell r="B64" t="str">
            <v>PAT</v>
          </cell>
        </row>
        <row r="65">
          <cell r="B65" t="str">
            <v>GBBRR</v>
          </cell>
        </row>
        <row r="66">
          <cell r="B66" t="str">
            <v>VPRR</v>
          </cell>
        </row>
        <row r="67">
          <cell r="B67" t="str">
            <v>WPRR</v>
          </cell>
        </row>
        <row r="68">
          <cell r="B68" t="str">
            <v>BBR2</v>
          </cell>
        </row>
        <row r="69">
          <cell r="B69" t="str">
            <v>BBRR2</v>
          </cell>
        </row>
        <row r="70">
          <cell r="B70" t="str">
            <v>รวม</v>
          </cell>
        </row>
        <row r="72">
          <cell r="B72" t="str">
            <v>PDH-B</v>
          </cell>
        </row>
        <row r="73">
          <cell r="B73" t="str">
            <v>CR-P11</v>
          </cell>
          <cell r="C73">
            <v>16422159</v>
          </cell>
          <cell r="D73">
            <v>3445345</v>
          </cell>
        </row>
        <row r="74">
          <cell r="B74" t="str">
            <v>CTTS</v>
          </cell>
        </row>
        <row r="75">
          <cell r="B75" t="str">
            <v>CRR</v>
          </cell>
        </row>
        <row r="76">
          <cell r="B76" t="str">
            <v>CTST11</v>
          </cell>
        </row>
      </sheetData>
      <sheetData sheetId="21" refreshError="1"/>
      <sheetData sheetId="22" refreshError="1"/>
      <sheetData sheetId="23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>
            <v>28800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4103101</v>
          </cell>
          <cell r="D18" t="str">
            <v>-</v>
          </cell>
        </row>
        <row r="19">
          <cell r="A19">
            <v>4103102</v>
          </cell>
          <cell r="D19">
            <v>96000</v>
          </cell>
        </row>
        <row r="20">
          <cell r="A20">
            <v>4103103</v>
          </cell>
          <cell r="D20" t="str">
            <v>-</v>
          </cell>
        </row>
        <row r="21">
          <cell r="A21">
            <v>4103399</v>
          </cell>
          <cell r="D21" t="str">
            <v>-</v>
          </cell>
        </row>
        <row r="22">
          <cell r="A22">
            <v>4104001</v>
          </cell>
          <cell r="D22" t="str">
            <v>-</v>
          </cell>
        </row>
        <row r="23">
          <cell r="A23">
            <v>4202006</v>
          </cell>
          <cell r="D23" t="str">
            <v>-</v>
          </cell>
        </row>
        <row r="24">
          <cell r="A24">
            <v>4204002</v>
          </cell>
          <cell r="D24" t="str">
            <v>-</v>
          </cell>
        </row>
        <row r="25">
          <cell r="A25">
            <v>4208005</v>
          </cell>
          <cell r="D25" t="str">
            <v>-</v>
          </cell>
        </row>
        <row r="26">
          <cell r="A26">
            <v>4301001</v>
          </cell>
          <cell r="D26">
            <v>20000</v>
          </cell>
        </row>
        <row r="27">
          <cell r="A27">
            <v>4301002</v>
          </cell>
          <cell r="D27" t="str">
            <v>-</v>
          </cell>
        </row>
        <row r="28">
          <cell r="A28">
            <v>4301003</v>
          </cell>
          <cell r="D28">
            <v>10000</v>
          </cell>
        </row>
        <row r="29">
          <cell r="A29">
            <v>4301004</v>
          </cell>
          <cell r="D29">
            <v>7000</v>
          </cell>
        </row>
        <row r="30">
          <cell r="A30">
            <v>4301006</v>
          </cell>
          <cell r="D30">
            <v>4000</v>
          </cell>
        </row>
        <row r="31">
          <cell r="A31">
            <v>4301999</v>
          </cell>
          <cell r="D31">
            <v>7000</v>
          </cell>
        </row>
        <row r="32">
          <cell r="A32">
            <v>4302001</v>
          </cell>
          <cell r="D32">
            <v>15000</v>
          </cell>
        </row>
        <row r="33">
          <cell r="A33">
            <v>4302002</v>
          </cell>
          <cell r="D33">
            <v>61560</v>
          </cell>
        </row>
        <row r="34">
          <cell r="A34">
            <v>4302003</v>
          </cell>
          <cell r="D34">
            <v>5000</v>
          </cell>
        </row>
        <row r="35">
          <cell r="A35">
            <v>4303001</v>
          </cell>
          <cell r="D35" t="str">
            <v>-</v>
          </cell>
        </row>
        <row r="36">
          <cell r="A36">
            <v>4303002</v>
          </cell>
          <cell r="D36">
            <v>25000</v>
          </cell>
        </row>
        <row r="37">
          <cell r="A37">
            <v>4303003</v>
          </cell>
          <cell r="D37">
            <v>15000</v>
          </cell>
        </row>
        <row r="38">
          <cell r="A38">
            <v>4303004</v>
          </cell>
          <cell r="D38">
            <v>7000</v>
          </cell>
        </row>
        <row r="39">
          <cell r="A39">
            <v>4303010</v>
          </cell>
          <cell r="D39" t="str">
            <v>-</v>
          </cell>
        </row>
        <row r="40">
          <cell r="A40">
            <v>4303999</v>
          </cell>
          <cell r="D40">
            <v>10000</v>
          </cell>
        </row>
        <row r="41">
          <cell r="A41">
            <v>4304001</v>
          </cell>
          <cell r="D41" t="str">
            <v>-</v>
          </cell>
        </row>
        <row r="42">
          <cell r="A42">
            <v>4304002</v>
          </cell>
          <cell r="D42" t="str">
            <v>-</v>
          </cell>
        </row>
        <row r="43">
          <cell r="A43">
            <v>4304003</v>
          </cell>
          <cell r="D43">
            <v>62130.11</v>
          </cell>
        </row>
        <row r="44">
          <cell r="A44">
            <v>4304999</v>
          </cell>
          <cell r="D44" t="str">
            <v>-</v>
          </cell>
        </row>
        <row r="45">
          <cell r="A45">
            <v>4305001</v>
          </cell>
          <cell r="D45">
            <v>20000</v>
          </cell>
        </row>
        <row r="46">
          <cell r="A46">
            <v>4305002</v>
          </cell>
          <cell r="D46" t="str">
            <v>-</v>
          </cell>
        </row>
        <row r="47">
          <cell r="A47">
            <v>4305999</v>
          </cell>
          <cell r="D47" t="str">
            <v>-</v>
          </cell>
        </row>
        <row r="48">
          <cell r="A48">
            <v>4306001</v>
          </cell>
          <cell r="D48">
            <v>845714.21</v>
          </cell>
        </row>
        <row r="49">
          <cell r="A49">
            <v>4306002</v>
          </cell>
          <cell r="D49">
            <v>103188.07</v>
          </cell>
        </row>
        <row r="50">
          <cell r="A50">
            <v>4306003</v>
          </cell>
          <cell r="D50">
            <v>61504.3</v>
          </cell>
        </row>
        <row r="51">
          <cell r="A51">
            <v>4306004</v>
          </cell>
          <cell r="D51">
            <v>2000</v>
          </cell>
        </row>
        <row r="52">
          <cell r="A52">
            <v>4306008</v>
          </cell>
          <cell r="D52">
            <v>301910</v>
          </cell>
        </row>
        <row r="53">
          <cell r="A53">
            <v>4306009</v>
          </cell>
          <cell r="D53">
            <v>3200000</v>
          </cell>
        </row>
        <row r="54">
          <cell r="A54">
            <v>4306010</v>
          </cell>
          <cell r="D54">
            <v>1310024</v>
          </cell>
        </row>
        <row r="55">
          <cell r="A55">
            <v>4307002</v>
          </cell>
          <cell r="D55" t="str">
            <v>-</v>
          </cell>
        </row>
        <row r="56">
          <cell r="A56">
            <v>4308003</v>
          </cell>
          <cell r="D56">
            <v>30000</v>
          </cell>
        </row>
        <row r="57">
          <cell r="A57">
            <v>4308004</v>
          </cell>
          <cell r="D57" t="str">
            <v>-</v>
          </cell>
        </row>
        <row r="58">
          <cell r="A58">
            <v>4308006</v>
          </cell>
          <cell r="D58" t="str">
            <v>-</v>
          </cell>
        </row>
        <row r="59">
          <cell r="A59">
            <v>4308007</v>
          </cell>
          <cell r="D59" t="str">
            <v>-</v>
          </cell>
        </row>
        <row r="60">
          <cell r="A60">
            <v>4308017</v>
          </cell>
          <cell r="D60" t="str">
            <v>-</v>
          </cell>
        </row>
        <row r="61">
          <cell r="A61">
            <v>4308018</v>
          </cell>
          <cell r="D61" t="str">
            <v>-</v>
          </cell>
        </row>
        <row r="62">
          <cell r="A62">
            <v>4309001</v>
          </cell>
          <cell r="D62">
            <v>10000</v>
          </cell>
        </row>
        <row r="63">
          <cell r="A63">
            <v>4310001</v>
          </cell>
          <cell r="D63">
            <v>40000</v>
          </cell>
        </row>
        <row r="64">
          <cell r="A64">
            <v>4390001</v>
          </cell>
          <cell r="D64" t="str">
            <v>-</v>
          </cell>
        </row>
        <row r="65">
          <cell r="A65">
            <v>4390002</v>
          </cell>
          <cell r="D65" t="str">
            <v>-</v>
          </cell>
        </row>
        <row r="66">
          <cell r="A66">
            <v>4390003</v>
          </cell>
          <cell r="D66" t="str">
            <v>-</v>
          </cell>
        </row>
        <row r="67">
          <cell r="A67">
            <v>4390900</v>
          </cell>
          <cell r="D67">
            <v>30000</v>
          </cell>
        </row>
        <row r="68">
          <cell r="A68">
            <v>4400002</v>
          </cell>
          <cell r="D68" t="str">
            <v>-</v>
          </cell>
        </row>
        <row r="69">
          <cell r="A69">
            <v>4400003</v>
          </cell>
          <cell r="D69" t="str">
            <v>-</v>
          </cell>
        </row>
        <row r="70">
          <cell r="A70">
            <v>4400016</v>
          </cell>
          <cell r="D70">
            <v>30000</v>
          </cell>
        </row>
        <row r="71">
          <cell r="A71">
            <v>4400017</v>
          </cell>
          <cell r="D71">
            <v>1950000</v>
          </cell>
        </row>
        <row r="72">
          <cell r="A72">
            <v>4400018</v>
          </cell>
          <cell r="D72">
            <v>5400</v>
          </cell>
        </row>
        <row r="73">
          <cell r="A73">
            <v>4400026</v>
          </cell>
          <cell r="D73" t="str">
            <v>-</v>
          </cell>
        </row>
        <row r="74">
          <cell r="A74">
            <v>4400999</v>
          </cell>
          <cell r="D74">
            <v>20000</v>
          </cell>
        </row>
        <row r="75">
          <cell r="A75">
            <v>4502016</v>
          </cell>
          <cell r="D75" t="str">
            <v>-</v>
          </cell>
        </row>
        <row r="76">
          <cell r="A76">
            <v>4502018</v>
          </cell>
          <cell r="D76">
            <v>200</v>
          </cell>
        </row>
        <row r="77">
          <cell r="D77">
            <v>8333430.6900000004</v>
          </cell>
        </row>
      </sheetData>
      <sheetData sheetId="24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30000</v>
          </cell>
        </row>
        <row r="7">
          <cell r="A7" t="str">
            <v xml:space="preserve">4103101 </v>
          </cell>
          <cell r="D7">
            <v>50000</v>
          </cell>
        </row>
        <row r="8">
          <cell r="A8" t="str">
            <v xml:space="preserve">4103102 </v>
          </cell>
          <cell r="D8">
            <v>120000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55000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4201008 </v>
          </cell>
          <cell r="D20">
            <v>0</v>
          </cell>
        </row>
        <row r="21">
          <cell r="A21" t="str">
            <v xml:space="preserve">4201012 </v>
          </cell>
          <cell r="D21">
            <v>0</v>
          </cell>
        </row>
        <row r="22">
          <cell r="A22" t="str">
            <v xml:space="preserve">4201999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4202006 </v>
          </cell>
          <cell r="D27">
            <v>0</v>
          </cell>
        </row>
        <row r="28">
          <cell r="A28" t="str">
            <v xml:space="preserve">4202007 </v>
          </cell>
          <cell r="D28">
            <v>0</v>
          </cell>
        </row>
        <row r="29">
          <cell r="A29" t="str">
            <v xml:space="preserve">4202015 </v>
          </cell>
          <cell r="D29">
            <v>0</v>
          </cell>
        </row>
        <row r="30">
          <cell r="A30" t="str">
            <v xml:space="preserve">4202999 </v>
          </cell>
          <cell r="D30">
            <v>0</v>
          </cell>
        </row>
        <row r="31">
          <cell r="A31" t="str">
            <v xml:space="preserve">4203001 </v>
          </cell>
          <cell r="D31">
            <v>0</v>
          </cell>
        </row>
        <row r="32">
          <cell r="A32" t="str">
            <v xml:space="preserve">4203002 </v>
          </cell>
          <cell r="D32">
            <v>0</v>
          </cell>
        </row>
        <row r="33">
          <cell r="A33" t="str">
            <v xml:space="preserve">4203003 </v>
          </cell>
          <cell r="D33">
            <v>0</v>
          </cell>
        </row>
        <row r="34">
          <cell r="A34" t="str">
            <v xml:space="preserve">4203005 </v>
          </cell>
          <cell r="D34">
            <v>0</v>
          </cell>
        </row>
        <row r="35">
          <cell r="A35" t="str">
            <v xml:space="preserve">4203006 </v>
          </cell>
          <cell r="D35">
            <v>0</v>
          </cell>
        </row>
        <row r="36">
          <cell r="A36" t="str">
            <v xml:space="preserve">4203007 </v>
          </cell>
          <cell r="D36">
            <v>0</v>
          </cell>
        </row>
        <row r="37">
          <cell r="A37" t="str">
            <v xml:space="preserve">4203999 </v>
          </cell>
          <cell r="D37">
            <v>0</v>
          </cell>
        </row>
        <row r="38">
          <cell r="A38" t="str">
            <v xml:space="preserve">4204001 </v>
          </cell>
          <cell r="D38">
            <v>0</v>
          </cell>
        </row>
        <row r="39">
          <cell r="A39" t="str">
            <v xml:space="preserve">4204002 </v>
          </cell>
          <cell r="D39">
            <v>0</v>
          </cell>
        </row>
        <row r="40">
          <cell r="A40" t="str">
            <v xml:space="preserve">4204003 </v>
          </cell>
          <cell r="D40">
            <v>0</v>
          </cell>
        </row>
        <row r="41">
          <cell r="A41" t="str">
            <v xml:space="preserve">4204004 </v>
          </cell>
          <cell r="D41">
            <v>0</v>
          </cell>
        </row>
        <row r="42">
          <cell r="A42" t="str">
            <v xml:space="preserve">4204005 </v>
          </cell>
          <cell r="D42">
            <v>0</v>
          </cell>
        </row>
        <row r="43">
          <cell r="A43" t="str">
            <v xml:space="preserve">4204999 </v>
          </cell>
          <cell r="D43">
            <v>0</v>
          </cell>
        </row>
        <row r="44">
          <cell r="A44" t="str">
            <v xml:space="preserve">4206001 </v>
          </cell>
          <cell r="D44">
            <v>0</v>
          </cell>
        </row>
        <row r="45">
          <cell r="A45" t="str">
            <v xml:space="preserve">4208005 </v>
          </cell>
          <cell r="D45">
            <v>0</v>
          </cell>
        </row>
        <row r="46">
          <cell r="A46" t="str">
            <v xml:space="preserve">4208006 </v>
          </cell>
          <cell r="D46">
            <v>0</v>
          </cell>
        </row>
        <row r="47">
          <cell r="A47" t="str">
            <v xml:space="preserve">4208007 </v>
          </cell>
          <cell r="D47">
            <v>0</v>
          </cell>
        </row>
        <row r="48">
          <cell r="A48" t="str">
            <v xml:space="preserve">4301001 </v>
          </cell>
          <cell r="D48">
            <v>6000</v>
          </cell>
        </row>
        <row r="49">
          <cell r="A49" t="str">
            <v xml:space="preserve">4301002 </v>
          </cell>
          <cell r="D49">
            <v>0</v>
          </cell>
        </row>
        <row r="50">
          <cell r="A50" t="str">
            <v xml:space="preserve">4301003 </v>
          </cell>
          <cell r="D50">
            <v>12000</v>
          </cell>
        </row>
        <row r="51">
          <cell r="A51" t="str">
            <v xml:space="preserve">4301004 </v>
          </cell>
          <cell r="D51">
            <v>24000</v>
          </cell>
        </row>
        <row r="52">
          <cell r="A52" t="str">
            <v xml:space="preserve">4301005 </v>
          </cell>
          <cell r="D52">
            <v>0</v>
          </cell>
        </row>
        <row r="53">
          <cell r="A53" t="str">
            <v xml:space="preserve">4301006 </v>
          </cell>
          <cell r="D53">
            <v>0</v>
          </cell>
        </row>
        <row r="54">
          <cell r="A54" t="str">
            <v xml:space="preserve">4301999 </v>
          </cell>
          <cell r="D54">
            <v>0</v>
          </cell>
        </row>
        <row r="55">
          <cell r="A55" t="str">
            <v xml:space="preserve">4302001 </v>
          </cell>
          <cell r="D55">
            <v>15000</v>
          </cell>
        </row>
        <row r="56">
          <cell r="A56" t="str">
            <v xml:space="preserve">4302002 </v>
          </cell>
          <cell r="D56">
            <v>2000</v>
          </cell>
        </row>
        <row r="57">
          <cell r="A57" t="str">
            <v xml:space="preserve">4302003 </v>
          </cell>
          <cell r="D57">
            <v>18500</v>
          </cell>
        </row>
        <row r="58">
          <cell r="A58" t="str">
            <v xml:space="preserve">4303002 </v>
          </cell>
          <cell r="D58">
            <v>0</v>
          </cell>
        </row>
        <row r="59">
          <cell r="A59" t="str">
            <v xml:space="preserve">4303003 </v>
          </cell>
          <cell r="D59">
            <v>5000</v>
          </cell>
        </row>
        <row r="60">
          <cell r="A60" t="str">
            <v xml:space="preserve">4303004 </v>
          </cell>
          <cell r="D60">
            <v>0</v>
          </cell>
        </row>
        <row r="61">
          <cell r="A61" t="str">
            <v xml:space="preserve">4303005 </v>
          </cell>
          <cell r="D61">
            <v>0</v>
          </cell>
        </row>
        <row r="62">
          <cell r="A62" t="str">
            <v xml:space="preserve">4303010 </v>
          </cell>
          <cell r="D62">
            <v>0</v>
          </cell>
        </row>
        <row r="63">
          <cell r="A63" t="str">
            <v xml:space="preserve">4303999 </v>
          </cell>
          <cell r="D63">
            <v>0</v>
          </cell>
        </row>
        <row r="64">
          <cell r="A64" t="str">
            <v xml:space="preserve">4304001 </v>
          </cell>
          <cell r="D64">
            <v>0</v>
          </cell>
        </row>
        <row r="65">
          <cell r="A65" t="str">
            <v xml:space="preserve">4304002 </v>
          </cell>
          <cell r="D65">
            <v>0</v>
          </cell>
        </row>
        <row r="66">
          <cell r="A66" t="str">
            <v xml:space="preserve">4304003 </v>
          </cell>
          <cell r="D66">
            <v>240000</v>
          </cell>
        </row>
        <row r="67">
          <cell r="A67" t="str">
            <v xml:space="preserve">4304004 </v>
          </cell>
          <cell r="D67">
            <v>0</v>
          </cell>
        </row>
        <row r="68">
          <cell r="A68" t="str">
            <v xml:space="preserve">4304999 </v>
          </cell>
          <cell r="D68">
            <v>0</v>
          </cell>
        </row>
        <row r="69">
          <cell r="A69" t="str">
            <v xml:space="preserve">4305999 </v>
          </cell>
          <cell r="D69">
            <v>0</v>
          </cell>
        </row>
        <row r="70">
          <cell r="A70" t="str">
            <v xml:space="preserve">4306001 </v>
          </cell>
          <cell r="D70">
            <v>0</v>
          </cell>
        </row>
        <row r="71">
          <cell r="A71" t="str">
            <v xml:space="preserve">4306002 </v>
          </cell>
          <cell r="D71">
            <v>0</v>
          </cell>
        </row>
        <row r="72">
          <cell r="A72" t="str">
            <v xml:space="preserve">4306003 </v>
          </cell>
          <cell r="D72">
            <v>15000</v>
          </cell>
        </row>
        <row r="73">
          <cell r="A73" t="str">
            <v xml:space="preserve">4306004 </v>
          </cell>
          <cell r="D73">
            <v>0</v>
          </cell>
        </row>
        <row r="74">
          <cell r="A74" t="str">
            <v xml:space="preserve">4306008 </v>
          </cell>
          <cell r="D74">
            <v>0</v>
          </cell>
        </row>
        <row r="75">
          <cell r="A75" t="str">
            <v xml:space="preserve">4306009 </v>
          </cell>
          <cell r="D75">
            <v>0</v>
          </cell>
        </row>
        <row r="76">
          <cell r="A76" t="str">
            <v xml:space="preserve">4306010 </v>
          </cell>
          <cell r="D76">
            <v>0</v>
          </cell>
        </row>
        <row r="77">
          <cell r="A77" t="str">
            <v xml:space="preserve">4307002 </v>
          </cell>
          <cell r="D77">
            <v>340000</v>
          </cell>
        </row>
        <row r="78">
          <cell r="A78" t="str">
            <v xml:space="preserve">4307003 </v>
          </cell>
          <cell r="D78">
            <v>0</v>
          </cell>
        </row>
        <row r="79">
          <cell r="A79" t="str">
            <v xml:space="preserve">4307999 </v>
          </cell>
          <cell r="D79">
            <v>0</v>
          </cell>
        </row>
        <row r="80">
          <cell r="A80" t="str">
            <v xml:space="preserve">4308003 </v>
          </cell>
          <cell r="D80">
            <v>0</v>
          </cell>
        </row>
        <row r="81">
          <cell r="A81" t="str">
            <v xml:space="preserve">4308005 </v>
          </cell>
          <cell r="D81">
            <v>0</v>
          </cell>
        </row>
        <row r="82">
          <cell r="A82" t="str">
            <v xml:space="preserve">4308006 </v>
          </cell>
          <cell r="D82">
            <v>0</v>
          </cell>
        </row>
        <row r="83">
          <cell r="A83" t="str">
            <v xml:space="preserve">4308007 </v>
          </cell>
          <cell r="D83">
            <v>1000000</v>
          </cell>
        </row>
        <row r="84">
          <cell r="A84" t="str">
            <v xml:space="preserve">4308017 </v>
          </cell>
          <cell r="D84">
            <v>0</v>
          </cell>
        </row>
        <row r="85">
          <cell r="A85" t="str">
            <v xml:space="preserve">4308018 </v>
          </cell>
          <cell r="D85">
            <v>0</v>
          </cell>
        </row>
        <row r="86">
          <cell r="A86" t="str">
            <v xml:space="preserve">4309001 </v>
          </cell>
          <cell r="D86">
            <v>0</v>
          </cell>
        </row>
        <row r="87">
          <cell r="A87" t="str">
            <v xml:space="preserve">4309003 </v>
          </cell>
          <cell r="D87">
            <v>0</v>
          </cell>
        </row>
        <row r="88">
          <cell r="A88" t="str">
            <v xml:space="preserve">4309999 </v>
          </cell>
          <cell r="D88">
            <v>0</v>
          </cell>
        </row>
        <row r="89">
          <cell r="A89" t="str">
            <v xml:space="preserve">4310001 </v>
          </cell>
          <cell r="D89">
            <v>40000</v>
          </cell>
        </row>
        <row r="90">
          <cell r="A90" t="str">
            <v xml:space="preserve">4390001 </v>
          </cell>
          <cell r="D90">
            <v>0</v>
          </cell>
        </row>
        <row r="91">
          <cell r="A91" t="str">
            <v xml:space="preserve">4390002 </v>
          </cell>
          <cell r="D91">
            <v>0</v>
          </cell>
        </row>
        <row r="92">
          <cell r="A92" t="str">
            <v xml:space="preserve">4390003 </v>
          </cell>
          <cell r="D92">
            <v>0</v>
          </cell>
        </row>
        <row r="93">
          <cell r="A93" t="str">
            <v xml:space="preserve">4390900 </v>
          </cell>
          <cell r="D93">
            <v>0</v>
          </cell>
        </row>
        <row r="94">
          <cell r="A94" t="str">
            <v xml:space="preserve">4400001 </v>
          </cell>
          <cell r="D94">
            <v>0</v>
          </cell>
        </row>
        <row r="95">
          <cell r="A95" t="str">
            <v xml:space="preserve">4400002 </v>
          </cell>
          <cell r="D95">
            <v>0</v>
          </cell>
        </row>
        <row r="96">
          <cell r="A96" t="str">
            <v xml:space="preserve">4400003 </v>
          </cell>
          <cell r="D96">
            <v>0</v>
          </cell>
        </row>
        <row r="97">
          <cell r="A97" t="str">
            <v xml:space="preserve">4400004 </v>
          </cell>
          <cell r="D97">
            <v>0</v>
          </cell>
        </row>
        <row r="98">
          <cell r="A98" t="str">
            <v xml:space="preserve">4400016 </v>
          </cell>
          <cell r="D98">
            <v>0</v>
          </cell>
        </row>
        <row r="99">
          <cell r="A99" t="str">
            <v xml:space="preserve">4400017 </v>
          </cell>
          <cell r="D99">
            <v>0</v>
          </cell>
        </row>
        <row r="100">
          <cell r="A100" t="str">
            <v xml:space="preserve">4400018 </v>
          </cell>
          <cell r="D100">
            <v>0</v>
          </cell>
        </row>
        <row r="101">
          <cell r="A101" t="str">
            <v xml:space="preserve">4400026 </v>
          </cell>
          <cell r="D101">
            <v>0</v>
          </cell>
        </row>
        <row r="102">
          <cell r="A102" t="str">
            <v xml:space="preserve">4400999 </v>
          </cell>
          <cell r="D102">
            <v>0</v>
          </cell>
        </row>
        <row r="103">
          <cell r="A103" t="str">
            <v xml:space="preserve">4501003 </v>
          </cell>
          <cell r="D103">
            <v>0</v>
          </cell>
        </row>
        <row r="104">
          <cell r="A104" t="str">
            <v xml:space="preserve">4501004 </v>
          </cell>
          <cell r="D104">
            <v>0</v>
          </cell>
        </row>
        <row r="105">
          <cell r="A105" t="str">
            <v xml:space="preserve">4501005 </v>
          </cell>
          <cell r="D105">
            <v>0</v>
          </cell>
        </row>
        <row r="106">
          <cell r="A106" t="str">
            <v xml:space="preserve">4501006 </v>
          </cell>
          <cell r="D106">
            <v>0</v>
          </cell>
        </row>
        <row r="107">
          <cell r="A107" t="str">
            <v xml:space="preserve">4501007 </v>
          </cell>
          <cell r="D107">
            <v>0</v>
          </cell>
        </row>
        <row r="108">
          <cell r="A108" t="str">
            <v xml:space="preserve">4501008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C112">
            <v>1882500</v>
          </cell>
          <cell r="D112">
            <v>1972500</v>
          </cell>
        </row>
      </sheetData>
      <sheetData sheetId="25" refreshError="1"/>
      <sheetData sheetId="26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40000</v>
          </cell>
        </row>
        <row r="7">
          <cell r="A7" t="str">
            <v xml:space="preserve">4103101 </v>
          </cell>
          <cell r="D7">
            <v>70000</v>
          </cell>
        </row>
        <row r="8">
          <cell r="A8" t="str">
            <v xml:space="preserve">4103102 </v>
          </cell>
          <cell r="D8">
            <v>74000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16000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3139000</v>
          </cell>
        </row>
        <row r="16">
          <cell r="A16" t="str">
            <v xml:space="preserve">4201002 </v>
          </cell>
          <cell r="D16">
            <v>1100000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600000</v>
          </cell>
        </row>
        <row r="19">
          <cell r="A19" t="str">
            <v xml:space="preserve">4201005 </v>
          </cell>
          <cell r="D19">
            <v>27111000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7320000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4202005 </v>
          </cell>
          <cell r="D27">
            <v>0</v>
          </cell>
        </row>
        <row r="28">
          <cell r="A28" t="str">
            <v xml:space="preserve">4202006 </v>
          </cell>
          <cell r="D28">
            <v>0</v>
          </cell>
        </row>
        <row r="29">
          <cell r="A29" t="str">
            <v xml:space="preserve">4202007 </v>
          </cell>
          <cell r="D29">
            <v>0</v>
          </cell>
        </row>
        <row r="30">
          <cell r="A30" t="str">
            <v xml:space="preserve">4202015 </v>
          </cell>
          <cell r="D30">
            <v>0</v>
          </cell>
        </row>
        <row r="31">
          <cell r="A31" t="str">
            <v xml:space="preserve">4202999 </v>
          </cell>
          <cell r="D31">
            <v>0</v>
          </cell>
        </row>
        <row r="32">
          <cell r="A32" t="str">
            <v xml:space="preserve">4203001 </v>
          </cell>
          <cell r="D32">
            <v>0</v>
          </cell>
        </row>
        <row r="33">
          <cell r="A33" t="str">
            <v xml:space="preserve">4203002 </v>
          </cell>
          <cell r="D33">
            <v>0</v>
          </cell>
        </row>
        <row r="34">
          <cell r="A34" t="str">
            <v xml:space="preserve">4203004 </v>
          </cell>
          <cell r="D34">
            <v>0</v>
          </cell>
        </row>
        <row r="35">
          <cell r="A35" t="str">
            <v xml:space="preserve">4203005 </v>
          </cell>
          <cell r="D35">
            <v>0</v>
          </cell>
        </row>
        <row r="36">
          <cell r="A36" t="str">
            <v xml:space="preserve">4203006 </v>
          </cell>
          <cell r="D36">
            <v>0</v>
          </cell>
        </row>
        <row r="37">
          <cell r="A37" t="str">
            <v xml:space="preserve">4204001 </v>
          </cell>
          <cell r="D37">
            <v>0</v>
          </cell>
        </row>
        <row r="38">
          <cell r="A38" t="str">
            <v xml:space="preserve">4204002 </v>
          </cell>
          <cell r="D38">
            <v>0</v>
          </cell>
        </row>
        <row r="39">
          <cell r="A39" t="str">
            <v xml:space="preserve">4204003 </v>
          </cell>
          <cell r="D39">
            <v>0</v>
          </cell>
        </row>
        <row r="40">
          <cell r="A40" t="str">
            <v xml:space="preserve">4204004 </v>
          </cell>
          <cell r="D40">
            <v>0</v>
          </cell>
        </row>
        <row r="41">
          <cell r="A41" t="str">
            <v xml:space="preserve">4204005 </v>
          </cell>
          <cell r="D41">
            <v>0</v>
          </cell>
        </row>
        <row r="42">
          <cell r="A42" t="str">
            <v xml:space="preserve">4204999 </v>
          </cell>
          <cell r="D42">
            <v>0</v>
          </cell>
        </row>
        <row r="43">
          <cell r="A43" t="str">
            <v xml:space="preserve">4206001 </v>
          </cell>
          <cell r="D43">
            <v>0</v>
          </cell>
        </row>
        <row r="44">
          <cell r="A44" t="str">
            <v xml:space="preserve">4208005 </v>
          </cell>
          <cell r="D44">
            <v>0</v>
          </cell>
        </row>
        <row r="45">
          <cell r="A45" t="str">
            <v xml:space="preserve">4208006 </v>
          </cell>
          <cell r="D45">
            <v>0</v>
          </cell>
        </row>
        <row r="46">
          <cell r="A46" t="str">
            <v xml:space="preserve">4208007 </v>
          </cell>
          <cell r="D46">
            <v>0</v>
          </cell>
        </row>
        <row r="47">
          <cell r="A47" t="str">
            <v xml:space="preserve">4301001 </v>
          </cell>
          <cell r="D47">
            <v>7000</v>
          </cell>
        </row>
        <row r="48">
          <cell r="A48" t="str">
            <v xml:space="preserve">4301002 </v>
          </cell>
          <cell r="D48">
            <v>0</v>
          </cell>
        </row>
        <row r="49">
          <cell r="A49" t="str">
            <v xml:space="preserve">4301003 </v>
          </cell>
          <cell r="D49">
            <v>20000</v>
          </cell>
        </row>
        <row r="50">
          <cell r="A50" t="str">
            <v xml:space="preserve">4301004 </v>
          </cell>
          <cell r="D50">
            <v>20000</v>
          </cell>
        </row>
        <row r="51">
          <cell r="A51" t="str">
            <v xml:space="preserve">4301005 </v>
          </cell>
          <cell r="D51">
            <v>0</v>
          </cell>
        </row>
        <row r="52">
          <cell r="A52" t="str">
            <v xml:space="preserve">4301006 </v>
          </cell>
          <cell r="D52">
            <v>5000</v>
          </cell>
        </row>
        <row r="53">
          <cell r="A53" t="str">
            <v xml:space="preserve">4301999 </v>
          </cell>
          <cell r="D53">
            <v>0</v>
          </cell>
        </row>
        <row r="54">
          <cell r="A54" t="str">
            <v xml:space="preserve">4302001 </v>
          </cell>
          <cell r="D54">
            <v>10000</v>
          </cell>
        </row>
        <row r="55">
          <cell r="A55" t="str">
            <v xml:space="preserve">4302002 </v>
          </cell>
          <cell r="D55">
            <v>5000</v>
          </cell>
        </row>
        <row r="56">
          <cell r="A56" t="str">
            <v xml:space="preserve">4302003 </v>
          </cell>
          <cell r="D56">
            <v>15000</v>
          </cell>
        </row>
        <row r="57">
          <cell r="A57" t="str">
            <v xml:space="preserve">4303002 </v>
          </cell>
          <cell r="D57">
            <v>0</v>
          </cell>
        </row>
        <row r="58">
          <cell r="A58" t="str">
            <v xml:space="preserve">4303003 </v>
          </cell>
          <cell r="D58">
            <v>0</v>
          </cell>
        </row>
        <row r="59">
          <cell r="A59" t="str">
            <v xml:space="preserve">4303004 </v>
          </cell>
          <cell r="D59">
            <v>0</v>
          </cell>
        </row>
        <row r="60">
          <cell r="A60" t="str">
            <v xml:space="preserve">4303005 </v>
          </cell>
          <cell r="D60">
            <v>0</v>
          </cell>
        </row>
        <row r="61">
          <cell r="A61" t="str">
            <v xml:space="preserve">4303010 </v>
          </cell>
          <cell r="D61">
            <v>0</v>
          </cell>
        </row>
        <row r="62">
          <cell r="A62" t="str">
            <v xml:space="preserve">4303999 </v>
          </cell>
          <cell r="D62">
            <v>0</v>
          </cell>
        </row>
        <row r="63">
          <cell r="A63" t="str">
            <v xml:space="preserve">4304001 </v>
          </cell>
          <cell r="D63">
            <v>0</v>
          </cell>
        </row>
        <row r="64">
          <cell r="A64" t="str">
            <v xml:space="preserve">4304002 </v>
          </cell>
          <cell r="D64">
            <v>0</v>
          </cell>
        </row>
        <row r="65">
          <cell r="A65" t="str">
            <v xml:space="preserve">4304003 </v>
          </cell>
          <cell r="D65">
            <v>185000</v>
          </cell>
        </row>
        <row r="66">
          <cell r="A66" t="str">
            <v xml:space="preserve">4304004 </v>
          </cell>
          <cell r="D66">
            <v>0</v>
          </cell>
        </row>
        <row r="67">
          <cell r="A67" t="str">
            <v xml:space="preserve">4304999 </v>
          </cell>
          <cell r="D67">
            <v>0</v>
          </cell>
        </row>
        <row r="68">
          <cell r="A68" t="str">
            <v xml:space="preserve">4305999 </v>
          </cell>
          <cell r="D68">
            <v>0</v>
          </cell>
        </row>
        <row r="69">
          <cell r="A69" t="str">
            <v xml:space="preserve">4306001 </v>
          </cell>
          <cell r="D69">
            <v>0</v>
          </cell>
        </row>
        <row r="70">
          <cell r="A70" t="str">
            <v xml:space="preserve">4306002 </v>
          </cell>
          <cell r="D70">
            <v>0</v>
          </cell>
        </row>
        <row r="71">
          <cell r="A71" t="str">
            <v xml:space="preserve">4306003 </v>
          </cell>
          <cell r="D71">
            <v>20000</v>
          </cell>
        </row>
        <row r="72">
          <cell r="A72" t="str">
            <v xml:space="preserve">4306004 </v>
          </cell>
          <cell r="D72">
            <v>0</v>
          </cell>
        </row>
        <row r="73">
          <cell r="A73" t="str">
            <v xml:space="preserve">4306008 </v>
          </cell>
          <cell r="D73">
            <v>0</v>
          </cell>
        </row>
        <row r="74">
          <cell r="A74" t="str">
            <v xml:space="preserve">4306009 </v>
          </cell>
          <cell r="D74">
            <v>0</v>
          </cell>
        </row>
        <row r="75">
          <cell r="A75" t="str">
            <v xml:space="preserve">4306010 </v>
          </cell>
          <cell r="D75">
            <v>0</v>
          </cell>
        </row>
        <row r="76">
          <cell r="A76" t="str">
            <v xml:space="preserve">4307002 </v>
          </cell>
          <cell r="D76">
            <v>0</v>
          </cell>
        </row>
        <row r="77">
          <cell r="A77" t="str">
            <v xml:space="preserve">4307003 </v>
          </cell>
          <cell r="D77">
            <v>0</v>
          </cell>
        </row>
        <row r="78">
          <cell r="A78" t="str">
            <v xml:space="preserve">4307999 </v>
          </cell>
          <cell r="D78">
            <v>0</v>
          </cell>
        </row>
        <row r="79">
          <cell r="A79" t="str">
            <v xml:space="preserve">4308003 </v>
          </cell>
          <cell r="D79">
            <v>12000</v>
          </cell>
        </row>
        <row r="80">
          <cell r="A80" t="str">
            <v xml:space="preserve">4308005 </v>
          </cell>
          <cell r="D80">
            <v>0</v>
          </cell>
        </row>
        <row r="81">
          <cell r="A81" t="str">
            <v xml:space="preserve">4308006 </v>
          </cell>
          <cell r="D81">
            <v>1000</v>
          </cell>
        </row>
        <row r="82">
          <cell r="A82" t="str">
            <v xml:space="preserve">4308007 </v>
          </cell>
          <cell r="D82">
            <v>0</v>
          </cell>
        </row>
        <row r="83">
          <cell r="A83" t="str">
            <v xml:space="preserve">4308017 </v>
          </cell>
          <cell r="D83">
            <v>0</v>
          </cell>
        </row>
        <row r="84">
          <cell r="A84" t="str">
            <v xml:space="preserve">4308018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MKT170 </v>
          </cell>
          <cell r="D112">
            <v>17240000</v>
          </cell>
        </row>
        <row r="113">
          <cell r="A113" t="str">
            <v xml:space="preserve">MKT190 </v>
          </cell>
          <cell r="D113">
            <v>2826738</v>
          </cell>
        </row>
        <row r="114">
          <cell r="A114" t="str">
            <v xml:space="preserve">MKT200 </v>
          </cell>
          <cell r="D114">
            <v>2257007.75</v>
          </cell>
        </row>
        <row r="115">
          <cell r="A115" t="str">
            <v xml:space="preserve">MKT210 </v>
          </cell>
          <cell r="D115">
            <v>0</v>
          </cell>
        </row>
        <row r="116">
          <cell r="A116" t="str">
            <v xml:space="preserve">MKT220 </v>
          </cell>
          <cell r="D116">
            <v>919517.81</v>
          </cell>
        </row>
        <row r="117">
          <cell r="A117" t="str">
            <v xml:space="preserve">MKT230 </v>
          </cell>
          <cell r="D117">
            <v>1146736.44</v>
          </cell>
        </row>
        <row r="118">
          <cell r="A118" t="str">
            <v xml:space="preserve">MKT240 </v>
          </cell>
          <cell r="D118">
            <v>0</v>
          </cell>
        </row>
        <row r="119">
          <cell r="A119" t="str">
            <v xml:space="preserve">MKT250 </v>
          </cell>
          <cell r="D119">
            <v>0</v>
          </cell>
        </row>
        <row r="120">
          <cell r="A120" t="str">
            <v xml:space="preserve">MKT260 </v>
          </cell>
          <cell r="D120">
            <v>0</v>
          </cell>
        </row>
        <row r="121">
          <cell r="A121" t="str">
            <v xml:space="preserve">MKT270 </v>
          </cell>
          <cell r="D121">
            <v>0</v>
          </cell>
        </row>
        <row r="122">
          <cell r="A122" t="str">
            <v xml:space="preserve">MKT280 </v>
          </cell>
          <cell r="D122">
            <v>0</v>
          </cell>
        </row>
        <row r="123">
          <cell r="A123" t="str">
            <v xml:space="preserve">MKT290 </v>
          </cell>
          <cell r="D123">
            <v>0</v>
          </cell>
        </row>
        <row r="124">
          <cell r="A124" t="str">
            <v xml:space="preserve">MKT300 </v>
          </cell>
          <cell r="D124">
            <v>0</v>
          </cell>
        </row>
        <row r="125">
          <cell r="A125" t="str">
            <v xml:space="preserve">MKT310 </v>
          </cell>
          <cell r="D125">
            <v>0</v>
          </cell>
        </row>
        <row r="126">
          <cell r="A126" t="str">
            <v xml:space="preserve">MKT320 </v>
          </cell>
          <cell r="D126">
            <v>9730000</v>
          </cell>
        </row>
        <row r="127">
          <cell r="C127">
            <v>73890000</v>
          </cell>
          <cell r="D127">
            <v>73890000</v>
          </cell>
        </row>
      </sheetData>
      <sheetData sheetId="27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90000</v>
          </cell>
        </row>
        <row r="7">
          <cell r="A7" t="str">
            <v xml:space="preserve">4103101 </v>
          </cell>
          <cell r="D7">
            <v>0</v>
          </cell>
        </row>
        <row r="8">
          <cell r="A8" t="str">
            <v xml:space="preserve">4103102 </v>
          </cell>
          <cell r="D8">
            <v>170000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5000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600000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45000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4202005 </v>
          </cell>
          <cell r="D27">
            <v>0</v>
          </cell>
        </row>
        <row r="28">
          <cell r="A28" t="str">
            <v xml:space="preserve">4202006 </v>
          </cell>
          <cell r="D28">
            <v>0</v>
          </cell>
        </row>
        <row r="29">
          <cell r="A29" t="str">
            <v xml:space="preserve">4202007 </v>
          </cell>
          <cell r="D29">
            <v>0</v>
          </cell>
        </row>
        <row r="30">
          <cell r="A30" t="str">
            <v xml:space="preserve">4202015 </v>
          </cell>
          <cell r="D30">
            <v>0</v>
          </cell>
        </row>
        <row r="31">
          <cell r="A31" t="str">
            <v xml:space="preserve">4202999 </v>
          </cell>
          <cell r="D31">
            <v>0</v>
          </cell>
        </row>
        <row r="32">
          <cell r="A32" t="str">
            <v xml:space="preserve">4203001 </v>
          </cell>
          <cell r="D32">
            <v>0</v>
          </cell>
        </row>
        <row r="33">
          <cell r="A33" t="str">
            <v xml:space="preserve">4203002 </v>
          </cell>
          <cell r="D33">
            <v>0</v>
          </cell>
        </row>
        <row r="34">
          <cell r="A34" t="str">
            <v xml:space="preserve">4203004 </v>
          </cell>
          <cell r="D34">
            <v>0</v>
          </cell>
        </row>
        <row r="35">
          <cell r="A35" t="str">
            <v xml:space="preserve">4203005 </v>
          </cell>
          <cell r="D35">
            <v>70000</v>
          </cell>
        </row>
        <row r="36">
          <cell r="A36" t="str">
            <v xml:space="preserve">4203006 </v>
          </cell>
          <cell r="D36">
            <v>10938000</v>
          </cell>
        </row>
        <row r="37">
          <cell r="A37" t="str">
            <v xml:space="preserve">4204001 </v>
          </cell>
          <cell r="D37">
            <v>0</v>
          </cell>
        </row>
        <row r="38">
          <cell r="A38" t="str">
            <v xml:space="preserve">4204002 </v>
          </cell>
          <cell r="D38">
            <v>0</v>
          </cell>
        </row>
        <row r="39">
          <cell r="A39" t="str">
            <v xml:space="preserve">4204003 </v>
          </cell>
          <cell r="D39">
            <v>0</v>
          </cell>
        </row>
        <row r="40">
          <cell r="A40" t="str">
            <v xml:space="preserve">4204004 </v>
          </cell>
          <cell r="D40">
            <v>0</v>
          </cell>
        </row>
        <row r="41">
          <cell r="A41" t="str">
            <v xml:space="preserve">4204005 </v>
          </cell>
          <cell r="D41">
            <v>0</v>
          </cell>
        </row>
        <row r="42">
          <cell r="A42" t="str">
            <v xml:space="preserve">4204999 </v>
          </cell>
          <cell r="D42">
            <v>0</v>
          </cell>
        </row>
        <row r="43">
          <cell r="A43" t="str">
            <v xml:space="preserve">4206001 </v>
          </cell>
          <cell r="D43">
            <v>0</v>
          </cell>
        </row>
        <row r="44">
          <cell r="A44" t="str">
            <v xml:space="preserve">4208005 </v>
          </cell>
          <cell r="D44">
            <v>0</v>
          </cell>
        </row>
        <row r="45">
          <cell r="A45" t="str">
            <v xml:space="preserve">4208006 </v>
          </cell>
          <cell r="D45">
            <v>0</v>
          </cell>
        </row>
        <row r="46">
          <cell r="A46" t="str">
            <v xml:space="preserve">4208007 </v>
          </cell>
          <cell r="D46">
            <v>0</v>
          </cell>
        </row>
        <row r="47">
          <cell r="A47" t="str">
            <v xml:space="preserve">4301001 </v>
          </cell>
          <cell r="D47">
            <v>46000</v>
          </cell>
        </row>
        <row r="48">
          <cell r="A48" t="str">
            <v xml:space="preserve">4301002 </v>
          </cell>
          <cell r="D48">
            <v>0</v>
          </cell>
        </row>
        <row r="49">
          <cell r="A49" t="str">
            <v xml:space="preserve">4301003 </v>
          </cell>
          <cell r="D49">
            <v>0</v>
          </cell>
        </row>
        <row r="50">
          <cell r="A50" t="str">
            <v xml:space="preserve">4301004 </v>
          </cell>
          <cell r="D50">
            <v>14000</v>
          </cell>
        </row>
        <row r="51">
          <cell r="A51" t="str">
            <v xml:space="preserve">4301005 </v>
          </cell>
          <cell r="D51">
            <v>0</v>
          </cell>
        </row>
        <row r="52">
          <cell r="A52" t="str">
            <v xml:space="preserve">4301006 </v>
          </cell>
          <cell r="D52">
            <v>0</v>
          </cell>
        </row>
        <row r="53">
          <cell r="A53" t="str">
            <v xml:space="preserve">4301999 </v>
          </cell>
          <cell r="D53">
            <v>0</v>
          </cell>
        </row>
        <row r="54">
          <cell r="A54" t="str">
            <v xml:space="preserve">4302001 </v>
          </cell>
          <cell r="D54">
            <v>3000</v>
          </cell>
        </row>
        <row r="55">
          <cell r="A55" t="str">
            <v xml:space="preserve">4302002 </v>
          </cell>
          <cell r="D55">
            <v>5000</v>
          </cell>
        </row>
        <row r="56">
          <cell r="A56" t="str">
            <v xml:space="preserve">4302003 </v>
          </cell>
          <cell r="D56">
            <v>20000</v>
          </cell>
        </row>
        <row r="57">
          <cell r="A57" t="str">
            <v xml:space="preserve">4303002 </v>
          </cell>
          <cell r="D57">
            <v>0</v>
          </cell>
        </row>
        <row r="58">
          <cell r="A58" t="str">
            <v xml:space="preserve">4303003 </v>
          </cell>
          <cell r="D58">
            <v>0</v>
          </cell>
        </row>
        <row r="59">
          <cell r="A59" t="str">
            <v xml:space="preserve">4303004 </v>
          </cell>
          <cell r="D59">
            <v>0</v>
          </cell>
        </row>
        <row r="60">
          <cell r="A60" t="str">
            <v xml:space="preserve">4303005 </v>
          </cell>
          <cell r="D60">
            <v>0</v>
          </cell>
        </row>
        <row r="61">
          <cell r="A61" t="str">
            <v xml:space="preserve">4303010 </v>
          </cell>
          <cell r="D61">
            <v>0</v>
          </cell>
        </row>
        <row r="62">
          <cell r="A62" t="str">
            <v xml:space="preserve">4303999 </v>
          </cell>
          <cell r="D62">
            <v>0</v>
          </cell>
        </row>
        <row r="63">
          <cell r="A63" t="str">
            <v xml:space="preserve">4304001 </v>
          </cell>
          <cell r="D63">
            <v>0</v>
          </cell>
        </row>
        <row r="64">
          <cell r="A64" t="str">
            <v xml:space="preserve">4304002 </v>
          </cell>
          <cell r="D64">
            <v>0</v>
          </cell>
        </row>
        <row r="65">
          <cell r="A65" t="str">
            <v xml:space="preserve">4304003 </v>
          </cell>
          <cell r="D65">
            <v>192000</v>
          </cell>
        </row>
        <row r="66">
          <cell r="A66" t="str">
            <v xml:space="preserve">4304004 </v>
          </cell>
          <cell r="D66">
            <v>0</v>
          </cell>
        </row>
        <row r="67">
          <cell r="A67" t="str">
            <v xml:space="preserve">4304999 </v>
          </cell>
          <cell r="D67">
            <v>0</v>
          </cell>
        </row>
        <row r="68">
          <cell r="A68" t="str">
            <v xml:space="preserve">4305999 </v>
          </cell>
          <cell r="D68">
            <v>0</v>
          </cell>
        </row>
        <row r="69">
          <cell r="A69" t="str">
            <v xml:space="preserve">4306001 </v>
          </cell>
          <cell r="D69">
            <v>0</v>
          </cell>
        </row>
        <row r="70">
          <cell r="A70" t="str">
            <v xml:space="preserve">4306002 </v>
          </cell>
          <cell r="D70">
            <v>0</v>
          </cell>
        </row>
        <row r="71">
          <cell r="A71" t="str">
            <v xml:space="preserve">4306003 </v>
          </cell>
          <cell r="D71">
            <v>80000</v>
          </cell>
        </row>
        <row r="72">
          <cell r="A72" t="str">
            <v xml:space="preserve">4306004 </v>
          </cell>
          <cell r="D72">
            <v>0</v>
          </cell>
        </row>
        <row r="73">
          <cell r="A73" t="str">
            <v xml:space="preserve">4306008 </v>
          </cell>
          <cell r="D73">
            <v>0</v>
          </cell>
        </row>
        <row r="74">
          <cell r="A74" t="str">
            <v xml:space="preserve">4306009 </v>
          </cell>
          <cell r="D74">
            <v>0</v>
          </cell>
        </row>
        <row r="75">
          <cell r="A75" t="str">
            <v xml:space="preserve">4306010 </v>
          </cell>
          <cell r="D75">
            <v>0</v>
          </cell>
        </row>
        <row r="76">
          <cell r="A76" t="str">
            <v xml:space="preserve">4307002 </v>
          </cell>
          <cell r="D76">
            <v>0</v>
          </cell>
        </row>
        <row r="77">
          <cell r="A77" t="str">
            <v xml:space="preserve">4307003 </v>
          </cell>
          <cell r="D77">
            <v>0</v>
          </cell>
        </row>
        <row r="78">
          <cell r="A78" t="str">
            <v xml:space="preserve">4307999 </v>
          </cell>
          <cell r="D78">
            <v>0</v>
          </cell>
        </row>
        <row r="79">
          <cell r="A79" t="str">
            <v xml:space="preserve">4308003 </v>
          </cell>
          <cell r="D79">
            <v>0</v>
          </cell>
        </row>
        <row r="80">
          <cell r="A80" t="str">
            <v xml:space="preserve">4308005 </v>
          </cell>
          <cell r="D80">
            <v>0</v>
          </cell>
        </row>
        <row r="81">
          <cell r="A81" t="str">
            <v xml:space="preserve">4308006 </v>
          </cell>
          <cell r="D81">
            <v>0</v>
          </cell>
        </row>
        <row r="82">
          <cell r="A82" t="str">
            <v xml:space="preserve">4308007 </v>
          </cell>
          <cell r="D82">
            <v>0</v>
          </cell>
        </row>
        <row r="83">
          <cell r="A83" t="str">
            <v xml:space="preserve">4308017 </v>
          </cell>
          <cell r="D83">
            <v>0</v>
          </cell>
        </row>
        <row r="84">
          <cell r="A84" t="str">
            <v xml:space="preserve">4308018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50000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40000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97000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MKT190 </v>
          </cell>
          <cell r="D112">
            <v>0</v>
          </cell>
        </row>
        <row r="113">
          <cell r="A113" t="str">
            <v xml:space="preserve">MKT200 </v>
          </cell>
          <cell r="D113">
            <v>0</v>
          </cell>
        </row>
        <row r="114">
          <cell r="A114" t="str">
            <v xml:space="preserve">MKT210 </v>
          </cell>
          <cell r="D114">
            <v>0</v>
          </cell>
        </row>
        <row r="115">
          <cell r="A115" t="str">
            <v xml:space="preserve">MKT220 </v>
          </cell>
          <cell r="D115">
            <v>0</v>
          </cell>
        </row>
        <row r="116">
          <cell r="A116" t="str">
            <v xml:space="preserve">MKT230 </v>
          </cell>
          <cell r="D116">
            <v>0</v>
          </cell>
        </row>
        <row r="117">
          <cell r="A117" t="str">
            <v xml:space="preserve">MKT240 </v>
          </cell>
          <cell r="D117">
            <v>0</v>
          </cell>
        </row>
        <row r="118">
          <cell r="A118" t="str">
            <v xml:space="preserve">MKT250 </v>
          </cell>
          <cell r="D118">
            <v>0</v>
          </cell>
        </row>
        <row r="119">
          <cell r="A119" t="str">
            <v xml:space="preserve">MKT260 </v>
          </cell>
          <cell r="D119">
            <v>0</v>
          </cell>
        </row>
        <row r="120">
          <cell r="A120" t="str">
            <v xml:space="preserve">MKT270 </v>
          </cell>
          <cell r="D120">
            <v>0</v>
          </cell>
        </row>
        <row r="121">
          <cell r="A121" t="str">
            <v xml:space="preserve">MKT280 </v>
          </cell>
          <cell r="D121">
            <v>0</v>
          </cell>
        </row>
        <row r="122">
          <cell r="A122" t="str">
            <v xml:space="preserve">MKT290 </v>
          </cell>
          <cell r="D122">
            <v>0</v>
          </cell>
        </row>
        <row r="123">
          <cell r="A123" t="str">
            <v xml:space="preserve">MKT300 </v>
          </cell>
          <cell r="D123">
            <v>0</v>
          </cell>
        </row>
        <row r="124">
          <cell r="A124" t="str">
            <v xml:space="preserve">MKT310 </v>
          </cell>
          <cell r="D124">
            <v>0</v>
          </cell>
        </row>
        <row r="125">
          <cell r="A125" t="str">
            <v xml:space="preserve">MKT320 </v>
          </cell>
          <cell r="D125">
            <v>0</v>
          </cell>
        </row>
        <row r="126">
          <cell r="C126">
            <v>12465000</v>
          </cell>
          <cell r="D126">
            <v>12465000</v>
          </cell>
        </row>
      </sheetData>
      <sheetData sheetId="28" refreshError="1">
        <row r="3">
          <cell r="A3" t="str">
            <v xml:space="preserve">4101002 </v>
          </cell>
          <cell r="D3">
            <v>252000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26000</v>
          </cell>
        </row>
        <row r="7">
          <cell r="A7" t="str">
            <v xml:space="preserve">4103101 </v>
          </cell>
          <cell r="D7">
            <v>0</v>
          </cell>
        </row>
        <row r="8">
          <cell r="A8" t="str">
            <v xml:space="preserve">4103102 </v>
          </cell>
          <cell r="D8">
            <v>572000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4201999 </v>
          </cell>
          <cell r="D23">
            <v>20000</v>
          </cell>
        </row>
        <row r="24">
          <cell r="A24" t="str">
            <v xml:space="preserve">4202001 </v>
          </cell>
          <cell r="D24">
            <v>0</v>
          </cell>
        </row>
        <row r="25">
          <cell r="A25" t="str">
            <v xml:space="preserve">4202002 </v>
          </cell>
          <cell r="D25">
            <v>0</v>
          </cell>
        </row>
        <row r="26">
          <cell r="A26" t="str">
            <v xml:space="preserve">4202003 </v>
          </cell>
          <cell r="D26">
            <v>0</v>
          </cell>
        </row>
        <row r="27">
          <cell r="A27" t="str">
            <v xml:space="preserve">4202004 </v>
          </cell>
          <cell r="D27">
            <v>0</v>
          </cell>
        </row>
        <row r="28">
          <cell r="A28" t="str">
            <v xml:space="preserve">4202005 </v>
          </cell>
          <cell r="D28">
            <v>0</v>
          </cell>
        </row>
        <row r="29">
          <cell r="A29" t="str">
            <v xml:space="preserve">4202006 </v>
          </cell>
          <cell r="D29">
            <v>0</v>
          </cell>
        </row>
        <row r="30">
          <cell r="A30" t="str">
            <v xml:space="preserve">4202007 </v>
          </cell>
          <cell r="D30">
            <v>0</v>
          </cell>
        </row>
        <row r="31">
          <cell r="A31" t="str">
            <v xml:space="preserve">4202015 </v>
          </cell>
          <cell r="D31">
            <v>0</v>
          </cell>
        </row>
        <row r="32">
          <cell r="A32" t="str">
            <v xml:space="preserve">4202999 </v>
          </cell>
          <cell r="D32">
            <v>0</v>
          </cell>
        </row>
        <row r="33">
          <cell r="A33" t="str">
            <v xml:space="preserve">4203001 </v>
          </cell>
          <cell r="D33">
            <v>0</v>
          </cell>
        </row>
        <row r="34">
          <cell r="A34" t="str">
            <v xml:space="preserve">4203002 </v>
          </cell>
          <cell r="D34">
            <v>0</v>
          </cell>
        </row>
        <row r="35">
          <cell r="A35" t="str">
            <v xml:space="preserve">4203003 </v>
          </cell>
          <cell r="D35">
            <v>0</v>
          </cell>
        </row>
        <row r="36">
          <cell r="A36" t="str">
            <v xml:space="preserve">4203005 </v>
          </cell>
          <cell r="D36">
            <v>0</v>
          </cell>
        </row>
        <row r="37">
          <cell r="A37" t="str">
            <v xml:space="preserve">4203006 </v>
          </cell>
          <cell r="D37">
            <v>986000</v>
          </cell>
        </row>
        <row r="38">
          <cell r="A38" t="str">
            <v xml:space="preserve">4203007 </v>
          </cell>
          <cell r="D38">
            <v>0</v>
          </cell>
        </row>
        <row r="39">
          <cell r="A39" t="str">
            <v xml:space="preserve">4203999 </v>
          </cell>
          <cell r="D39">
            <v>0</v>
          </cell>
        </row>
        <row r="40">
          <cell r="A40" t="str">
            <v xml:space="preserve">4204001 </v>
          </cell>
          <cell r="D40">
            <v>0</v>
          </cell>
        </row>
        <row r="41">
          <cell r="A41" t="str">
            <v xml:space="preserve">4204002 </v>
          </cell>
          <cell r="D41">
            <v>0</v>
          </cell>
        </row>
        <row r="42">
          <cell r="A42" t="str">
            <v xml:space="preserve">4204003 </v>
          </cell>
          <cell r="D42">
            <v>0</v>
          </cell>
        </row>
        <row r="43">
          <cell r="A43" t="str">
            <v xml:space="preserve">4204004 </v>
          </cell>
          <cell r="D43">
            <v>0</v>
          </cell>
        </row>
        <row r="44">
          <cell r="A44" t="str">
            <v xml:space="preserve">4204005 </v>
          </cell>
          <cell r="D44">
            <v>0</v>
          </cell>
        </row>
        <row r="45">
          <cell r="A45" t="str">
            <v xml:space="preserve">4204999 </v>
          </cell>
          <cell r="D45">
            <v>0</v>
          </cell>
        </row>
        <row r="46">
          <cell r="A46" t="str">
            <v xml:space="preserve">4206001 </v>
          </cell>
          <cell r="D46">
            <v>0</v>
          </cell>
        </row>
        <row r="47">
          <cell r="A47" t="str">
            <v xml:space="preserve">4208005 </v>
          </cell>
          <cell r="D47">
            <v>0</v>
          </cell>
        </row>
        <row r="48">
          <cell r="A48" t="str">
            <v xml:space="preserve">4208006 </v>
          </cell>
          <cell r="D48">
            <v>0</v>
          </cell>
        </row>
        <row r="49">
          <cell r="A49" t="str">
            <v xml:space="preserve">4208007 </v>
          </cell>
          <cell r="D49">
            <v>0</v>
          </cell>
        </row>
        <row r="50">
          <cell r="A50" t="str">
            <v xml:space="preserve">4301001 </v>
          </cell>
          <cell r="D50">
            <v>35000</v>
          </cell>
        </row>
        <row r="51">
          <cell r="A51" t="str">
            <v xml:space="preserve">4301002 </v>
          </cell>
          <cell r="D51">
            <v>0</v>
          </cell>
        </row>
        <row r="52">
          <cell r="A52" t="str">
            <v xml:space="preserve">4301003 </v>
          </cell>
          <cell r="D52">
            <v>0</v>
          </cell>
        </row>
        <row r="53">
          <cell r="A53" t="str">
            <v xml:space="preserve">4301004 </v>
          </cell>
          <cell r="D53">
            <v>0</v>
          </cell>
        </row>
        <row r="54">
          <cell r="A54" t="str">
            <v xml:space="preserve">4301005 </v>
          </cell>
          <cell r="D54">
            <v>0</v>
          </cell>
        </row>
        <row r="55">
          <cell r="A55" t="str">
            <v xml:space="preserve">4301006 </v>
          </cell>
          <cell r="D55">
            <v>30000</v>
          </cell>
        </row>
        <row r="56">
          <cell r="A56" t="str">
            <v xml:space="preserve">4301999 </v>
          </cell>
          <cell r="D56">
            <v>0</v>
          </cell>
        </row>
        <row r="57">
          <cell r="A57" t="str">
            <v xml:space="preserve">4302001 </v>
          </cell>
          <cell r="D57">
            <v>0</v>
          </cell>
        </row>
        <row r="58">
          <cell r="A58" t="str">
            <v xml:space="preserve">4302002 </v>
          </cell>
          <cell r="D58">
            <v>510000</v>
          </cell>
        </row>
        <row r="59">
          <cell r="A59" t="str">
            <v xml:space="preserve">4302003 </v>
          </cell>
          <cell r="D59">
            <v>0</v>
          </cell>
        </row>
        <row r="60">
          <cell r="A60" t="str">
            <v xml:space="preserve">4303002 </v>
          </cell>
          <cell r="D60">
            <v>0</v>
          </cell>
        </row>
        <row r="61">
          <cell r="A61" t="str">
            <v xml:space="preserve">4303003 </v>
          </cell>
          <cell r="D61">
            <v>0</v>
          </cell>
        </row>
        <row r="62">
          <cell r="A62" t="str">
            <v xml:space="preserve">4303004 </v>
          </cell>
          <cell r="D62">
            <v>0</v>
          </cell>
        </row>
        <row r="63">
          <cell r="A63" t="str">
            <v xml:space="preserve">4303005 </v>
          </cell>
          <cell r="D63">
            <v>0</v>
          </cell>
        </row>
        <row r="64">
          <cell r="A64" t="str">
            <v xml:space="preserve">4303010 </v>
          </cell>
          <cell r="D64">
            <v>0</v>
          </cell>
        </row>
        <row r="65">
          <cell r="A65" t="str">
            <v xml:space="preserve">4303999 </v>
          </cell>
          <cell r="D65">
            <v>0</v>
          </cell>
        </row>
        <row r="66">
          <cell r="A66" t="str">
            <v xml:space="preserve">4304001 </v>
          </cell>
          <cell r="D66">
            <v>0</v>
          </cell>
        </row>
        <row r="67">
          <cell r="A67" t="str">
            <v xml:space="preserve">4304002 </v>
          </cell>
          <cell r="D67">
            <v>0</v>
          </cell>
        </row>
        <row r="68">
          <cell r="A68" t="str">
            <v xml:space="preserve">4304003 </v>
          </cell>
          <cell r="D68">
            <v>267280</v>
          </cell>
        </row>
        <row r="69">
          <cell r="A69" t="str">
            <v xml:space="preserve">4304004 </v>
          </cell>
          <cell r="D69">
            <v>0</v>
          </cell>
        </row>
        <row r="70">
          <cell r="A70" t="str">
            <v xml:space="preserve">4304999 </v>
          </cell>
          <cell r="D70">
            <v>0</v>
          </cell>
        </row>
        <row r="71">
          <cell r="A71" t="str">
            <v xml:space="preserve">4305999 </v>
          </cell>
          <cell r="D71">
            <v>0</v>
          </cell>
        </row>
        <row r="72">
          <cell r="A72" t="str">
            <v xml:space="preserve">4306001 </v>
          </cell>
          <cell r="D72">
            <v>100000</v>
          </cell>
        </row>
        <row r="73">
          <cell r="A73" t="str">
            <v xml:space="preserve">4306002 </v>
          </cell>
          <cell r="D73">
            <v>0</v>
          </cell>
        </row>
        <row r="74">
          <cell r="A74" t="str">
            <v xml:space="preserve">4306003 </v>
          </cell>
          <cell r="D74">
            <v>30000</v>
          </cell>
        </row>
        <row r="75">
          <cell r="A75" t="str">
            <v xml:space="preserve">4306004 </v>
          </cell>
          <cell r="D75">
            <v>0</v>
          </cell>
        </row>
        <row r="76">
          <cell r="A76" t="str">
            <v xml:space="preserve">4306008 </v>
          </cell>
          <cell r="D76">
            <v>0</v>
          </cell>
        </row>
        <row r="77">
          <cell r="A77" t="str">
            <v xml:space="preserve">4306009 </v>
          </cell>
          <cell r="D77">
            <v>0</v>
          </cell>
        </row>
        <row r="78">
          <cell r="A78" t="str">
            <v xml:space="preserve">4306010 </v>
          </cell>
          <cell r="D78">
            <v>0</v>
          </cell>
        </row>
        <row r="79">
          <cell r="A79" t="str">
            <v xml:space="preserve">4307002 </v>
          </cell>
          <cell r="D79">
            <v>0</v>
          </cell>
        </row>
        <row r="80">
          <cell r="A80" t="str">
            <v xml:space="preserve">4307003 </v>
          </cell>
          <cell r="D80">
            <v>0</v>
          </cell>
        </row>
        <row r="81">
          <cell r="A81" t="str">
            <v xml:space="preserve">4307999 </v>
          </cell>
          <cell r="D81">
            <v>0</v>
          </cell>
        </row>
        <row r="82">
          <cell r="A82" t="str">
            <v xml:space="preserve">4308003 </v>
          </cell>
          <cell r="D82">
            <v>0</v>
          </cell>
        </row>
        <row r="83">
          <cell r="A83" t="str">
            <v xml:space="preserve">4308005 </v>
          </cell>
          <cell r="D83">
            <v>0</v>
          </cell>
        </row>
        <row r="84">
          <cell r="A84" t="str">
            <v xml:space="preserve">4308006 </v>
          </cell>
          <cell r="D84">
            <v>0</v>
          </cell>
        </row>
        <row r="85">
          <cell r="A85" t="str">
            <v xml:space="preserve">4308007 </v>
          </cell>
          <cell r="D85">
            <v>20000</v>
          </cell>
        </row>
        <row r="86">
          <cell r="A86" t="str">
            <v xml:space="preserve">4308017 </v>
          </cell>
          <cell r="D86">
            <v>0</v>
          </cell>
        </row>
        <row r="87">
          <cell r="A87" t="str">
            <v xml:space="preserve">4308018 </v>
          </cell>
          <cell r="D87">
            <v>0</v>
          </cell>
        </row>
        <row r="88">
          <cell r="A88" t="str">
            <v xml:space="preserve">4309001 </v>
          </cell>
          <cell r="D88">
            <v>0</v>
          </cell>
        </row>
        <row r="89">
          <cell r="A89" t="str">
            <v xml:space="preserve">4309003 </v>
          </cell>
          <cell r="D89">
            <v>0</v>
          </cell>
        </row>
        <row r="90">
          <cell r="A90" t="str">
            <v xml:space="preserve">4309999 </v>
          </cell>
          <cell r="D90">
            <v>0</v>
          </cell>
        </row>
        <row r="91">
          <cell r="A91" t="str">
            <v xml:space="preserve">4310001 </v>
          </cell>
          <cell r="D91">
            <v>50000</v>
          </cell>
        </row>
        <row r="92">
          <cell r="A92" t="str">
            <v xml:space="preserve">4390001 </v>
          </cell>
          <cell r="D92">
            <v>0</v>
          </cell>
        </row>
        <row r="93">
          <cell r="A93" t="str">
            <v xml:space="preserve">4390002 </v>
          </cell>
          <cell r="D93">
            <v>20000</v>
          </cell>
        </row>
        <row r="94">
          <cell r="A94" t="str">
            <v xml:space="preserve">4390003 </v>
          </cell>
          <cell r="D94">
            <v>0</v>
          </cell>
        </row>
        <row r="95">
          <cell r="A95" t="str">
            <v xml:space="preserve">4390900 </v>
          </cell>
          <cell r="D95">
            <v>201720</v>
          </cell>
        </row>
        <row r="96">
          <cell r="A96" t="str">
            <v xml:space="preserve">4400001 </v>
          </cell>
          <cell r="D96">
            <v>0</v>
          </cell>
        </row>
        <row r="97">
          <cell r="A97" t="str">
            <v xml:space="preserve">4400002 </v>
          </cell>
          <cell r="D97">
            <v>0</v>
          </cell>
        </row>
        <row r="98">
          <cell r="A98" t="str">
            <v xml:space="preserve">4400003 </v>
          </cell>
          <cell r="D98">
            <v>60000</v>
          </cell>
        </row>
        <row r="99">
          <cell r="A99" t="str">
            <v xml:space="preserve">4400004 </v>
          </cell>
          <cell r="D99">
            <v>0</v>
          </cell>
        </row>
        <row r="100">
          <cell r="A100" t="str">
            <v xml:space="preserve">4400016 </v>
          </cell>
          <cell r="D100">
            <v>350000</v>
          </cell>
        </row>
        <row r="101">
          <cell r="A101" t="str">
            <v xml:space="preserve">4400017 </v>
          </cell>
          <cell r="D101">
            <v>666000</v>
          </cell>
        </row>
        <row r="102">
          <cell r="A102" t="str">
            <v xml:space="preserve">4400018 </v>
          </cell>
          <cell r="D102">
            <v>9800000</v>
          </cell>
        </row>
        <row r="103">
          <cell r="A103" t="str">
            <v xml:space="preserve">4400026 </v>
          </cell>
          <cell r="D103">
            <v>1787044</v>
          </cell>
        </row>
        <row r="104">
          <cell r="A104" t="str">
            <v xml:space="preserve">4400999 </v>
          </cell>
          <cell r="D104">
            <v>180000</v>
          </cell>
        </row>
        <row r="105">
          <cell r="A105" t="str">
            <v xml:space="preserve">4501003 </v>
          </cell>
          <cell r="D105">
            <v>0</v>
          </cell>
        </row>
        <row r="106">
          <cell r="A106" t="str">
            <v xml:space="preserve">4501004 </v>
          </cell>
          <cell r="D106">
            <v>0</v>
          </cell>
        </row>
        <row r="107">
          <cell r="A107" t="str">
            <v xml:space="preserve">4501005 </v>
          </cell>
          <cell r="D107">
            <v>0</v>
          </cell>
        </row>
        <row r="108">
          <cell r="A108" t="str">
            <v xml:space="preserve">4501006 </v>
          </cell>
          <cell r="D108">
            <v>0</v>
          </cell>
        </row>
        <row r="109">
          <cell r="A109" t="str">
            <v xml:space="preserve">4501007 </v>
          </cell>
          <cell r="D109">
            <v>0</v>
          </cell>
        </row>
        <row r="110">
          <cell r="A110" t="str">
            <v xml:space="preserve">4501008 </v>
          </cell>
          <cell r="D110">
            <v>0</v>
          </cell>
        </row>
        <row r="111">
          <cell r="A111" t="str">
            <v xml:space="preserve">4502003 </v>
          </cell>
          <cell r="D111">
            <v>0</v>
          </cell>
        </row>
        <row r="112">
          <cell r="A112" t="str">
            <v xml:space="preserve">4502004 </v>
          </cell>
          <cell r="D112">
            <v>0</v>
          </cell>
        </row>
        <row r="113">
          <cell r="A113" t="str">
            <v xml:space="preserve">4502005 </v>
          </cell>
          <cell r="D113">
            <v>0</v>
          </cell>
        </row>
        <row r="114">
          <cell r="A114" t="str">
            <v xml:space="preserve">4502016 </v>
          </cell>
          <cell r="D114">
            <v>0</v>
          </cell>
        </row>
        <row r="115">
          <cell r="A115" t="str">
            <v xml:space="preserve">4502018 </v>
          </cell>
          <cell r="D115">
            <v>0</v>
          </cell>
        </row>
        <row r="116">
          <cell r="C116">
            <v>15963044</v>
          </cell>
          <cell r="D116">
            <v>15963044</v>
          </cell>
        </row>
      </sheetData>
      <sheetData sheetId="29" refreshError="1">
        <row r="4">
          <cell r="A4" t="str">
            <v xml:space="preserve">4101002 </v>
          </cell>
          <cell r="D4">
            <v>320000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474000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77000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265000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40000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30000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0</v>
          </cell>
        </row>
        <row r="59">
          <cell r="A59" t="str">
            <v xml:space="preserve">4302002 </v>
          </cell>
          <cell r="D59">
            <v>580000</v>
          </cell>
        </row>
        <row r="60">
          <cell r="A60" t="str">
            <v xml:space="preserve">4302003 </v>
          </cell>
          <cell r="D60">
            <v>30000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10000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10000</v>
          </cell>
        </row>
        <row r="69">
          <cell r="A69" t="str">
            <v xml:space="preserve">4304003 </v>
          </cell>
          <cell r="D69">
            <v>202263.16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200000</v>
          </cell>
        </row>
        <row r="74">
          <cell r="A74" t="str">
            <v xml:space="preserve">4306002 </v>
          </cell>
          <cell r="D74">
            <v>200000</v>
          </cell>
        </row>
        <row r="75">
          <cell r="A75" t="str">
            <v xml:space="preserve">4306003 </v>
          </cell>
          <cell r="D75">
            <v>100000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40000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505000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156000</v>
          </cell>
        </row>
        <row r="99">
          <cell r="A99" t="str">
            <v xml:space="preserve">4400003 </v>
          </cell>
          <cell r="D99">
            <v>100000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350000</v>
          </cell>
        </row>
        <row r="102">
          <cell r="A102" t="str">
            <v xml:space="preserve">4400017 </v>
          </cell>
          <cell r="D102">
            <v>1334000</v>
          </cell>
        </row>
        <row r="103">
          <cell r="A103" t="str">
            <v xml:space="preserve">4400018 </v>
          </cell>
          <cell r="D103">
            <v>2500000</v>
          </cell>
        </row>
        <row r="104">
          <cell r="A104" t="str">
            <v xml:space="preserve">4400026 </v>
          </cell>
          <cell r="D104">
            <v>1072956</v>
          </cell>
        </row>
        <row r="105">
          <cell r="A105" t="str">
            <v xml:space="preserve">4400999 </v>
          </cell>
          <cell r="D105">
            <v>50000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8686219.1600000001</v>
          </cell>
          <cell r="D117">
            <v>8686219.1600000001</v>
          </cell>
        </row>
      </sheetData>
      <sheetData sheetId="30" refreshError="1">
        <row r="4">
          <cell r="A4" t="str">
            <v xml:space="preserve">4101002 </v>
          </cell>
          <cell r="D4">
            <v>650000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100000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740000</v>
          </cell>
        </row>
        <row r="10">
          <cell r="A10" t="str">
            <v xml:space="preserve">4103103 </v>
          </cell>
          <cell r="D10">
            <v>100000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77000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50000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50000</v>
          </cell>
        </row>
        <row r="59">
          <cell r="A59" t="str">
            <v xml:space="preserve">4302002 </v>
          </cell>
          <cell r="D59">
            <v>150000</v>
          </cell>
        </row>
        <row r="60">
          <cell r="A60" t="str">
            <v xml:space="preserve">4302003 </v>
          </cell>
          <cell r="D60">
            <v>30000</v>
          </cell>
        </row>
        <row r="61">
          <cell r="A61" t="str">
            <v xml:space="preserve">4303002 </v>
          </cell>
          <cell r="D61">
            <v>30000</v>
          </cell>
        </row>
        <row r="62">
          <cell r="A62" t="str">
            <v xml:space="preserve">4303003 </v>
          </cell>
          <cell r="D62">
            <v>10000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100000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210000</v>
          </cell>
        </row>
        <row r="69">
          <cell r="A69" t="str">
            <v xml:space="preserve">4304003 </v>
          </cell>
          <cell r="D69">
            <v>200000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50000</v>
          </cell>
        </row>
        <row r="73">
          <cell r="A73" t="str">
            <v xml:space="preserve">4306001 </v>
          </cell>
          <cell r="D73">
            <v>350000</v>
          </cell>
        </row>
        <row r="74">
          <cell r="A74" t="str">
            <v xml:space="preserve">4306002 </v>
          </cell>
          <cell r="D74">
            <v>250000</v>
          </cell>
        </row>
        <row r="75">
          <cell r="A75" t="str">
            <v xml:space="preserve">4306003 </v>
          </cell>
          <cell r="D75">
            <v>150000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200000</v>
          </cell>
        </row>
        <row r="78">
          <cell r="A78" t="str">
            <v xml:space="preserve">4306009 </v>
          </cell>
          <cell r="D78">
            <v>600000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50000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100000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350000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100000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450000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50000</v>
          </cell>
        </row>
        <row r="117">
          <cell r="C117">
            <v>4567000</v>
          </cell>
          <cell r="D117">
            <v>5247000</v>
          </cell>
        </row>
      </sheetData>
      <sheetData sheetId="31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20000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10000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7000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12000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4000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8000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4000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10000</v>
          </cell>
        </row>
        <row r="69">
          <cell r="A69" t="str">
            <v xml:space="preserve">4304003 </v>
          </cell>
          <cell r="D69">
            <v>178000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17000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100000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12000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376017.71</v>
          </cell>
          <cell r="D117">
            <v>382000</v>
          </cell>
        </row>
      </sheetData>
      <sheetData sheetId="32" refreshError="1">
        <row r="4">
          <cell r="A4" t="str">
            <v xml:space="preserve">4101002 </v>
          </cell>
          <cell r="D4">
            <v>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125000</v>
          </cell>
        </row>
        <row r="8">
          <cell r="A8" t="str">
            <v xml:space="preserve">4103101 </v>
          </cell>
          <cell r="D8">
            <v>100000</v>
          </cell>
        </row>
        <row r="9">
          <cell r="A9" t="str">
            <v xml:space="preserve">4103102 </v>
          </cell>
          <cell r="D9">
            <v>400000</v>
          </cell>
        </row>
        <row r="10">
          <cell r="A10" t="str">
            <v xml:space="preserve">4103103 </v>
          </cell>
          <cell r="D10">
            <v>20000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20000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4202001 </v>
          </cell>
          <cell r="D22">
            <v>100000</v>
          </cell>
        </row>
        <row r="23">
          <cell r="A23" t="str">
            <v xml:space="preserve">4202003 </v>
          </cell>
          <cell r="D23">
            <v>0</v>
          </cell>
        </row>
        <row r="24">
          <cell r="A24" t="str">
            <v xml:space="preserve">4202004 </v>
          </cell>
          <cell r="D24">
            <v>0</v>
          </cell>
        </row>
        <row r="25">
          <cell r="A25" t="str">
            <v xml:space="preserve">4202005 </v>
          </cell>
          <cell r="D25">
            <v>0</v>
          </cell>
        </row>
        <row r="26">
          <cell r="A26" t="str">
            <v xml:space="preserve">4202007 </v>
          </cell>
          <cell r="D26">
            <v>0</v>
          </cell>
        </row>
        <row r="27">
          <cell r="A27" t="str">
            <v xml:space="preserve">4202015 </v>
          </cell>
          <cell r="D27">
            <v>0</v>
          </cell>
        </row>
        <row r="28">
          <cell r="A28" t="str">
            <v xml:space="preserve">4202999 </v>
          </cell>
          <cell r="D28">
            <v>0</v>
          </cell>
        </row>
        <row r="29">
          <cell r="A29" t="str">
            <v xml:space="preserve">4203001 </v>
          </cell>
          <cell r="D29">
            <v>0</v>
          </cell>
        </row>
        <row r="30">
          <cell r="A30" t="str">
            <v xml:space="preserve">4203002 </v>
          </cell>
          <cell r="D30">
            <v>0</v>
          </cell>
        </row>
        <row r="31">
          <cell r="A31" t="str">
            <v xml:space="preserve">4203003 </v>
          </cell>
          <cell r="D31">
            <v>0</v>
          </cell>
        </row>
        <row r="32">
          <cell r="A32" t="str">
            <v xml:space="preserve">4203004 </v>
          </cell>
          <cell r="D32">
            <v>0</v>
          </cell>
        </row>
        <row r="33">
          <cell r="A33" t="str">
            <v xml:space="preserve">4203005 </v>
          </cell>
          <cell r="D33">
            <v>0</v>
          </cell>
        </row>
        <row r="34">
          <cell r="A34" t="str">
            <v xml:space="preserve">4203006 </v>
          </cell>
          <cell r="D34">
            <v>0</v>
          </cell>
        </row>
        <row r="35">
          <cell r="A35" t="str">
            <v xml:space="preserve">4203999 </v>
          </cell>
          <cell r="D35">
            <v>0</v>
          </cell>
        </row>
        <row r="36">
          <cell r="A36" t="str">
            <v xml:space="preserve">4204001 </v>
          </cell>
          <cell r="D36">
            <v>0</v>
          </cell>
        </row>
        <row r="37">
          <cell r="A37" t="str">
            <v xml:space="preserve">4204002 </v>
          </cell>
          <cell r="D37">
            <v>0</v>
          </cell>
        </row>
        <row r="38">
          <cell r="A38" t="str">
            <v xml:space="preserve">4204003 </v>
          </cell>
          <cell r="D38">
            <v>0</v>
          </cell>
        </row>
        <row r="39">
          <cell r="A39" t="str">
            <v xml:space="preserve">4204004 </v>
          </cell>
          <cell r="D39">
            <v>0</v>
          </cell>
        </row>
        <row r="40">
          <cell r="A40" t="str">
            <v xml:space="preserve">4204005 </v>
          </cell>
          <cell r="D40">
            <v>0</v>
          </cell>
        </row>
        <row r="41">
          <cell r="A41" t="str">
            <v xml:space="preserve">4204999 </v>
          </cell>
          <cell r="D41">
            <v>0</v>
          </cell>
        </row>
        <row r="42">
          <cell r="A42" t="str">
            <v xml:space="preserve">4206001 </v>
          </cell>
          <cell r="D42">
            <v>0</v>
          </cell>
        </row>
        <row r="43">
          <cell r="A43" t="str">
            <v xml:space="preserve">4208005 </v>
          </cell>
          <cell r="D43">
            <v>400000</v>
          </cell>
        </row>
        <row r="44">
          <cell r="A44" t="str">
            <v xml:space="preserve">4208006 </v>
          </cell>
          <cell r="D44">
            <v>350000</v>
          </cell>
        </row>
        <row r="45">
          <cell r="A45" t="str">
            <v xml:space="preserve">4208007 </v>
          </cell>
          <cell r="D45">
            <v>0</v>
          </cell>
        </row>
        <row r="46">
          <cell r="A46" t="str">
            <v xml:space="preserve">4301001 </v>
          </cell>
          <cell r="D46">
            <v>20000</v>
          </cell>
        </row>
        <row r="47">
          <cell r="A47" t="str">
            <v xml:space="preserve">4301002 </v>
          </cell>
          <cell r="D47">
            <v>0</v>
          </cell>
        </row>
        <row r="48">
          <cell r="A48" t="str">
            <v xml:space="preserve">4301003 </v>
          </cell>
          <cell r="D48">
            <v>20000</v>
          </cell>
        </row>
        <row r="49">
          <cell r="A49" t="str">
            <v xml:space="preserve">4301004 </v>
          </cell>
          <cell r="D49">
            <v>200000</v>
          </cell>
        </row>
        <row r="50">
          <cell r="A50" t="str">
            <v xml:space="preserve">4301005 </v>
          </cell>
          <cell r="D50">
            <v>0</v>
          </cell>
        </row>
        <row r="51">
          <cell r="A51" t="str">
            <v xml:space="preserve">4301006 </v>
          </cell>
          <cell r="D51">
            <v>10000</v>
          </cell>
        </row>
        <row r="52">
          <cell r="A52" t="str">
            <v xml:space="preserve">4301999 </v>
          </cell>
          <cell r="D52">
            <v>3000</v>
          </cell>
        </row>
        <row r="53">
          <cell r="A53" t="str">
            <v xml:space="preserve">4302001 </v>
          </cell>
          <cell r="D53">
            <v>35100</v>
          </cell>
        </row>
        <row r="54">
          <cell r="A54" t="str">
            <v xml:space="preserve">4302002 </v>
          </cell>
          <cell r="D54">
            <v>140000</v>
          </cell>
        </row>
        <row r="55">
          <cell r="A55" t="str">
            <v xml:space="preserve">4302003 </v>
          </cell>
          <cell r="D55">
            <v>8000</v>
          </cell>
        </row>
        <row r="56">
          <cell r="A56" t="str">
            <v xml:space="preserve">4303002 </v>
          </cell>
          <cell r="D56">
            <v>0</v>
          </cell>
        </row>
        <row r="57">
          <cell r="A57" t="str">
            <v xml:space="preserve">4303003 </v>
          </cell>
          <cell r="D57">
            <v>0</v>
          </cell>
        </row>
        <row r="58">
          <cell r="A58" t="str">
            <v xml:space="preserve">4303004 </v>
          </cell>
          <cell r="D58">
            <v>0</v>
          </cell>
        </row>
        <row r="59">
          <cell r="A59" t="str">
            <v xml:space="preserve">4303005 </v>
          </cell>
          <cell r="D59">
            <v>0</v>
          </cell>
        </row>
        <row r="60">
          <cell r="A60" t="str">
            <v xml:space="preserve">4303010 </v>
          </cell>
          <cell r="D60">
            <v>0</v>
          </cell>
        </row>
        <row r="61">
          <cell r="A61" t="str">
            <v xml:space="preserve">4303999 </v>
          </cell>
          <cell r="D61">
            <v>0</v>
          </cell>
        </row>
        <row r="62">
          <cell r="A62" t="str">
            <v xml:space="preserve">4304001 </v>
          </cell>
          <cell r="D62">
            <v>0</v>
          </cell>
        </row>
        <row r="63">
          <cell r="A63" t="str">
            <v xml:space="preserve">4304002 </v>
          </cell>
          <cell r="D63">
            <v>0</v>
          </cell>
        </row>
        <row r="64">
          <cell r="A64" t="str">
            <v xml:space="preserve">4304003 </v>
          </cell>
          <cell r="D64">
            <v>383316.74</v>
          </cell>
        </row>
        <row r="65">
          <cell r="A65" t="str">
            <v xml:space="preserve">4304004 </v>
          </cell>
          <cell r="D65">
            <v>0</v>
          </cell>
        </row>
        <row r="66">
          <cell r="A66" t="str">
            <v xml:space="preserve">4304999 </v>
          </cell>
          <cell r="D66">
            <v>0</v>
          </cell>
        </row>
        <row r="67">
          <cell r="A67" t="str">
            <v xml:space="preserve">4305999 </v>
          </cell>
          <cell r="D67">
            <v>0</v>
          </cell>
        </row>
        <row r="68">
          <cell r="A68" t="str">
            <v xml:space="preserve">4306001 </v>
          </cell>
          <cell r="D68">
            <v>0</v>
          </cell>
        </row>
        <row r="69">
          <cell r="A69" t="str">
            <v xml:space="preserve">4306002 </v>
          </cell>
          <cell r="D69">
            <v>0</v>
          </cell>
        </row>
        <row r="70">
          <cell r="A70" t="str">
            <v xml:space="preserve">4306003 </v>
          </cell>
          <cell r="D70">
            <v>1130875</v>
          </cell>
        </row>
        <row r="71">
          <cell r="A71" t="str">
            <v xml:space="preserve">4306004 </v>
          </cell>
          <cell r="D71">
            <v>0</v>
          </cell>
        </row>
        <row r="72">
          <cell r="A72" t="str">
            <v xml:space="preserve">4306008 </v>
          </cell>
          <cell r="D72">
            <v>0</v>
          </cell>
        </row>
        <row r="73">
          <cell r="A73" t="str">
            <v xml:space="preserve">4306009 </v>
          </cell>
          <cell r="D73">
            <v>0</v>
          </cell>
        </row>
        <row r="74">
          <cell r="A74" t="str">
            <v xml:space="preserve">4306010 </v>
          </cell>
          <cell r="D74">
            <v>0</v>
          </cell>
        </row>
        <row r="75">
          <cell r="A75" t="str">
            <v xml:space="preserve">4307002 </v>
          </cell>
          <cell r="D75">
            <v>0</v>
          </cell>
        </row>
        <row r="76">
          <cell r="A76" t="str">
            <v xml:space="preserve">4307003 </v>
          </cell>
          <cell r="D76">
            <v>0</v>
          </cell>
        </row>
        <row r="77">
          <cell r="A77" t="str">
            <v xml:space="preserve">4307999 </v>
          </cell>
          <cell r="D77">
            <v>0</v>
          </cell>
        </row>
        <row r="78">
          <cell r="A78" t="str">
            <v xml:space="preserve">4308003 </v>
          </cell>
          <cell r="D78">
            <v>0</v>
          </cell>
        </row>
        <row r="79">
          <cell r="A79" t="str">
            <v xml:space="preserve">4308005 </v>
          </cell>
          <cell r="D79">
            <v>0</v>
          </cell>
        </row>
        <row r="80">
          <cell r="A80" t="str">
            <v xml:space="preserve">4308006 </v>
          </cell>
          <cell r="D80">
            <v>0</v>
          </cell>
        </row>
        <row r="81">
          <cell r="A81" t="str">
            <v xml:space="preserve">4308007 </v>
          </cell>
          <cell r="D81">
            <v>0</v>
          </cell>
        </row>
        <row r="82">
          <cell r="A82" t="str">
            <v xml:space="preserve">4308017 </v>
          </cell>
          <cell r="D82">
            <v>0</v>
          </cell>
        </row>
        <row r="83">
          <cell r="A83" t="str">
            <v xml:space="preserve">4308018 </v>
          </cell>
          <cell r="D83">
            <v>0</v>
          </cell>
        </row>
        <row r="84">
          <cell r="A84" t="str">
            <v xml:space="preserve">4309001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MKT010 </v>
          </cell>
          <cell r="D112">
            <v>0</v>
          </cell>
        </row>
        <row r="113">
          <cell r="A113" t="str">
            <v xml:space="preserve">MKT030 </v>
          </cell>
          <cell r="D113">
            <v>50000</v>
          </cell>
        </row>
        <row r="114">
          <cell r="A114" t="str">
            <v xml:space="preserve">MKT041 </v>
          </cell>
          <cell r="D114">
            <v>2000000</v>
          </cell>
        </row>
        <row r="115">
          <cell r="A115" t="str">
            <v xml:space="preserve">MKT042 </v>
          </cell>
          <cell r="D115">
            <v>500000</v>
          </cell>
        </row>
        <row r="116">
          <cell r="A116" t="str">
            <v xml:space="preserve">MKT050 </v>
          </cell>
          <cell r="D116">
            <v>1000000</v>
          </cell>
        </row>
        <row r="117">
          <cell r="A117" t="str">
            <v xml:space="preserve">MKT071 </v>
          </cell>
          <cell r="D117">
            <v>2000000</v>
          </cell>
        </row>
        <row r="118">
          <cell r="A118" t="str">
            <v xml:space="preserve">MKT072 </v>
          </cell>
          <cell r="D118">
            <v>2400000</v>
          </cell>
        </row>
        <row r="119">
          <cell r="A119" t="str">
            <v xml:space="preserve">MKT080 </v>
          </cell>
          <cell r="D119">
            <v>100000</v>
          </cell>
        </row>
        <row r="120">
          <cell r="A120" t="str">
            <v xml:space="preserve">MKT120 </v>
          </cell>
          <cell r="D120">
            <v>2400000</v>
          </cell>
        </row>
        <row r="121">
          <cell r="A121" t="str">
            <v xml:space="preserve">MKT130 </v>
          </cell>
          <cell r="D121">
            <v>3500000</v>
          </cell>
        </row>
        <row r="122">
          <cell r="A122" t="str">
            <v xml:space="preserve">MKT150 </v>
          </cell>
          <cell r="D122">
            <v>4800000</v>
          </cell>
        </row>
        <row r="123">
          <cell r="A123" t="str">
            <v xml:space="preserve">MKT170 </v>
          </cell>
          <cell r="D123">
            <v>1250000</v>
          </cell>
        </row>
        <row r="124">
          <cell r="A124" t="str">
            <v xml:space="preserve">MKT180 </v>
          </cell>
          <cell r="D124">
            <v>4150803</v>
          </cell>
        </row>
        <row r="125">
          <cell r="C125">
            <v>27666094.739999998</v>
          </cell>
          <cell r="D125">
            <v>27666094.740000002</v>
          </cell>
        </row>
      </sheetData>
      <sheetData sheetId="33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4102003 </v>
          </cell>
          <cell r="D7">
            <v>341049</v>
          </cell>
        </row>
        <row r="8">
          <cell r="A8" t="str">
            <v xml:space="preserve">4102004 </v>
          </cell>
          <cell r="D8">
            <v>900000</v>
          </cell>
        </row>
        <row r="9">
          <cell r="A9" t="str">
            <v xml:space="preserve">4103101 </v>
          </cell>
          <cell r="D9">
            <v>1000000</v>
          </cell>
        </row>
        <row r="10">
          <cell r="A10" t="str">
            <v xml:space="preserve">4103102 </v>
          </cell>
          <cell r="D10">
            <v>0</v>
          </cell>
        </row>
        <row r="11">
          <cell r="A11" t="str">
            <v xml:space="preserve">4103103 </v>
          </cell>
          <cell r="D11">
            <v>250000</v>
          </cell>
        </row>
        <row r="12">
          <cell r="A12" t="str">
            <v xml:space="preserve">4103201 </v>
          </cell>
          <cell r="D12">
            <v>1500000</v>
          </cell>
        </row>
        <row r="13">
          <cell r="A13" t="str">
            <v xml:space="preserve">4103399 </v>
          </cell>
          <cell r="D13">
            <v>161240</v>
          </cell>
        </row>
        <row r="14">
          <cell r="A14" t="str">
            <v xml:space="preserve">4105001 </v>
          </cell>
          <cell r="D14">
            <v>0</v>
          </cell>
        </row>
        <row r="15">
          <cell r="A15" t="str">
            <v xml:space="preserve">4105003 </v>
          </cell>
          <cell r="D15">
            <v>6765240</v>
          </cell>
        </row>
        <row r="16">
          <cell r="A16" t="str">
            <v xml:space="preserve">4105099 </v>
          </cell>
          <cell r="D16">
            <v>300000</v>
          </cell>
        </row>
        <row r="17">
          <cell r="A17" t="str">
            <v xml:space="preserve">4201001 </v>
          </cell>
          <cell r="D17">
            <v>0</v>
          </cell>
        </row>
        <row r="18">
          <cell r="A18" t="str">
            <v xml:space="preserve">4201002 </v>
          </cell>
          <cell r="D18">
            <v>0</v>
          </cell>
        </row>
        <row r="19">
          <cell r="A19" t="str">
            <v xml:space="preserve">4201003 </v>
          </cell>
          <cell r="D19">
            <v>0</v>
          </cell>
        </row>
        <row r="20">
          <cell r="A20" t="str">
            <v xml:space="preserve">4201004 </v>
          </cell>
          <cell r="D20">
            <v>0</v>
          </cell>
        </row>
        <row r="21">
          <cell r="A21" t="str">
            <v xml:space="preserve">4201005 </v>
          </cell>
          <cell r="D21">
            <v>0</v>
          </cell>
        </row>
        <row r="22">
          <cell r="A22" t="str">
            <v xml:space="preserve">4201006 </v>
          </cell>
          <cell r="D22">
            <v>0</v>
          </cell>
        </row>
        <row r="23">
          <cell r="A23" t="str">
            <v xml:space="preserve">4201008 </v>
          </cell>
          <cell r="D23">
            <v>0</v>
          </cell>
        </row>
        <row r="24">
          <cell r="A24" t="str">
            <v xml:space="preserve">4201012 </v>
          </cell>
          <cell r="D24">
            <v>0</v>
          </cell>
        </row>
        <row r="25">
          <cell r="A25" t="str">
            <v xml:space="preserve">4201999 </v>
          </cell>
          <cell r="D25">
            <v>0</v>
          </cell>
        </row>
        <row r="26">
          <cell r="A26" t="str">
            <v xml:space="preserve">4202001 </v>
          </cell>
          <cell r="D26">
            <v>0</v>
          </cell>
        </row>
        <row r="27">
          <cell r="A27" t="str">
            <v xml:space="preserve">4202002 </v>
          </cell>
          <cell r="D27">
            <v>0</v>
          </cell>
        </row>
        <row r="28">
          <cell r="A28" t="str">
            <v xml:space="preserve">4202003 </v>
          </cell>
          <cell r="D28">
            <v>0</v>
          </cell>
        </row>
        <row r="29">
          <cell r="A29" t="str">
            <v xml:space="preserve">4202004 </v>
          </cell>
          <cell r="D29">
            <v>0</v>
          </cell>
        </row>
        <row r="30">
          <cell r="A30" t="str">
            <v xml:space="preserve">4202005 </v>
          </cell>
          <cell r="D30">
            <v>0</v>
          </cell>
        </row>
        <row r="31">
          <cell r="A31" t="str">
            <v xml:space="preserve">4202006 </v>
          </cell>
          <cell r="D31">
            <v>0</v>
          </cell>
        </row>
        <row r="32">
          <cell r="A32" t="str">
            <v xml:space="preserve">4202007 </v>
          </cell>
          <cell r="D32">
            <v>0</v>
          </cell>
        </row>
        <row r="33">
          <cell r="A33" t="str">
            <v xml:space="preserve">4202015 </v>
          </cell>
          <cell r="D33">
            <v>0</v>
          </cell>
        </row>
        <row r="34">
          <cell r="A34" t="str">
            <v xml:space="preserve">4202999 </v>
          </cell>
          <cell r="D34">
            <v>0</v>
          </cell>
        </row>
        <row r="35">
          <cell r="A35" t="str">
            <v xml:space="preserve">4203001 </v>
          </cell>
          <cell r="D35">
            <v>0</v>
          </cell>
        </row>
        <row r="36">
          <cell r="A36" t="str">
            <v xml:space="preserve">4203002 </v>
          </cell>
          <cell r="D36">
            <v>0</v>
          </cell>
        </row>
        <row r="37">
          <cell r="A37" t="str">
            <v xml:space="preserve">4203003 </v>
          </cell>
          <cell r="D37">
            <v>0</v>
          </cell>
        </row>
        <row r="38">
          <cell r="A38" t="str">
            <v xml:space="preserve">4203005 </v>
          </cell>
          <cell r="D38">
            <v>300000</v>
          </cell>
        </row>
        <row r="39">
          <cell r="A39" t="str">
            <v xml:space="preserve">4203006 </v>
          </cell>
          <cell r="D39">
            <v>0</v>
          </cell>
        </row>
        <row r="40">
          <cell r="A40" t="str">
            <v xml:space="preserve">4203007 </v>
          </cell>
          <cell r="D40">
            <v>0</v>
          </cell>
        </row>
        <row r="41">
          <cell r="A41" t="str">
            <v xml:space="preserve">4203999 </v>
          </cell>
          <cell r="D41">
            <v>300000</v>
          </cell>
        </row>
        <row r="42">
          <cell r="A42" t="str">
            <v xml:space="preserve">4204001 </v>
          </cell>
          <cell r="D42">
            <v>0</v>
          </cell>
        </row>
        <row r="43">
          <cell r="A43" t="str">
            <v xml:space="preserve">4204002 </v>
          </cell>
          <cell r="D43">
            <v>0</v>
          </cell>
        </row>
        <row r="44">
          <cell r="A44" t="str">
            <v xml:space="preserve">4204003 </v>
          </cell>
          <cell r="D44">
            <v>0</v>
          </cell>
        </row>
        <row r="45">
          <cell r="A45" t="str">
            <v xml:space="preserve">4204004 </v>
          </cell>
          <cell r="D45">
            <v>0</v>
          </cell>
        </row>
        <row r="46">
          <cell r="A46" t="str">
            <v xml:space="preserve">4204005 </v>
          </cell>
          <cell r="D46">
            <v>0</v>
          </cell>
        </row>
        <row r="47">
          <cell r="A47" t="str">
            <v xml:space="preserve">4204999 </v>
          </cell>
          <cell r="D47">
            <v>0</v>
          </cell>
        </row>
        <row r="48">
          <cell r="A48" t="str">
            <v xml:space="preserve">4206001 </v>
          </cell>
          <cell r="D48">
            <v>0</v>
          </cell>
        </row>
        <row r="49">
          <cell r="A49" t="str">
            <v xml:space="preserve">4208005 </v>
          </cell>
          <cell r="D49">
            <v>0</v>
          </cell>
        </row>
        <row r="50">
          <cell r="A50" t="str">
            <v xml:space="preserve">4208006 </v>
          </cell>
          <cell r="D50">
            <v>500000</v>
          </cell>
        </row>
        <row r="51">
          <cell r="A51" t="str">
            <v xml:space="preserve">4208007 </v>
          </cell>
          <cell r="D51">
            <v>0</v>
          </cell>
        </row>
        <row r="52">
          <cell r="A52" t="str">
            <v xml:space="preserve">4301001 </v>
          </cell>
          <cell r="D52">
            <v>40000</v>
          </cell>
        </row>
        <row r="53">
          <cell r="A53" t="str">
            <v xml:space="preserve">4301002 </v>
          </cell>
          <cell r="D53">
            <v>0</v>
          </cell>
        </row>
        <row r="54">
          <cell r="A54" t="str">
            <v xml:space="preserve">4301003 </v>
          </cell>
          <cell r="D54">
            <v>15000</v>
          </cell>
        </row>
        <row r="55">
          <cell r="A55" t="str">
            <v xml:space="preserve">4301004 </v>
          </cell>
          <cell r="D55">
            <v>50000</v>
          </cell>
        </row>
        <row r="56">
          <cell r="A56" t="str">
            <v xml:space="preserve">4301005 </v>
          </cell>
          <cell r="D56">
            <v>0</v>
          </cell>
        </row>
        <row r="57">
          <cell r="A57" t="str">
            <v xml:space="preserve">4301006 </v>
          </cell>
          <cell r="D57">
            <v>15000</v>
          </cell>
        </row>
        <row r="58">
          <cell r="A58" t="str">
            <v xml:space="preserve">4301999 </v>
          </cell>
          <cell r="D58">
            <v>20000</v>
          </cell>
        </row>
        <row r="59">
          <cell r="A59" t="str">
            <v xml:space="preserve">4302001 </v>
          </cell>
          <cell r="D59">
            <v>30000</v>
          </cell>
        </row>
        <row r="60">
          <cell r="A60" t="str">
            <v xml:space="preserve">4302002 </v>
          </cell>
          <cell r="D60">
            <v>30000</v>
          </cell>
        </row>
        <row r="61">
          <cell r="A61" t="str">
            <v xml:space="preserve">4302003 </v>
          </cell>
          <cell r="D61">
            <v>30000</v>
          </cell>
        </row>
        <row r="62">
          <cell r="A62" t="str">
            <v xml:space="preserve">4303002 </v>
          </cell>
          <cell r="D62">
            <v>0</v>
          </cell>
        </row>
        <row r="63">
          <cell r="A63" t="str">
            <v xml:space="preserve">4303003 </v>
          </cell>
          <cell r="D63">
            <v>10000</v>
          </cell>
        </row>
        <row r="64">
          <cell r="A64" t="str">
            <v xml:space="preserve">4303004 </v>
          </cell>
          <cell r="D64">
            <v>20000</v>
          </cell>
        </row>
        <row r="65">
          <cell r="A65" t="str">
            <v xml:space="preserve">4303005 </v>
          </cell>
          <cell r="D65">
            <v>0</v>
          </cell>
        </row>
        <row r="66">
          <cell r="A66" t="str">
            <v xml:space="preserve">4303010 </v>
          </cell>
          <cell r="D66">
            <v>0</v>
          </cell>
        </row>
        <row r="67">
          <cell r="A67" t="str">
            <v xml:space="preserve">4303999 </v>
          </cell>
          <cell r="D67">
            <v>0</v>
          </cell>
        </row>
        <row r="68">
          <cell r="A68" t="str">
            <v xml:space="preserve">4304001 </v>
          </cell>
          <cell r="D68">
            <v>0</v>
          </cell>
        </row>
        <row r="69">
          <cell r="A69" t="str">
            <v xml:space="preserve">4304002 </v>
          </cell>
          <cell r="D69">
            <v>50000</v>
          </cell>
        </row>
        <row r="70">
          <cell r="A70" t="str">
            <v xml:space="preserve">4304003 </v>
          </cell>
          <cell r="D70">
            <v>0</v>
          </cell>
        </row>
        <row r="71">
          <cell r="A71" t="str">
            <v xml:space="preserve">4304004 </v>
          </cell>
          <cell r="D71">
            <v>20000</v>
          </cell>
        </row>
        <row r="72">
          <cell r="A72" t="str">
            <v xml:space="preserve">4304999 </v>
          </cell>
          <cell r="D72">
            <v>0</v>
          </cell>
        </row>
        <row r="73">
          <cell r="A73" t="str">
            <v xml:space="preserve">4305999 </v>
          </cell>
          <cell r="D73">
            <v>0</v>
          </cell>
        </row>
        <row r="74">
          <cell r="A74" t="str">
            <v xml:space="preserve">4306001 </v>
          </cell>
          <cell r="D74">
            <v>0</v>
          </cell>
        </row>
        <row r="75">
          <cell r="A75" t="str">
            <v xml:space="preserve">4306002 </v>
          </cell>
          <cell r="D75">
            <v>0</v>
          </cell>
        </row>
        <row r="76">
          <cell r="A76" t="str">
            <v xml:space="preserve">4306003 </v>
          </cell>
          <cell r="D76">
            <v>854570</v>
          </cell>
        </row>
        <row r="77">
          <cell r="A77" t="str">
            <v xml:space="preserve">4306004 </v>
          </cell>
          <cell r="D77">
            <v>0</v>
          </cell>
        </row>
        <row r="78">
          <cell r="A78" t="str">
            <v xml:space="preserve">4306008 </v>
          </cell>
          <cell r="D78">
            <v>0</v>
          </cell>
        </row>
        <row r="79">
          <cell r="A79" t="str">
            <v xml:space="preserve">4306009 </v>
          </cell>
          <cell r="D79">
            <v>0</v>
          </cell>
        </row>
        <row r="80">
          <cell r="A80" t="str">
            <v xml:space="preserve">4306010 </v>
          </cell>
          <cell r="D80">
            <v>0</v>
          </cell>
        </row>
        <row r="81">
          <cell r="A81" t="str">
            <v xml:space="preserve">4307002 </v>
          </cell>
          <cell r="D81">
            <v>0</v>
          </cell>
        </row>
        <row r="82">
          <cell r="A82" t="str">
            <v xml:space="preserve">4307003 </v>
          </cell>
          <cell r="D82">
            <v>0</v>
          </cell>
        </row>
        <row r="83">
          <cell r="A83" t="str">
            <v xml:space="preserve">4307999 </v>
          </cell>
          <cell r="D83">
            <v>0</v>
          </cell>
        </row>
        <row r="84">
          <cell r="A84" t="str">
            <v xml:space="preserve">4308003 </v>
          </cell>
          <cell r="D84">
            <v>0</v>
          </cell>
        </row>
        <row r="85">
          <cell r="A85" t="str">
            <v xml:space="preserve">4308005 </v>
          </cell>
          <cell r="D85">
            <v>0</v>
          </cell>
        </row>
        <row r="86">
          <cell r="A86" t="str">
            <v xml:space="preserve">4308006 </v>
          </cell>
          <cell r="D86">
            <v>0</v>
          </cell>
        </row>
        <row r="87">
          <cell r="A87" t="str">
            <v xml:space="preserve">4308007 </v>
          </cell>
          <cell r="D87">
            <v>0</v>
          </cell>
        </row>
        <row r="88">
          <cell r="A88" t="str">
            <v xml:space="preserve">4308017 </v>
          </cell>
          <cell r="D88">
            <v>0</v>
          </cell>
        </row>
        <row r="89">
          <cell r="A89" t="str">
            <v xml:space="preserve">4308018 </v>
          </cell>
          <cell r="D89">
            <v>0</v>
          </cell>
        </row>
        <row r="90">
          <cell r="A90" t="str">
            <v xml:space="preserve">4309001 </v>
          </cell>
          <cell r="D90">
            <v>600000</v>
          </cell>
        </row>
        <row r="91">
          <cell r="A91" t="str">
            <v xml:space="preserve">4309003 </v>
          </cell>
          <cell r="D91">
            <v>0</v>
          </cell>
        </row>
        <row r="92">
          <cell r="A92" t="str">
            <v xml:space="preserve">4309999 </v>
          </cell>
          <cell r="D92">
            <v>400000</v>
          </cell>
        </row>
        <row r="93">
          <cell r="A93" t="str">
            <v xml:space="preserve">4310001 </v>
          </cell>
          <cell r="D93">
            <v>1500000</v>
          </cell>
        </row>
        <row r="94">
          <cell r="A94" t="str">
            <v xml:space="preserve">4390001 </v>
          </cell>
          <cell r="D94">
            <v>0</v>
          </cell>
        </row>
        <row r="95">
          <cell r="A95" t="str">
            <v xml:space="preserve">4390002 </v>
          </cell>
          <cell r="D95">
            <v>0</v>
          </cell>
        </row>
        <row r="96">
          <cell r="A96" t="str">
            <v xml:space="preserve">4390003 </v>
          </cell>
          <cell r="D96">
            <v>0</v>
          </cell>
        </row>
        <row r="97">
          <cell r="A97" t="str">
            <v xml:space="preserve">4390900 </v>
          </cell>
          <cell r="D97">
            <v>1000000</v>
          </cell>
        </row>
        <row r="98">
          <cell r="A98" t="str">
            <v xml:space="preserve">4400001 </v>
          </cell>
          <cell r="D98">
            <v>0</v>
          </cell>
        </row>
        <row r="99">
          <cell r="A99" t="str">
            <v xml:space="preserve">4400002 </v>
          </cell>
          <cell r="D99">
            <v>0</v>
          </cell>
        </row>
        <row r="100">
          <cell r="A100" t="str">
            <v xml:space="preserve">4400003 </v>
          </cell>
          <cell r="D100">
            <v>0</v>
          </cell>
        </row>
        <row r="101">
          <cell r="A101" t="str">
            <v xml:space="preserve">4400004 </v>
          </cell>
          <cell r="D101">
            <v>0</v>
          </cell>
        </row>
        <row r="102">
          <cell r="A102" t="str">
            <v xml:space="preserve">4400016 </v>
          </cell>
          <cell r="D102">
            <v>0</v>
          </cell>
        </row>
        <row r="103">
          <cell r="A103" t="str">
            <v xml:space="preserve">4400017 </v>
          </cell>
          <cell r="D103">
            <v>0</v>
          </cell>
        </row>
        <row r="104">
          <cell r="A104" t="str">
            <v xml:space="preserve">4400018 </v>
          </cell>
          <cell r="D104">
            <v>0</v>
          </cell>
        </row>
        <row r="105">
          <cell r="A105" t="str">
            <v xml:space="preserve">4400026 </v>
          </cell>
          <cell r="D105">
            <v>0</v>
          </cell>
        </row>
        <row r="106">
          <cell r="A106" t="str">
            <v xml:space="preserve">4400999 </v>
          </cell>
          <cell r="D106">
            <v>2000000</v>
          </cell>
        </row>
        <row r="107">
          <cell r="A107" t="str">
            <v xml:space="preserve">4501003 </v>
          </cell>
          <cell r="D107">
            <v>0</v>
          </cell>
        </row>
        <row r="108">
          <cell r="A108" t="str">
            <v xml:space="preserve">4501004 </v>
          </cell>
          <cell r="D108">
            <v>0</v>
          </cell>
        </row>
        <row r="109">
          <cell r="A109" t="str">
            <v xml:space="preserve">4501005 </v>
          </cell>
          <cell r="D109">
            <v>0</v>
          </cell>
        </row>
        <row r="110">
          <cell r="A110" t="str">
            <v xml:space="preserve">4501006 </v>
          </cell>
          <cell r="D110">
            <v>0</v>
          </cell>
        </row>
        <row r="111">
          <cell r="A111" t="str">
            <v xml:space="preserve">4501007 </v>
          </cell>
          <cell r="D111">
            <v>0</v>
          </cell>
        </row>
        <row r="112">
          <cell r="A112" t="str">
            <v xml:space="preserve">4501008 </v>
          </cell>
          <cell r="D112">
            <v>0</v>
          </cell>
        </row>
        <row r="113">
          <cell r="A113" t="str">
            <v xml:space="preserve">4502003 </v>
          </cell>
          <cell r="D113">
            <v>0</v>
          </cell>
        </row>
        <row r="114">
          <cell r="A114" t="str">
            <v xml:space="preserve">4502004 </v>
          </cell>
          <cell r="D114">
            <v>0</v>
          </cell>
        </row>
        <row r="115">
          <cell r="A115" t="str">
            <v xml:space="preserve">4502005 </v>
          </cell>
          <cell r="D115">
            <v>0</v>
          </cell>
        </row>
        <row r="116">
          <cell r="A116" t="str">
            <v xml:space="preserve">4502016 </v>
          </cell>
          <cell r="D116">
            <v>0</v>
          </cell>
        </row>
        <row r="117">
          <cell r="A117" t="str">
            <v xml:space="preserve">4502018 </v>
          </cell>
          <cell r="D117">
            <v>0</v>
          </cell>
        </row>
        <row r="118">
          <cell r="C118">
            <v>19002099</v>
          </cell>
          <cell r="D118">
            <v>19002099</v>
          </cell>
        </row>
      </sheetData>
      <sheetData sheetId="34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12000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5000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2000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12000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10000</v>
          </cell>
        </row>
        <row r="57">
          <cell r="A57" t="str">
            <v xml:space="preserve">4301999 </v>
          </cell>
          <cell r="D57">
            <v>2000</v>
          </cell>
        </row>
        <row r="58">
          <cell r="A58" t="str">
            <v xml:space="preserve">4302001 </v>
          </cell>
          <cell r="D58">
            <v>10000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5000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5000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3717.94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20000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86717.94</v>
          </cell>
          <cell r="D117">
            <v>86717.94</v>
          </cell>
        </row>
      </sheetData>
      <sheetData sheetId="35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42000</v>
          </cell>
        </row>
        <row r="8">
          <cell r="A8" t="str">
            <v xml:space="preserve">4103101 </v>
          </cell>
          <cell r="D8">
            <v>50000</v>
          </cell>
        </row>
        <row r="9">
          <cell r="A9" t="str">
            <v xml:space="preserve">4103102 </v>
          </cell>
          <cell r="D9">
            <v>177890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14930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300000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70900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780000</v>
          </cell>
        </row>
        <row r="54">
          <cell r="A54" t="str">
            <v xml:space="preserve">4301004 </v>
          </cell>
          <cell r="D54">
            <v>50000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6940</v>
          </cell>
        </row>
        <row r="57">
          <cell r="A57" t="str">
            <v xml:space="preserve">4301999 </v>
          </cell>
          <cell r="D57">
            <v>20000</v>
          </cell>
        </row>
        <row r="58">
          <cell r="A58" t="str">
            <v xml:space="preserve">4302001 </v>
          </cell>
          <cell r="D58">
            <v>61970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62620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40000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840170.03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91870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110000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60000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2569290.0299999998</v>
          </cell>
          <cell r="D117">
            <v>2779290.0300000003</v>
          </cell>
        </row>
      </sheetData>
      <sheetData sheetId="36" refreshError="1">
        <row r="4">
          <cell r="A4" t="str">
            <v xml:space="preserve">4301004 </v>
          </cell>
          <cell r="D4">
            <v>30000</v>
          </cell>
        </row>
        <row r="5">
          <cell r="A5" t="str">
            <v xml:space="preserve">4304003 </v>
          </cell>
          <cell r="D5">
            <v>500000</v>
          </cell>
        </row>
        <row r="6">
          <cell r="A6" t="str">
            <v xml:space="preserve">4310001 </v>
          </cell>
          <cell r="D6">
            <v>200000</v>
          </cell>
        </row>
        <row r="7">
          <cell r="C7">
            <v>730000</v>
          </cell>
          <cell r="D7">
            <v>730000</v>
          </cell>
        </row>
      </sheetData>
      <sheetData sheetId="37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46000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6000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30000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5000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5000</v>
          </cell>
        </row>
        <row r="59">
          <cell r="A59" t="str">
            <v xml:space="preserve">4302002 </v>
          </cell>
          <cell r="D59">
            <v>5000</v>
          </cell>
        </row>
        <row r="60">
          <cell r="A60" t="str">
            <v xml:space="preserve">4302003 </v>
          </cell>
          <cell r="D60">
            <v>10000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5000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5000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20000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146000</v>
          </cell>
          <cell r="D117">
            <v>146000</v>
          </cell>
        </row>
      </sheetData>
      <sheetData sheetId="38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15000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700000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200000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14000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1000</v>
          </cell>
        </row>
        <row r="57">
          <cell r="A57" t="str">
            <v xml:space="preserve">4301999 </v>
          </cell>
          <cell r="D57">
            <v>10000</v>
          </cell>
        </row>
        <row r="58">
          <cell r="A58" t="str">
            <v xml:space="preserve">4302001 </v>
          </cell>
          <cell r="D58">
            <v>100000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8000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5000</v>
          </cell>
        </row>
        <row r="63">
          <cell r="A63" t="str">
            <v xml:space="preserve">4303004 </v>
          </cell>
          <cell r="D63">
            <v>5000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150000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25000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1926000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20000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4757279.37</v>
          </cell>
          <cell r="D117">
            <v>3179000</v>
          </cell>
        </row>
      </sheetData>
      <sheetData sheetId="39" refreshError="1">
        <row r="4">
          <cell r="A4" t="str">
            <v xml:space="preserve">4101002 </v>
          </cell>
          <cell r="D4">
            <v>250000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20000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210000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6000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6000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12000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2500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240000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30000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777007.66</v>
          </cell>
          <cell r="D117">
            <v>781500</v>
          </cell>
        </row>
      </sheetData>
      <sheetData sheetId="40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 t="str">
            <v>-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4103102</v>
          </cell>
          <cell r="D18">
            <v>160</v>
          </cell>
        </row>
        <row r="19">
          <cell r="A19">
            <v>4103103</v>
          </cell>
          <cell r="D19" t="str">
            <v>-</v>
          </cell>
        </row>
        <row r="20">
          <cell r="A20">
            <v>4103399</v>
          </cell>
          <cell r="D20" t="str">
            <v>-</v>
          </cell>
        </row>
        <row r="21">
          <cell r="A21">
            <v>4104001</v>
          </cell>
          <cell r="D21" t="str">
            <v>-</v>
          </cell>
        </row>
        <row r="22">
          <cell r="A22">
            <v>4202006</v>
          </cell>
          <cell r="D22" t="str">
            <v>-</v>
          </cell>
        </row>
        <row r="23">
          <cell r="A23">
            <v>4204002</v>
          </cell>
          <cell r="D23" t="str">
            <v>-</v>
          </cell>
        </row>
        <row r="24">
          <cell r="A24">
            <v>4208005</v>
          </cell>
          <cell r="D24" t="str">
            <v>-</v>
          </cell>
        </row>
        <row r="25">
          <cell r="A25">
            <v>4301001</v>
          </cell>
          <cell r="D25" t="str">
            <v>-</v>
          </cell>
        </row>
        <row r="26">
          <cell r="A26">
            <v>4301002</v>
          </cell>
          <cell r="D26" t="str">
            <v>-</v>
          </cell>
        </row>
        <row r="27">
          <cell r="A27">
            <v>4301003</v>
          </cell>
          <cell r="D27">
            <v>70</v>
          </cell>
        </row>
        <row r="28">
          <cell r="A28">
            <v>4301004</v>
          </cell>
          <cell r="D28" t="str">
            <v>-</v>
          </cell>
        </row>
        <row r="29">
          <cell r="A29">
            <v>4301006</v>
          </cell>
          <cell r="D29" t="str">
            <v>-</v>
          </cell>
        </row>
        <row r="30">
          <cell r="A30">
            <v>4301999</v>
          </cell>
          <cell r="D30" t="str">
            <v>-</v>
          </cell>
        </row>
        <row r="31">
          <cell r="A31">
            <v>4302001</v>
          </cell>
          <cell r="D31" t="str">
            <v>-</v>
          </cell>
        </row>
        <row r="32">
          <cell r="A32">
            <v>4302002</v>
          </cell>
          <cell r="D32" t="str">
            <v>-</v>
          </cell>
        </row>
        <row r="33">
          <cell r="A33">
            <v>4302003</v>
          </cell>
          <cell r="D33" t="str">
            <v>-</v>
          </cell>
        </row>
        <row r="34">
          <cell r="A34">
            <v>4303001</v>
          </cell>
          <cell r="D34" t="str">
            <v>-</v>
          </cell>
        </row>
        <row r="35">
          <cell r="A35">
            <v>4303002</v>
          </cell>
          <cell r="D35" t="str">
            <v>-</v>
          </cell>
        </row>
        <row r="36">
          <cell r="A36">
            <v>4303003</v>
          </cell>
          <cell r="D36" t="str">
            <v>-</v>
          </cell>
        </row>
        <row r="37">
          <cell r="A37">
            <v>4303004</v>
          </cell>
          <cell r="D37" t="str">
            <v>-</v>
          </cell>
        </row>
        <row r="38">
          <cell r="A38">
            <v>4303010</v>
          </cell>
          <cell r="D38" t="str">
            <v>-</v>
          </cell>
        </row>
        <row r="39">
          <cell r="A39">
            <v>4303999</v>
          </cell>
          <cell r="D39" t="str">
            <v>-</v>
          </cell>
        </row>
        <row r="40">
          <cell r="A40">
            <v>4304001</v>
          </cell>
          <cell r="D40" t="str">
            <v>-</v>
          </cell>
        </row>
        <row r="41">
          <cell r="A41">
            <v>4304002</v>
          </cell>
          <cell r="D41">
            <v>9630</v>
          </cell>
        </row>
        <row r="42">
          <cell r="A42">
            <v>4304003</v>
          </cell>
          <cell r="D42">
            <v>2000</v>
          </cell>
        </row>
        <row r="43">
          <cell r="A43">
            <v>4304999</v>
          </cell>
          <cell r="D43" t="str">
            <v>-</v>
          </cell>
        </row>
        <row r="44">
          <cell r="A44">
            <v>4305001</v>
          </cell>
          <cell r="D44" t="str">
            <v>-</v>
          </cell>
        </row>
        <row r="45">
          <cell r="A45">
            <v>4305002</v>
          </cell>
          <cell r="D45" t="str">
            <v>-</v>
          </cell>
        </row>
        <row r="46">
          <cell r="A46">
            <v>4305999</v>
          </cell>
          <cell r="D46" t="str">
            <v>-</v>
          </cell>
        </row>
        <row r="47">
          <cell r="A47">
            <v>4306001</v>
          </cell>
          <cell r="D47" t="str">
            <v>-</v>
          </cell>
        </row>
        <row r="48">
          <cell r="A48">
            <v>4306002</v>
          </cell>
          <cell r="D48">
            <v>5384.45</v>
          </cell>
        </row>
        <row r="49">
          <cell r="A49">
            <v>4306003</v>
          </cell>
          <cell r="D49">
            <v>3515.04</v>
          </cell>
        </row>
        <row r="50">
          <cell r="A50">
            <v>4306004</v>
          </cell>
          <cell r="D50" t="str">
            <v>-</v>
          </cell>
        </row>
        <row r="51">
          <cell r="A51">
            <v>4306008</v>
          </cell>
          <cell r="D51" t="str">
            <v>-</v>
          </cell>
        </row>
        <row r="52">
          <cell r="A52">
            <v>4306009</v>
          </cell>
          <cell r="D52" t="str">
            <v>-</v>
          </cell>
        </row>
        <row r="53">
          <cell r="A53">
            <v>4306010</v>
          </cell>
          <cell r="D53" t="str">
            <v>-</v>
          </cell>
        </row>
        <row r="54">
          <cell r="A54">
            <v>4307002</v>
          </cell>
          <cell r="D54" t="str">
            <v>-</v>
          </cell>
        </row>
        <row r="55">
          <cell r="A55">
            <v>4308003</v>
          </cell>
          <cell r="D55" t="str">
            <v>-</v>
          </cell>
        </row>
        <row r="56">
          <cell r="A56">
            <v>4308004</v>
          </cell>
          <cell r="D56" t="str">
            <v>-</v>
          </cell>
        </row>
        <row r="57">
          <cell r="A57">
            <v>4308006</v>
          </cell>
          <cell r="D57">
            <v>65</v>
          </cell>
        </row>
        <row r="58">
          <cell r="A58">
            <v>4308007</v>
          </cell>
          <cell r="D58">
            <v>565</v>
          </cell>
        </row>
        <row r="59">
          <cell r="A59">
            <v>4308017</v>
          </cell>
          <cell r="D59">
            <v>0</v>
          </cell>
        </row>
        <row r="60">
          <cell r="A60">
            <v>4308018</v>
          </cell>
          <cell r="D60">
            <v>0</v>
          </cell>
        </row>
        <row r="61">
          <cell r="A61">
            <v>4309001</v>
          </cell>
          <cell r="D61" t="str">
            <v>-</v>
          </cell>
        </row>
        <row r="62">
          <cell r="A62">
            <v>4310001</v>
          </cell>
          <cell r="D62" t="str">
            <v>-</v>
          </cell>
        </row>
        <row r="63">
          <cell r="A63">
            <v>4390001</v>
          </cell>
          <cell r="D63" t="str">
            <v>-</v>
          </cell>
        </row>
        <row r="64">
          <cell r="A64">
            <v>4390002</v>
          </cell>
          <cell r="D64" t="str">
            <v>-</v>
          </cell>
        </row>
        <row r="65">
          <cell r="A65">
            <v>4390003</v>
          </cell>
          <cell r="D65" t="str">
            <v>-</v>
          </cell>
        </row>
        <row r="66">
          <cell r="A66">
            <v>4390900</v>
          </cell>
          <cell r="D66" t="str">
            <v>-</v>
          </cell>
        </row>
        <row r="67">
          <cell r="A67">
            <v>4400002</v>
          </cell>
          <cell r="D67" t="str">
            <v>-</v>
          </cell>
        </row>
        <row r="68">
          <cell r="A68">
            <v>4400003</v>
          </cell>
          <cell r="D68" t="str">
            <v>-</v>
          </cell>
        </row>
        <row r="69">
          <cell r="A69">
            <v>4400016</v>
          </cell>
          <cell r="D69" t="str">
            <v>-</v>
          </cell>
        </row>
        <row r="70">
          <cell r="A70">
            <v>4400017</v>
          </cell>
          <cell r="D70" t="str">
            <v>-</v>
          </cell>
        </row>
        <row r="71">
          <cell r="A71">
            <v>4400018</v>
          </cell>
          <cell r="D71" t="str">
            <v>-</v>
          </cell>
        </row>
        <row r="72">
          <cell r="A72">
            <v>4400026</v>
          </cell>
          <cell r="D72" t="str">
            <v>-</v>
          </cell>
        </row>
        <row r="73">
          <cell r="A73">
            <v>4400999</v>
          </cell>
          <cell r="D73" t="str">
            <v>-</v>
          </cell>
        </row>
        <row r="74">
          <cell r="A74">
            <v>4502016</v>
          </cell>
          <cell r="D74" t="str">
            <v>-</v>
          </cell>
        </row>
        <row r="75">
          <cell r="A75">
            <v>4502018</v>
          </cell>
          <cell r="D75">
            <v>935</v>
          </cell>
        </row>
        <row r="76">
          <cell r="D76">
            <v>540883.49</v>
          </cell>
        </row>
      </sheetData>
      <sheetData sheetId="41" refreshError="1">
        <row r="5">
          <cell r="A5">
            <v>4101002</v>
          </cell>
          <cell r="D5" t="str">
            <v>-</v>
          </cell>
        </row>
        <row r="6">
          <cell r="A6">
            <v>4101003</v>
          </cell>
          <cell r="D6" t="str">
            <v>-</v>
          </cell>
        </row>
        <row r="7">
          <cell r="A7">
            <v>4102004</v>
          </cell>
          <cell r="D7" t="str">
            <v>-</v>
          </cell>
        </row>
        <row r="8">
          <cell r="A8">
            <v>4102999</v>
          </cell>
          <cell r="D8" t="str">
            <v>-</v>
          </cell>
        </row>
        <row r="9">
          <cell r="A9">
            <v>4103102</v>
          </cell>
          <cell r="D9" t="str">
            <v>-</v>
          </cell>
        </row>
        <row r="10">
          <cell r="A10">
            <v>4103103</v>
          </cell>
          <cell r="D10" t="str">
            <v>-</v>
          </cell>
        </row>
        <row r="11">
          <cell r="A11">
            <v>4103399</v>
          </cell>
          <cell r="D11" t="str">
            <v>-</v>
          </cell>
        </row>
        <row r="12">
          <cell r="A12">
            <v>4104001</v>
          </cell>
          <cell r="D12" t="str">
            <v>-</v>
          </cell>
        </row>
        <row r="13">
          <cell r="A13">
            <v>4202006</v>
          </cell>
          <cell r="D13" t="str">
            <v>-</v>
          </cell>
        </row>
        <row r="14">
          <cell r="A14">
            <v>4204002</v>
          </cell>
          <cell r="D14" t="str">
            <v>-</v>
          </cell>
        </row>
        <row r="15">
          <cell r="A15">
            <v>4208005</v>
          </cell>
          <cell r="D15" t="str">
            <v>-</v>
          </cell>
        </row>
        <row r="16">
          <cell r="A16">
            <v>4301001</v>
          </cell>
          <cell r="D16" t="str">
            <v>-</v>
          </cell>
        </row>
        <row r="17">
          <cell r="A17">
            <v>4301002</v>
          </cell>
          <cell r="D17" t="str">
            <v>-</v>
          </cell>
        </row>
        <row r="18">
          <cell r="A18">
            <v>4301003</v>
          </cell>
          <cell r="D18" t="str">
            <v>-</v>
          </cell>
        </row>
        <row r="19">
          <cell r="A19">
            <v>4301004</v>
          </cell>
          <cell r="D19" t="str">
            <v>-</v>
          </cell>
        </row>
        <row r="20">
          <cell r="A20">
            <v>4301006</v>
          </cell>
          <cell r="D20" t="str">
            <v>-</v>
          </cell>
        </row>
        <row r="21">
          <cell r="A21">
            <v>4301999</v>
          </cell>
          <cell r="D21" t="str">
            <v>-</v>
          </cell>
        </row>
        <row r="22">
          <cell r="A22">
            <v>4302001</v>
          </cell>
          <cell r="D22" t="str">
            <v>-</v>
          </cell>
        </row>
        <row r="23">
          <cell r="A23">
            <v>4302002</v>
          </cell>
          <cell r="D23" t="str">
            <v>-</v>
          </cell>
        </row>
        <row r="24">
          <cell r="A24">
            <v>4302003</v>
          </cell>
          <cell r="D24" t="str">
            <v>-</v>
          </cell>
        </row>
        <row r="25">
          <cell r="A25">
            <v>4303001</v>
          </cell>
          <cell r="D25" t="str">
            <v>-</v>
          </cell>
        </row>
        <row r="26">
          <cell r="A26">
            <v>4303002</v>
          </cell>
          <cell r="D26" t="str">
            <v>-</v>
          </cell>
        </row>
        <row r="27">
          <cell r="A27">
            <v>4303003</v>
          </cell>
          <cell r="D27" t="str">
            <v>-</v>
          </cell>
        </row>
        <row r="28">
          <cell r="A28">
            <v>4303004</v>
          </cell>
          <cell r="D28" t="str">
            <v>-</v>
          </cell>
        </row>
        <row r="29">
          <cell r="A29">
            <v>4303010</v>
          </cell>
          <cell r="D29" t="str">
            <v>-</v>
          </cell>
        </row>
        <row r="30">
          <cell r="A30">
            <v>4303999</v>
          </cell>
          <cell r="D30" t="str">
            <v>-</v>
          </cell>
        </row>
        <row r="31">
          <cell r="A31">
            <v>4304001</v>
          </cell>
          <cell r="D31" t="str">
            <v>-</v>
          </cell>
        </row>
        <row r="32">
          <cell r="A32">
            <v>4304002</v>
          </cell>
          <cell r="D32" t="str">
            <v>-</v>
          </cell>
        </row>
        <row r="33">
          <cell r="A33">
            <v>4304003</v>
          </cell>
          <cell r="D33">
            <v>248.29</v>
          </cell>
        </row>
        <row r="34">
          <cell r="A34">
            <v>4304999</v>
          </cell>
          <cell r="D34" t="str">
            <v>-</v>
          </cell>
        </row>
        <row r="35">
          <cell r="A35">
            <v>4305001</v>
          </cell>
          <cell r="D35" t="str">
            <v>-</v>
          </cell>
        </row>
        <row r="36">
          <cell r="A36">
            <v>4305002</v>
          </cell>
          <cell r="D36" t="str">
            <v>-</v>
          </cell>
        </row>
        <row r="37">
          <cell r="A37">
            <v>4305999</v>
          </cell>
          <cell r="D37" t="str">
            <v>-</v>
          </cell>
        </row>
        <row r="38">
          <cell r="A38">
            <v>4306001</v>
          </cell>
          <cell r="D38">
            <v>19785.87</v>
          </cell>
        </row>
        <row r="39">
          <cell r="A39">
            <v>4306002</v>
          </cell>
          <cell r="D39">
            <v>9495.2199999999993</v>
          </cell>
        </row>
        <row r="40">
          <cell r="A40">
            <v>4306003</v>
          </cell>
          <cell r="D40">
            <v>23752.91</v>
          </cell>
        </row>
        <row r="41">
          <cell r="A41">
            <v>4306004</v>
          </cell>
          <cell r="D41" t="str">
            <v>-</v>
          </cell>
        </row>
        <row r="42">
          <cell r="A42">
            <v>4306008</v>
          </cell>
          <cell r="D42" t="str">
            <v>-</v>
          </cell>
        </row>
        <row r="43">
          <cell r="A43">
            <v>4306009</v>
          </cell>
          <cell r="D43" t="str">
            <v>-</v>
          </cell>
        </row>
        <row r="44">
          <cell r="A44">
            <v>4306010</v>
          </cell>
          <cell r="D44" t="str">
            <v>-</v>
          </cell>
        </row>
        <row r="45">
          <cell r="A45">
            <v>4307002</v>
          </cell>
          <cell r="D45" t="str">
            <v>-</v>
          </cell>
        </row>
        <row r="46">
          <cell r="A46">
            <v>4308003</v>
          </cell>
          <cell r="D46" t="str">
            <v>-</v>
          </cell>
        </row>
        <row r="47">
          <cell r="A47">
            <v>4308004</v>
          </cell>
          <cell r="D47" t="str">
            <v>-</v>
          </cell>
        </row>
        <row r="48">
          <cell r="A48">
            <v>4308006</v>
          </cell>
          <cell r="D48" t="str">
            <v>-</v>
          </cell>
        </row>
        <row r="49">
          <cell r="A49">
            <v>4308007</v>
          </cell>
          <cell r="D49" t="str">
            <v>-</v>
          </cell>
        </row>
        <row r="50">
          <cell r="A50">
            <v>4308017</v>
          </cell>
          <cell r="D50" t="str">
            <v>-</v>
          </cell>
        </row>
        <row r="51">
          <cell r="A51">
            <v>4308018</v>
          </cell>
          <cell r="D51" t="str">
            <v>-</v>
          </cell>
        </row>
        <row r="52">
          <cell r="A52">
            <v>4309001</v>
          </cell>
          <cell r="D52" t="str">
            <v>-</v>
          </cell>
        </row>
        <row r="53">
          <cell r="A53">
            <v>4310001</v>
          </cell>
          <cell r="D53" t="str">
            <v>-</v>
          </cell>
        </row>
        <row r="54">
          <cell r="A54">
            <v>4390001</v>
          </cell>
          <cell r="D54" t="str">
            <v>-</v>
          </cell>
        </row>
        <row r="55">
          <cell r="A55">
            <v>4390002</v>
          </cell>
          <cell r="D55" t="str">
            <v>-</v>
          </cell>
        </row>
        <row r="56">
          <cell r="A56">
            <v>4390003</v>
          </cell>
          <cell r="D56" t="str">
            <v>-</v>
          </cell>
        </row>
        <row r="57">
          <cell r="A57">
            <v>4390900</v>
          </cell>
          <cell r="D57" t="str">
            <v>-</v>
          </cell>
        </row>
        <row r="58">
          <cell r="A58">
            <v>4400002</v>
          </cell>
          <cell r="D58" t="str">
            <v>-</v>
          </cell>
        </row>
        <row r="59">
          <cell r="A59">
            <v>4400003</v>
          </cell>
          <cell r="D59" t="str">
            <v>-</v>
          </cell>
        </row>
        <row r="60">
          <cell r="A60">
            <v>4400016</v>
          </cell>
          <cell r="D60">
            <v>20000</v>
          </cell>
        </row>
        <row r="61">
          <cell r="A61">
            <v>4400017</v>
          </cell>
          <cell r="D61">
            <v>150000</v>
          </cell>
        </row>
        <row r="62">
          <cell r="A62">
            <v>4400018</v>
          </cell>
          <cell r="D62" t="str">
            <v>-</v>
          </cell>
        </row>
        <row r="63">
          <cell r="A63">
            <v>4400026</v>
          </cell>
          <cell r="D63" t="str">
            <v>-</v>
          </cell>
        </row>
        <row r="64">
          <cell r="A64">
            <v>4400999</v>
          </cell>
          <cell r="D64">
            <v>50000</v>
          </cell>
        </row>
        <row r="65">
          <cell r="A65">
            <v>4502016</v>
          </cell>
          <cell r="D65" t="str">
            <v>-</v>
          </cell>
        </row>
        <row r="66">
          <cell r="A66">
            <v>4502018</v>
          </cell>
          <cell r="D66">
            <v>4533</v>
          </cell>
        </row>
        <row r="67">
          <cell r="D67">
            <v>277815.28999999998</v>
          </cell>
        </row>
      </sheetData>
      <sheetData sheetId="42" refreshError="1">
        <row r="5">
          <cell r="A5">
            <v>4101002</v>
          </cell>
          <cell r="D5" t="str">
            <v>-</v>
          </cell>
        </row>
        <row r="6">
          <cell r="A6">
            <v>4101003</v>
          </cell>
          <cell r="D6" t="str">
            <v>-</v>
          </cell>
        </row>
        <row r="7">
          <cell r="A7">
            <v>4102004</v>
          </cell>
          <cell r="D7" t="str">
            <v>-</v>
          </cell>
        </row>
        <row r="8">
          <cell r="A8">
            <v>4102999</v>
          </cell>
          <cell r="D8" t="str">
            <v>-</v>
          </cell>
        </row>
        <row r="9">
          <cell r="A9">
            <v>4103102</v>
          </cell>
          <cell r="D9" t="str">
            <v>-</v>
          </cell>
        </row>
        <row r="10">
          <cell r="A10">
            <v>4103103</v>
          </cell>
          <cell r="D10" t="str">
            <v>-</v>
          </cell>
        </row>
        <row r="11">
          <cell r="A11">
            <v>4103399</v>
          </cell>
          <cell r="D11" t="str">
            <v>-</v>
          </cell>
        </row>
        <row r="12">
          <cell r="A12">
            <v>4104001</v>
          </cell>
          <cell r="D12" t="str">
            <v>-</v>
          </cell>
        </row>
        <row r="13">
          <cell r="A13">
            <v>4202006</v>
          </cell>
          <cell r="D13" t="str">
            <v>-</v>
          </cell>
        </row>
        <row r="14">
          <cell r="A14">
            <v>4204002</v>
          </cell>
          <cell r="D14" t="str">
            <v>-</v>
          </cell>
        </row>
        <row r="15">
          <cell r="A15">
            <v>4208005</v>
          </cell>
          <cell r="D15" t="str">
            <v>-</v>
          </cell>
        </row>
        <row r="16">
          <cell r="A16">
            <v>4301001</v>
          </cell>
          <cell r="D16" t="str">
            <v>-</v>
          </cell>
        </row>
        <row r="17">
          <cell r="A17">
            <v>4301002</v>
          </cell>
          <cell r="D17" t="str">
            <v>-</v>
          </cell>
        </row>
        <row r="18">
          <cell r="A18">
            <v>4301003</v>
          </cell>
          <cell r="D18" t="str">
            <v>-</v>
          </cell>
        </row>
        <row r="19">
          <cell r="A19">
            <v>4301004</v>
          </cell>
          <cell r="D19" t="str">
            <v>-</v>
          </cell>
        </row>
        <row r="20">
          <cell r="A20">
            <v>4301006</v>
          </cell>
          <cell r="D20" t="str">
            <v>-</v>
          </cell>
        </row>
        <row r="21">
          <cell r="A21">
            <v>4301999</v>
          </cell>
          <cell r="D21" t="str">
            <v>-</v>
          </cell>
        </row>
        <row r="22">
          <cell r="A22">
            <v>4302001</v>
          </cell>
          <cell r="D22" t="str">
            <v>-</v>
          </cell>
        </row>
        <row r="23">
          <cell r="A23">
            <v>4302002</v>
          </cell>
          <cell r="D23" t="str">
            <v>-</v>
          </cell>
        </row>
        <row r="24">
          <cell r="A24">
            <v>4302003</v>
          </cell>
          <cell r="D24" t="str">
            <v>-</v>
          </cell>
        </row>
        <row r="25">
          <cell r="A25">
            <v>4303001</v>
          </cell>
          <cell r="D25" t="str">
            <v>-</v>
          </cell>
        </row>
        <row r="26">
          <cell r="A26">
            <v>4303002</v>
          </cell>
          <cell r="D26" t="str">
            <v>-</v>
          </cell>
        </row>
        <row r="27">
          <cell r="A27">
            <v>4303003</v>
          </cell>
          <cell r="D27" t="str">
            <v>-</v>
          </cell>
        </row>
        <row r="28">
          <cell r="A28">
            <v>4303004</v>
          </cell>
          <cell r="D28" t="str">
            <v>-</v>
          </cell>
        </row>
        <row r="29">
          <cell r="A29">
            <v>4303010</v>
          </cell>
          <cell r="D29" t="str">
            <v>-</v>
          </cell>
        </row>
        <row r="30">
          <cell r="A30">
            <v>4303999</v>
          </cell>
          <cell r="D30" t="str">
            <v>-</v>
          </cell>
        </row>
        <row r="31">
          <cell r="A31">
            <v>4304001</v>
          </cell>
          <cell r="D31" t="str">
            <v>-</v>
          </cell>
        </row>
        <row r="32">
          <cell r="A32">
            <v>4304002</v>
          </cell>
          <cell r="D32" t="str">
            <v>-</v>
          </cell>
        </row>
        <row r="33">
          <cell r="A33">
            <v>4304003</v>
          </cell>
          <cell r="D33">
            <v>1102.1500000000001</v>
          </cell>
        </row>
        <row r="34">
          <cell r="A34">
            <v>4304999</v>
          </cell>
          <cell r="D34" t="str">
            <v>-</v>
          </cell>
        </row>
        <row r="35">
          <cell r="A35">
            <v>4305001</v>
          </cell>
          <cell r="D35" t="str">
            <v>-</v>
          </cell>
        </row>
        <row r="36">
          <cell r="A36">
            <v>4305002</v>
          </cell>
          <cell r="D36" t="str">
            <v>-</v>
          </cell>
        </row>
        <row r="37">
          <cell r="A37">
            <v>4305999</v>
          </cell>
          <cell r="D37" t="str">
            <v>-</v>
          </cell>
        </row>
        <row r="38">
          <cell r="A38">
            <v>4306001</v>
          </cell>
          <cell r="D38">
            <v>32101.07</v>
          </cell>
        </row>
        <row r="39">
          <cell r="A39">
            <v>4306002</v>
          </cell>
          <cell r="D39" t="str">
            <v>-</v>
          </cell>
        </row>
        <row r="40">
          <cell r="A40">
            <v>4306003</v>
          </cell>
          <cell r="D40">
            <v>9942.84</v>
          </cell>
        </row>
        <row r="41">
          <cell r="A41">
            <v>4306004</v>
          </cell>
          <cell r="D41" t="str">
            <v>-</v>
          </cell>
        </row>
        <row r="42">
          <cell r="A42">
            <v>4306008</v>
          </cell>
          <cell r="D42">
            <v>1000</v>
          </cell>
        </row>
        <row r="43">
          <cell r="A43">
            <v>4306009</v>
          </cell>
          <cell r="D43" t="str">
            <v>-</v>
          </cell>
        </row>
        <row r="44">
          <cell r="A44">
            <v>4306010</v>
          </cell>
          <cell r="D44">
            <v>5350</v>
          </cell>
        </row>
        <row r="45">
          <cell r="A45">
            <v>4307002</v>
          </cell>
          <cell r="D45" t="str">
            <v>-</v>
          </cell>
        </row>
        <row r="46">
          <cell r="A46">
            <v>4308003</v>
          </cell>
          <cell r="D46" t="str">
            <v>-</v>
          </cell>
        </row>
        <row r="47">
          <cell r="A47">
            <v>4308004</v>
          </cell>
          <cell r="D47" t="str">
            <v>-</v>
          </cell>
        </row>
        <row r="48">
          <cell r="A48">
            <v>4308006</v>
          </cell>
          <cell r="D48" t="str">
            <v>-</v>
          </cell>
        </row>
        <row r="49">
          <cell r="A49">
            <v>4308007</v>
          </cell>
          <cell r="D49" t="str">
            <v>-</v>
          </cell>
        </row>
        <row r="50">
          <cell r="A50">
            <v>4308017</v>
          </cell>
          <cell r="D50" t="str">
            <v>-</v>
          </cell>
        </row>
        <row r="51">
          <cell r="A51">
            <v>4308018</v>
          </cell>
          <cell r="D51" t="str">
            <v>-</v>
          </cell>
        </row>
        <row r="52">
          <cell r="A52">
            <v>4309001</v>
          </cell>
          <cell r="D52" t="str">
            <v>-</v>
          </cell>
        </row>
        <row r="53">
          <cell r="A53">
            <v>4310001</v>
          </cell>
          <cell r="D53" t="str">
            <v>-</v>
          </cell>
        </row>
        <row r="54">
          <cell r="A54">
            <v>4390001</v>
          </cell>
          <cell r="D54" t="str">
            <v>-</v>
          </cell>
        </row>
        <row r="55">
          <cell r="A55">
            <v>4390002</v>
          </cell>
          <cell r="D55" t="str">
            <v>-</v>
          </cell>
        </row>
        <row r="56">
          <cell r="A56">
            <v>4390003</v>
          </cell>
          <cell r="D56" t="str">
            <v>-</v>
          </cell>
        </row>
        <row r="57">
          <cell r="A57">
            <v>4390900</v>
          </cell>
          <cell r="D57" t="str">
            <v>-</v>
          </cell>
        </row>
        <row r="58">
          <cell r="A58">
            <v>4400002</v>
          </cell>
          <cell r="D58" t="str">
            <v>-</v>
          </cell>
        </row>
        <row r="59">
          <cell r="A59">
            <v>4400003</v>
          </cell>
          <cell r="D59" t="str">
            <v>-</v>
          </cell>
        </row>
        <row r="60">
          <cell r="A60">
            <v>4400016</v>
          </cell>
          <cell r="D60" t="str">
            <v>-</v>
          </cell>
        </row>
        <row r="61">
          <cell r="A61">
            <v>4400017</v>
          </cell>
          <cell r="D61" t="str">
            <v>-</v>
          </cell>
        </row>
        <row r="62">
          <cell r="A62">
            <v>4400018</v>
          </cell>
          <cell r="D62" t="str">
            <v>-</v>
          </cell>
        </row>
        <row r="63">
          <cell r="A63">
            <v>4400026</v>
          </cell>
          <cell r="D63" t="str">
            <v>-</v>
          </cell>
        </row>
        <row r="64">
          <cell r="A64">
            <v>4400999</v>
          </cell>
          <cell r="D64" t="str">
            <v>-</v>
          </cell>
        </row>
        <row r="65">
          <cell r="A65">
            <v>4502016</v>
          </cell>
          <cell r="D65" t="str">
            <v>-</v>
          </cell>
        </row>
        <row r="66">
          <cell r="A66">
            <v>4502018</v>
          </cell>
          <cell r="D66" t="str">
            <v>-</v>
          </cell>
        </row>
        <row r="67">
          <cell r="D67">
            <v>49496.06</v>
          </cell>
        </row>
      </sheetData>
      <sheetData sheetId="43" refreshError="1">
        <row r="6">
          <cell r="A6">
            <v>4101002</v>
          </cell>
        </row>
        <row r="69">
          <cell r="D69">
            <v>11740829.640000001</v>
          </cell>
        </row>
      </sheetData>
      <sheetData sheetId="44" refreshError="1">
        <row r="5">
          <cell r="A5">
            <v>4101002</v>
          </cell>
          <cell r="E5" t="str">
            <v>-</v>
          </cell>
        </row>
        <row r="6">
          <cell r="A6">
            <v>4101003</v>
          </cell>
          <cell r="E6" t="str">
            <v>-</v>
          </cell>
        </row>
        <row r="7">
          <cell r="A7">
            <v>4102004</v>
          </cell>
          <cell r="E7">
            <v>20000</v>
          </cell>
        </row>
        <row r="8">
          <cell r="A8">
            <v>4102999</v>
          </cell>
          <cell r="E8" t="str">
            <v>-</v>
          </cell>
        </row>
        <row r="9">
          <cell r="A9">
            <v>4103102</v>
          </cell>
          <cell r="E9">
            <v>18000</v>
          </cell>
        </row>
        <row r="10">
          <cell r="A10">
            <v>4103103</v>
          </cell>
          <cell r="E10">
            <v>75000</v>
          </cell>
        </row>
        <row r="11">
          <cell r="A11">
            <v>4103399</v>
          </cell>
          <cell r="E11">
            <v>3000</v>
          </cell>
        </row>
        <row r="12">
          <cell r="A12">
            <v>4104001</v>
          </cell>
          <cell r="E12" t="str">
            <v>-</v>
          </cell>
        </row>
        <row r="13">
          <cell r="A13">
            <v>4202006</v>
          </cell>
          <cell r="E13" t="str">
            <v>-</v>
          </cell>
        </row>
        <row r="14">
          <cell r="A14">
            <v>4204002</v>
          </cell>
          <cell r="E14" t="str">
            <v>-</v>
          </cell>
        </row>
        <row r="15">
          <cell r="A15">
            <v>4208005</v>
          </cell>
          <cell r="E15" t="str">
            <v>-</v>
          </cell>
        </row>
        <row r="16">
          <cell r="A16">
            <v>4301001</v>
          </cell>
          <cell r="E16">
            <v>21000</v>
          </cell>
        </row>
        <row r="17">
          <cell r="A17">
            <v>4301002</v>
          </cell>
          <cell r="E17" t="str">
            <v>-</v>
          </cell>
        </row>
        <row r="18">
          <cell r="A18">
            <v>4301003</v>
          </cell>
          <cell r="E18">
            <v>8000</v>
          </cell>
        </row>
        <row r="19">
          <cell r="A19">
            <v>4301004</v>
          </cell>
          <cell r="E19">
            <v>12000</v>
          </cell>
        </row>
        <row r="20">
          <cell r="A20">
            <v>4301006</v>
          </cell>
          <cell r="E20">
            <v>20000</v>
          </cell>
        </row>
        <row r="21">
          <cell r="A21">
            <v>4301999</v>
          </cell>
          <cell r="E21">
            <v>6000</v>
          </cell>
        </row>
        <row r="22">
          <cell r="A22">
            <v>4302001</v>
          </cell>
          <cell r="E22">
            <v>20000</v>
          </cell>
        </row>
        <row r="23">
          <cell r="A23">
            <v>4302002</v>
          </cell>
          <cell r="E23">
            <v>25000</v>
          </cell>
        </row>
        <row r="24">
          <cell r="A24">
            <v>4302003</v>
          </cell>
          <cell r="E24">
            <v>10000</v>
          </cell>
        </row>
        <row r="25">
          <cell r="A25">
            <v>4303001</v>
          </cell>
          <cell r="E25" t="str">
            <v>-</v>
          </cell>
        </row>
        <row r="26">
          <cell r="A26">
            <v>4303002</v>
          </cell>
          <cell r="E26">
            <v>20000</v>
          </cell>
        </row>
        <row r="27">
          <cell r="A27">
            <v>4303003</v>
          </cell>
          <cell r="E27">
            <v>20000</v>
          </cell>
        </row>
        <row r="28">
          <cell r="A28">
            <v>4303004</v>
          </cell>
          <cell r="E28">
            <v>15000</v>
          </cell>
        </row>
        <row r="29">
          <cell r="A29">
            <v>4303010</v>
          </cell>
          <cell r="E29">
            <v>1100000</v>
          </cell>
        </row>
        <row r="30">
          <cell r="A30">
            <v>4303999</v>
          </cell>
          <cell r="E30">
            <v>8000</v>
          </cell>
        </row>
        <row r="31">
          <cell r="A31">
            <v>4304001</v>
          </cell>
          <cell r="E31" t="str">
            <v>-</v>
          </cell>
        </row>
        <row r="32">
          <cell r="A32">
            <v>4304002</v>
          </cell>
          <cell r="E32">
            <v>150000</v>
          </cell>
        </row>
        <row r="33">
          <cell r="A33">
            <v>4304003</v>
          </cell>
          <cell r="E33">
            <v>11480</v>
          </cell>
        </row>
        <row r="34">
          <cell r="A34">
            <v>4304999</v>
          </cell>
          <cell r="E34" t="str">
            <v>-</v>
          </cell>
        </row>
        <row r="35">
          <cell r="A35">
            <v>4305001</v>
          </cell>
          <cell r="E35" t="str">
            <v>-</v>
          </cell>
        </row>
        <row r="36">
          <cell r="A36">
            <v>4305002</v>
          </cell>
          <cell r="E36">
            <v>10000</v>
          </cell>
        </row>
        <row r="37">
          <cell r="A37">
            <v>4305999</v>
          </cell>
          <cell r="E37" t="str">
            <v>-</v>
          </cell>
        </row>
        <row r="38">
          <cell r="A38">
            <v>4306001</v>
          </cell>
          <cell r="E38">
            <v>424728.69</v>
          </cell>
        </row>
        <row r="39">
          <cell r="A39">
            <v>4306002</v>
          </cell>
          <cell r="E39">
            <v>20496.8</v>
          </cell>
        </row>
        <row r="40">
          <cell r="A40">
            <v>4306003</v>
          </cell>
          <cell r="E40">
            <v>105440.74</v>
          </cell>
        </row>
        <row r="41">
          <cell r="A41">
            <v>4306004</v>
          </cell>
          <cell r="E41">
            <v>3000</v>
          </cell>
        </row>
        <row r="42">
          <cell r="A42">
            <v>4306008</v>
          </cell>
          <cell r="E42">
            <v>300000</v>
          </cell>
        </row>
        <row r="43">
          <cell r="A43">
            <v>4306009</v>
          </cell>
          <cell r="E43">
            <v>2100000</v>
          </cell>
        </row>
        <row r="44">
          <cell r="A44">
            <v>4306010</v>
          </cell>
          <cell r="E44">
            <v>1000000</v>
          </cell>
        </row>
        <row r="45">
          <cell r="A45">
            <v>4307002</v>
          </cell>
          <cell r="E45" t="str">
            <v>-</v>
          </cell>
        </row>
        <row r="46">
          <cell r="A46">
            <v>4308003</v>
          </cell>
          <cell r="E46" t="str">
            <v>-</v>
          </cell>
        </row>
        <row r="47">
          <cell r="A47">
            <v>4308004</v>
          </cell>
          <cell r="E47" t="str">
            <v>-</v>
          </cell>
        </row>
        <row r="48">
          <cell r="A48">
            <v>4308006</v>
          </cell>
          <cell r="E48" t="str">
            <v>-</v>
          </cell>
        </row>
        <row r="49">
          <cell r="A49">
            <v>4308007</v>
          </cell>
          <cell r="E49">
            <v>40000</v>
          </cell>
        </row>
        <row r="50">
          <cell r="A50">
            <v>4308017</v>
          </cell>
          <cell r="E50" t="str">
            <v>-</v>
          </cell>
        </row>
        <row r="51">
          <cell r="A51">
            <v>4308018</v>
          </cell>
          <cell r="E51" t="str">
            <v>-</v>
          </cell>
        </row>
        <row r="52">
          <cell r="A52">
            <v>4309001</v>
          </cell>
          <cell r="E52">
            <v>10000</v>
          </cell>
        </row>
        <row r="53">
          <cell r="A53">
            <v>4310001</v>
          </cell>
          <cell r="E53">
            <v>40000</v>
          </cell>
        </row>
        <row r="54">
          <cell r="A54">
            <v>4390001</v>
          </cell>
          <cell r="E54" t="str">
            <v>-</v>
          </cell>
        </row>
        <row r="55">
          <cell r="A55">
            <v>4390002</v>
          </cell>
          <cell r="E55" t="str">
            <v>-</v>
          </cell>
        </row>
        <row r="56">
          <cell r="A56">
            <v>4390003</v>
          </cell>
          <cell r="E56" t="str">
            <v>-</v>
          </cell>
        </row>
        <row r="57">
          <cell r="A57">
            <v>4390900</v>
          </cell>
          <cell r="E57">
            <v>40000</v>
          </cell>
        </row>
        <row r="58">
          <cell r="A58">
            <v>4400002</v>
          </cell>
          <cell r="E58">
            <v>10000</v>
          </cell>
        </row>
        <row r="59">
          <cell r="A59">
            <v>4400003</v>
          </cell>
          <cell r="E59" t="str">
            <v>-</v>
          </cell>
        </row>
        <row r="60">
          <cell r="A60">
            <v>4400016</v>
          </cell>
          <cell r="E60">
            <v>40000</v>
          </cell>
        </row>
        <row r="61">
          <cell r="A61">
            <v>4400017</v>
          </cell>
          <cell r="E61">
            <v>1300000</v>
          </cell>
        </row>
        <row r="62">
          <cell r="A62">
            <v>4400018</v>
          </cell>
          <cell r="E62">
            <v>40000</v>
          </cell>
        </row>
        <row r="63">
          <cell r="A63">
            <v>4400026</v>
          </cell>
          <cell r="E63" t="str">
            <v>-</v>
          </cell>
        </row>
        <row r="64">
          <cell r="A64">
            <v>4400999</v>
          </cell>
          <cell r="E64">
            <v>5000</v>
          </cell>
        </row>
        <row r="65">
          <cell r="A65">
            <v>4502016</v>
          </cell>
          <cell r="E65" t="str">
            <v>-</v>
          </cell>
        </row>
        <row r="66">
          <cell r="A66">
            <v>4502018</v>
          </cell>
          <cell r="E66">
            <v>1592.5</v>
          </cell>
        </row>
        <row r="67">
          <cell r="D67">
            <v>5952738.7300000004</v>
          </cell>
        </row>
      </sheetData>
      <sheetData sheetId="45" refreshError="1">
        <row r="5">
          <cell r="A5">
            <v>4101002</v>
          </cell>
          <cell r="D5">
            <v>0</v>
          </cell>
        </row>
        <row r="6">
          <cell r="D6">
            <v>0</v>
          </cell>
        </row>
        <row r="7">
          <cell r="D7">
            <v>10000</v>
          </cell>
        </row>
        <row r="8">
          <cell r="D8">
            <v>0</v>
          </cell>
        </row>
        <row r="9">
          <cell r="D9">
            <v>10000</v>
          </cell>
        </row>
        <row r="10">
          <cell r="D10">
            <v>50000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5000</v>
          </cell>
        </row>
        <row r="17">
          <cell r="D17">
            <v>0</v>
          </cell>
        </row>
        <row r="18">
          <cell r="D18">
            <v>5000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30000</v>
          </cell>
        </row>
        <row r="23">
          <cell r="D23">
            <v>5000</v>
          </cell>
        </row>
        <row r="24">
          <cell r="D24">
            <v>20000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594000</v>
          </cell>
        </row>
        <row r="33">
          <cell r="D33">
            <v>60000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200000</v>
          </cell>
        </row>
        <row r="39">
          <cell r="D39">
            <v>100000</v>
          </cell>
        </row>
        <row r="40">
          <cell r="D40">
            <v>30000</v>
          </cell>
        </row>
        <row r="41">
          <cell r="D41">
            <v>0</v>
          </cell>
        </row>
        <row r="42">
          <cell r="D42">
            <v>100000</v>
          </cell>
        </row>
        <row r="43">
          <cell r="D43">
            <v>400000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2000000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10000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</sheetData>
      <sheetData sheetId="46" refreshError="1">
        <row r="14">
          <cell r="A14">
            <v>4101002</v>
          </cell>
        </row>
        <row r="77">
          <cell r="D77">
            <v>24004121.460000001</v>
          </cell>
        </row>
      </sheetData>
      <sheetData sheetId="47" refreshError="1">
        <row r="14">
          <cell r="A14">
            <v>4101002</v>
          </cell>
        </row>
        <row r="76">
          <cell r="D76">
            <v>34734374.420000002</v>
          </cell>
          <cell r="E76">
            <v>36494374.420000002</v>
          </cell>
        </row>
      </sheetData>
      <sheetData sheetId="48" refreshError="1">
        <row r="10">
          <cell r="A10">
            <v>4101002</v>
          </cell>
        </row>
        <row r="69">
          <cell r="C69">
            <v>31702381</v>
          </cell>
        </row>
      </sheetData>
      <sheetData sheetId="49" refreshError="1">
        <row r="14">
          <cell r="A14">
            <v>4101002</v>
          </cell>
        </row>
        <row r="77">
          <cell r="D77">
            <v>16506000</v>
          </cell>
        </row>
      </sheetData>
      <sheetData sheetId="50" refreshError="1">
        <row r="14">
          <cell r="A14">
            <v>4101002</v>
          </cell>
        </row>
        <row r="76">
          <cell r="D76">
            <v>27823915.579999998</v>
          </cell>
        </row>
      </sheetData>
      <sheetData sheetId="51" refreshError="1">
        <row r="14">
          <cell r="A14">
            <v>4101002</v>
          </cell>
        </row>
        <row r="15">
          <cell r="A15">
            <v>4101003</v>
          </cell>
        </row>
        <row r="16">
          <cell r="A16">
            <v>4102004</v>
          </cell>
        </row>
        <row r="17">
          <cell r="A17">
            <v>4102999</v>
          </cell>
        </row>
        <row r="18">
          <cell r="A18">
            <v>4103101</v>
          </cell>
        </row>
        <row r="19">
          <cell r="A19">
            <v>4103102</v>
          </cell>
        </row>
        <row r="20">
          <cell r="A20">
            <v>4103103</v>
          </cell>
        </row>
        <row r="21">
          <cell r="A21">
            <v>4103399</v>
          </cell>
        </row>
        <row r="22">
          <cell r="A22">
            <v>4104001</v>
          </cell>
        </row>
        <row r="23">
          <cell r="A23">
            <v>4202006</v>
          </cell>
        </row>
        <row r="24">
          <cell r="A24">
            <v>4204002</v>
          </cell>
        </row>
        <row r="25">
          <cell r="A25">
            <v>4208005</v>
          </cell>
        </row>
        <row r="26">
          <cell r="A26">
            <v>4301001</v>
          </cell>
        </row>
        <row r="27">
          <cell r="A27">
            <v>4301002</v>
          </cell>
        </row>
        <row r="28">
          <cell r="A28">
            <v>4301003</v>
          </cell>
        </row>
        <row r="29">
          <cell r="A29">
            <v>4301004</v>
          </cell>
        </row>
        <row r="30">
          <cell r="A30">
            <v>4301006</v>
          </cell>
        </row>
        <row r="31">
          <cell r="A31">
            <v>4301999</v>
          </cell>
        </row>
        <row r="32">
          <cell r="A32">
            <v>4302001</v>
          </cell>
        </row>
        <row r="33">
          <cell r="A33">
            <v>4302002</v>
          </cell>
        </row>
        <row r="34">
          <cell r="A34">
            <v>4302003</v>
          </cell>
        </row>
        <row r="35">
          <cell r="A35">
            <v>4303001</v>
          </cell>
        </row>
        <row r="36">
          <cell r="A36">
            <v>4303002</v>
          </cell>
        </row>
        <row r="37">
          <cell r="A37">
            <v>4303003</v>
          </cell>
        </row>
        <row r="38">
          <cell r="A38">
            <v>4303004</v>
          </cell>
        </row>
        <row r="39">
          <cell r="A39">
            <v>4303010</v>
          </cell>
        </row>
        <row r="40">
          <cell r="A40">
            <v>4303999</v>
          </cell>
        </row>
        <row r="41">
          <cell r="A41">
            <v>4304001</v>
          </cell>
        </row>
        <row r="42">
          <cell r="A42">
            <v>4304002</v>
          </cell>
        </row>
        <row r="43">
          <cell r="A43">
            <v>4304003</v>
          </cell>
        </row>
        <row r="44">
          <cell r="A44">
            <v>4304999</v>
          </cell>
        </row>
        <row r="45">
          <cell r="A45">
            <v>4305001</v>
          </cell>
        </row>
        <row r="46">
          <cell r="A46">
            <v>4305002</v>
          </cell>
        </row>
        <row r="47">
          <cell r="A47">
            <v>4305999</v>
          </cell>
        </row>
        <row r="48">
          <cell r="A48">
            <v>4306001</v>
          </cell>
        </row>
        <row r="49">
          <cell r="A49">
            <v>4306002</v>
          </cell>
        </row>
        <row r="50">
          <cell r="A50">
            <v>4306003</v>
          </cell>
        </row>
        <row r="51">
          <cell r="A51">
            <v>4306004</v>
          </cell>
        </row>
        <row r="52">
          <cell r="A52">
            <v>4306008</v>
          </cell>
        </row>
        <row r="53">
          <cell r="A53">
            <v>4306009</v>
          </cell>
        </row>
        <row r="54">
          <cell r="A54">
            <v>4306010</v>
          </cell>
        </row>
        <row r="55">
          <cell r="A55">
            <v>4307002</v>
          </cell>
        </row>
        <row r="56">
          <cell r="A56">
            <v>4308003</v>
          </cell>
        </row>
        <row r="57">
          <cell r="A57">
            <v>4308004</v>
          </cell>
        </row>
        <row r="58">
          <cell r="A58">
            <v>4308006</v>
          </cell>
        </row>
        <row r="59">
          <cell r="A59">
            <v>4308007</v>
          </cell>
        </row>
        <row r="60">
          <cell r="A60">
            <v>4308017</v>
          </cell>
        </row>
        <row r="61">
          <cell r="A61">
            <v>4308018</v>
          </cell>
        </row>
        <row r="62">
          <cell r="A62">
            <v>4309001</v>
          </cell>
        </row>
        <row r="63">
          <cell r="A63">
            <v>4310001</v>
          </cell>
        </row>
        <row r="64">
          <cell r="A64">
            <v>4390001</v>
          </cell>
        </row>
        <row r="65">
          <cell r="A65">
            <v>4390002</v>
          </cell>
        </row>
        <row r="66">
          <cell r="A66">
            <v>4390003</v>
          </cell>
        </row>
        <row r="67">
          <cell r="A67">
            <v>4390900</v>
          </cell>
        </row>
        <row r="68">
          <cell r="A68">
            <v>4400002</v>
          </cell>
        </row>
        <row r="69">
          <cell r="A69">
            <v>4400003</v>
          </cell>
        </row>
        <row r="70">
          <cell r="A70">
            <v>4400016</v>
          </cell>
        </row>
        <row r="71">
          <cell r="A71">
            <v>4400017</v>
          </cell>
        </row>
        <row r="72">
          <cell r="A72">
            <v>4400018</v>
          </cell>
        </row>
        <row r="73">
          <cell r="A73">
            <v>4400026</v>
          </cell>
        </row>
        <row r="74">
          <cell r="A74">
            <v>4400999</v>
          </cell>
        </row>
        <row r="75">
          <cell r="A75">
            <v>4502016</v>
          </cell>
        </row>
        <row r="76">
          <cell r="A76">
            <v>4502018</v>
          </cell>
        </row>
        <row r="77">
          <cell r="D77">
            <v>18530400</v>
          </cell>
        </row>
      </sheetData>
      <sheetData sheetId="52" refreshError="1">
        <row r="14">
          <cell r="A14">
            <v>4101002</v>
          </cell>
        </row>
        <row r="15">
          <cell r="A15">
            <v>4101003</v>
          </cell>
        </row>
        <row r="16">
          <cell r="A16">
            <v>4102004</v>
          </cell>
        </row>
        <row r="17">
          <cell r="A17">
            <v>4102999</v>
          </cell>
        </row>
        <row r="18">
          <cell r="A18">
            <v>4103101</v>
          </cell>
        </row>
        <row r="19">
          <cell r="A19">
            <v>4103102</v>
          </cell>
        </row>
        <row r="20">
          <cell r="A20">
            <v>4103103</v>
          </cell>
        </row>
        <row r="21">
          <cell r="A21">
            <v>4103399</v>
          </cell>
        </row>
        <row r="22">
          <cell r="A22">
            <v>4104001</v>
          </cell>
        </row>
        <row r="23">
          <cell r="A23">
            <v>4202006</v>
          </cell>
        </row>
        <row r="24">
          <cell r="A24">
            <v>4204002</v>
          </cell>
        </row>
        <row r="25">
          <cell r="A25">
            <v>4208005</v>
          </cell>
        </row>
        <row r="26">
          <cell r="A26">
            <v>4301001</v>
          </cell>
        </row>
        <row r="27">
          <cell r="A27">
            <v>4301002</v>
          </cell>
        </row>
        <row r="28">
          <cell r="A28">
            <v>4301003</v>
          </cell>
        </row>
        <row r="29">
          <cell r="A29">
            <v>4301004</v>
          </cell>
        </row>
        <row r="30">
          <cell r="A30">
            <v>4301006</v>
          </cell>
        </row>
        <row r="31">
          <cell r="A31">
            <v>4301999</v>
          </cell>
        </row>
        <row r="32">
          <cell r="A32">
            <v>4302001</v>
          </cell>
        </row>
        <row r="33">
          <cell r="A33">
            <v>4302002</v>
          </cell>
        </row>
        <row r="34">
          <cell r="A34">
            <v>4302003</v>
          </cell>
        </row>
        <row r="35">
          <cell r="A35">
            <v>4303001</v>
          </cell>
        </row>
        <row r="36">
          <cell r="A36">
            <v>4303002</v>
          </cell>
        </row>
        <row r="37">
          <cell r="A37">
            <v>4303003</v>
          </cell>
        </row>
        <row r="38">
          <cell r="A38">
            <v>4303004</v>
          </cell>
        </row>
        <row r="39">
          <cell r="A39">
            <v>4303010</v>
          </cell>
        </row>
        <row r="40">
          <cell r="A40">
            <v>4303999</v>
          </cell>
        </row>
        <row r="41">
          <cell r="A41">
            <v>4304001</v>
          </cell>
        </row>
        <row r="42">
          <cell r="A42">
            <v>4304002</v>
          </cell>
        </row>
        <row r="43">
          <cell r="A43">
            <v>4304003</v>
          </cell>
        </row>
        <row r="44">
          <cell r="A44">
            <v>4304999</v>
          </cell>
        </row>
        <row r="45">
          <cell r="A45">
            <v>4305001</v>
          </cell>
        </row>
        <row r="46">
          <cell r="A46">
            <v>4305002</v>
          </cell>
        </row>
        <row r="47">
          <cell r="A47">
            <v>4305999</v>
          </cell>
        </row>
        <row r="48">
          <cell r="A48">
            <v>4306001</v>
          </cell>
        </row>
        <row r="49">
          <cell r="A49">
            <v>4306002</v>
          </cell>
        </row>
        <row r="50">
          <cell r="A50">
            <v>4306003</v>
          </cell>
        </row>
        <row r="51">
          <cell r="A51">
            <v>4306004</v>
          </cell>
        </row>
        <row r="52">
          <cell r="A52">
            <v>4306008</v>
          </cell>
        </row>
        <row r="53">
          <cell r="A53">
            <v>4306009</v>
          </cell>
        </row>
        <row r="54">
          <cell r="A54">
            <v>4306010</v>
          </cell>
        </row>
        <row r="55">
          <cell r="A55">
            <v>4307002</v>
          </cell>
        </row>
        <row r="56">
          <cell r="A56">
            <v>4308003</v>
          </cell>
        </row>
        <row r="57">
          <cell r="A57">
            <v>4308004</v>
          </cell>
        </row>
        <row r="58">
          <cell r="A58">
            <v>4308006</v>
          </cell>
        </row>
        <row r="59">
          <cell r="A59">
            <v>4308007</v>
          </cell>
        </row>
        <row r="60">
          <cell r="A60">
            <v>4308017</v>
          </cell>
        </row>
        <row r="61">
          <cell r="A61">
            <v>4308018</v>
          </cell>
        </row>
        <row r="62">
          <cell r="A62">
            <v>4309001</v>
          </cell>
        </row>
        <row r="63">
          <cell r="A63">
            <v>4310001</v>
          </cell>
        </row>
        <row r="64">
          <cell r="A64">
            <v>4390001</v>
          </cell>
        </row>
        <row r="65">
          <cell r="A65">
            <v>4390002</v>
          </cell>
        </row>
        <row r="66">
          <cell r="A66">
            <v>4390003</v>
          </cell>
        </row>
        <row r="67">
          <cell r="A67">
            <v>4390900</v>
          </cell>
        </row>
        <row r="68">
          <cell r="A68">
            <v>4400002</v>
          </cell>
        </row>
        <row r="69">
          <cell r="A69">
            <v>4400003</v>
          </cell>
        </row>
        <row r="70">
          <cell r="A70">
            <v>4400016</v>
          </cell>
        </row>
        <row r="71">
          <cell r="A71">
            <v>4400017</v>
          </cell>
        </row>
        <row r="72">
          <cell r="A72">
            <v>4400018</v>
          </cell>
        </row>
        <row r="73">
          <cell r="A73">
            <v>4400026</v>
          </cell>
        </row>
        <row r="74">
          <cell r="A74">
            <v>4400999</v>
          </cell>
        </row>
        <row r="75">
          <cell r="A75">
            <v>4502016</v>
          </cell>
        </row>
        <row r="76">
          <cell r="A76">
            <v>4502018</v>
          </cell>
        </row>
        <row r="77">
          <cell r="D77">
            <v>14303120.59</v>
          </cell>
        </row>
      </sheetData>
      <sheetData sheetId="53" refreshError="1">
        <row r="14">
          <cell r="A14">
            <v>4101002</v>
          </cell>
        </row>
        <row r="76">
          <cell r="D76">
            <v>25175857.850000001</v>
          </cell>
        </row>
      </sheetData>
      <sheetData sheetId="54" refreshError="1">
        <row r="14">
          <cell r="A14">
            <v>4101002</v>
          </cell>
        </row>
        <row r="76">
          <cell r="D76">
            <v>7725701.71</v>
          </cell>
        </row>
      </sheetData>
      <sheetData sheetId="55" refreshError="1">
        <row r="14">
          <cell r="A14">
            <v>4101002</v>
          </cell>
        </row>
        <row r="76">
          <cell r="D76">
            <v>32168016.5</v>
          </cell>
        </row>
      </sheetData>
      <sheetData sheetId="56" refreshError="1">
        <row r="14">
          <cell r="A14">
            <v>4101002</v>
          </cell>
        </row>
        <row r="76">
          <cell r="D76">
            <v>16309840</v>
          </cell>
        </row>
      </sheetData>
      <sheetData sheetId="57" refreshError="1">
        <row r="14">
          <cell r="A14">
            <v>4101002</v>
          </cell>
        </row>
        <row r="77">
          <cell r="D77">
            <v>26498737.82</v>
          </cell>
        </row>
      </sheetData>
      <sheetData sheetId="58" refreshError="1">
        <row r="14">
          <cell r="A14">
            <v>4101002</v>
          </cell>
        </row>
        <row r="77">
          <cell r="D77">
            <v>36857881.479999997</v>
          </cell>
        </row>
      </sheetData>
      <sheetData sheetId="59" refreshError="1">
        <row r="14">
          <cell r="A14">
            <v>4101002</v>
          </cell>
        </row>
        <row r="76">
          <cell r="D76">
            <v>18240070</v>
          </cell>
        </row>
      </sheetData>
      <sheetData sheetId="60" refreshError="1">
        <row r="14">
          <cell r="A14">
            <v>4101002</v>
          </cell>
        </row>
        <row r="77">
          <cell r="D77">
            <v>24162096.829999998</v>
          </cell>
        </row>
      </sheetData>
      <sheetData sheetId="61" refreshError="1"/>
      <sheetData sheetId="62" refreshError="1">
        <row r="14">
          <cell r="A14">
            <v>4101002</v>
          </cell>
        </row>
        <row r="77">
          <cell r="D77">
            <v>24429690</v>
          </cell>
        </row>
      </sheetData>
      <sheetData sheetId="63" refreshError="1">
        <row r="68">
          <cell r="D68">
            <v>14068177.1</v>
          </cell>
        </row>
      </sheetData>
      <sheetData sheetId="64" refreshError="1">
        <row r="67">
          <cell r="D67">
            <v>20543006.710000001</v>
          </cell>
        </row>
      </sheetData>
      <sheetData sheetId="65" refreshError="1">
        <row r="14">
          <cell r="A14">
            <v>4101002</v>
          </cell>
        </row>
        <row r="77">
          <cell r="D77">
            <v>43941507.009999998</v>
          </cell>
          <cell r="E77">
            <v>58932504.960000001</v>
          </cell>
        </row>
      </sheetData>
      <sheetData sheetId="66" refreshError="1">
        <row r="14">
          <cell r="A14">
            <v>4101002</v>
          </cell>
        </row>
        <row r="77">
          <cell r="D77">
            <v>48459132.530000001</v>
          </cell>
        </row>
      </sheetData>
      <sheetData sheetId="67" refreshError="1">
        <row r="9">
          <cell r="A9">
            <v>4101002</v>
          </cell>
        </row>
        <row r="72">
          <cell r="C72">
            <v>15648440.539999999</v>
          </cell>
        </row>
      </sheetData>
      <sheetData sheetId="68" refreshError="1">
        <row r="8">
          <cell r="A8">
            <v>4101002</v>
          </cell>
        </row>
        <row r="9">
          <cell r="A9">
            <v>4101003</v>
          </cell>
        </row>
        <row r="10">
          <cell r="A10">
            <v>4102004</v>
          </cell>
        </row>
        <row r="11">
          <cell r="A11">
            <v>4102999</v>
          </cell>
        </row>
        <row r="12">
          <cell r="A12">
            <v>4103101</v>
          </cell>
        </row>
        <row r="13">
          <cell r="A13">
            <v>4103102</v>
          </cell>
        </row>
        <row r="14">
          <cell r="A14">
            <v>4103103</v>
          </cell>
        </row>
        <row r="15">
          <cell r="A15">
            <v>4103399</v>
          </cell>
        </row>
        <row r="16">
          <cell r="A16">
            <v>4104001</v>
          </cell>
        </row>
        <row r="17">
          <cell r="A17">
            <v>4202006</v>
          </cell>
        </row>
        <row r="18">
          <cell r="A18">
            <v>4204002</v>
          </cell>
        </row>
        <row r="19">
          <cell r="A19">
            <v>4208005</v>
          </cell>
        </row>
        <row r="20">
          <cell r="A20">
            <v>4301001</v>
          </cell>
        </row>
        <row r="21">
          <cell r="A21">
            <v>4301002</v>
          </cell>
        </row>
        <row r="22">
          <cell r="A22">
            <v>4301003</v>
          </cell>
        </row>
        <row r="23">
          <cell r="A23">
            <v>4301004</v>
          </cell>
        </row>
        <row r="24">
          <cell r="A24">
            <v>4301006</v>
          </cell>
        </row>
        <row r="25">
          <cell r="A25">
            <v>4301999</v>
          </cell>
        </row>
        <row r="26">
          <cell r="A26">
            <v>4302001</v>
          </cell>
        </row>
        <row r="27">
          <cell r="A27">
            <v>4302002</v>
          </cell>
        </row>
        <row r="28">
          <cell r="A28">
            <v>4302003</v>
          </cell>
        </row>
        <row r="29">
          <cell r="A29">
            <v>4303001</v>
          </cell>
        </row>
        <row r="30">
          <cell r="A30">
            <v>4303002</v>
          </cell>
        </row>
        <row r="31">
          <cell r="A31">
            <v>4303003</v>
          </cell>
        </row>
        <row r="32">
          <cell r="A32">
            <v>4303004</v>
          </cell>
        </row>
        <row r="33">
          <cell r="A33">
            <v>4303010</v>
          </cell>
        </row>
        <row r="34">
          <cell r="A34">
            <v>4303999</v>
          </cell>
        </row>
        <row r="35">
          <cell r="A35">
            <v>4304001</v>
          </cell>
        </row>
        <row r="36">
          <cell r="A36">
            <v>4304002</v>
          </cell>
        </row>
        <row r="37">
          <cell r="A37">
            <v>4304003</v>
          </cell>
        </row>
        <row r="38">
          <cell r="A38">
            <v>4304999</v>
          </cell>
        </row>
        <row r="39">
          <cell r="A39">
            <v>4305001</v>
          </cell>
        </row>
        <row r="40">
          <cell r="A40">
            <v>4305002</v>
          </cell>
        </row>
        <row r="41">
          <cell r="A41">
            <v>4305999</v>
          </cell>
        </row>
        <row r="42">
          <cell r="A42">
            <v>4306001</v>
          </cell>
        </row>
        <row r="43">
          <cell r="A43">
            <v>4306002</v>
          </cell>
        </row>
        <row r="44">
          <cell r="A44">
            <v>4306003</v>
          </cell>
        </row>
        <row r="45">
          <cell r="A45">
            <v>4306004</v>
          </cell>
        </row>
        <row r="46">
          <cell r="A46">
            <v>4306008</v>
          </cell>
        </row>
        <row r="47">
          <cell r="A47">
            <v>4306009</v>
          </cell>
        </row>
        <row r="48">
          <cell r="A48">
            <v>4306010</v>
          </cell>
        </row>
        <row r="49">
          <cell r="A49">
            <v>4307002</v>
          </cell>
        </row>
        <row r="50">
          <cell r="A50">
            <v>4308003</v>
          </cell>
        </row>
        <row r="51">
          <cell r="A51">
            <v>4308004</v>
          </cell>
        </row>
        <row r="52">
          <cell r="A52">
            <v>4308006</v>
          </cell>
        </row>
        <row r="53">
          <cell r="A53">
            <v>4308007</v>
          </cell>
        </row>
        <row r="54">
          <cell r="A54">
            <v>4308017</v>
          </cell>
        </row>
        <row r="55">
          <cell r="A55">
            <v>4308018</v>
          </cell>
        </row>
        <row r="56">
          <cell r="A56">
            <v>4309001</v>
          </cell>
        </row>
        <row r="57">
          <cell r="A57">
            <v>4310001</v>
          </cell>
        </row>
        <row r="58">
          <cell r="A58">
            <v>4390001</v>
          </cell>
        </row>
        <row r="59">
          <cell r="A59">
            <v>4390002</v>
          </cell>
        </row>
        <row r="60">
          <cell r="A60">
            <v>4390003</v>
          </cell>
        </row>
        <row r="61">
          <cell r="A61">
            <v>4390900</v>
          </cell>
        </row>
        <row r="62">
          <cell r="A62">
            <v>4400002</v>
          </cell>
        </row>
        <row r="63">
          <cell r="A63">
            <v>4400003</v>
          </cell>
        </row>
        <row r="64">
          <cell r="A64">
            <v>4400016</v>
          </cell>
        </row>
        <row r="65">
          <cell r="A65">
            <v>4400017</v>
          </cell>
        </row>
        <row r="66">
          <cell r="A66">
            <v>4400018</v>
          </cell>
        </row>
        <row r="67">
          <cell r="A67">
            <v>4400026</v>
          </cell>
        </row>
        <row r="68">
          <cell r="A68">
            <v>4400999</v>
          </cell>
        </row>
        <row r="69">
          <cell r="A69">
            <v>4502016</v>
          </cell>
        </row>
        <row r="70">
          <cell r="A70">
            <v>4502018</v>
          </cell>
        </row>
        <row r="71">
          <cell r="C71">
            <v>30975076.280000001</v>
          </cell>
        </row>
      </sheetData>
      <sheetData sheetId="69" refreshError="1">
        <row r="5">
          <cell r="A5">
            <v>4101002</v>
          </cell>
        </row>
        <row r="68">
          <cell r="D68">
            <v>23593947.84</v>
          </cell>
          <cell r="E68">
            <v>24431309.571666665</v>
          </cell>
        </row>
      </sheetData>
      <sheetData sheetId="70" refreshError="1">
        <row r="5">
          <cell r="A5">
            <v>4101002</v>
          </cell>
        </row>
        <row r="67">
          <cell r="D67">
            <v>26199398.84</v>
          </cell>
        </row>
      </sheetData>
      <sheetData sheetId="71" refreshError="1">
        <row r="14">
          <cell r="A14">
            <v>4101002</v>
          </cell>
        </row>
        <row r="77">
          <cell r="D77">
            <v>5026060</v>
          </cell>
        </row>
      </sheetData>
      <sheetData sheetId="72" refreshError="1">
        <row r="9">
          <cell r="A9">
            <v>4101002</v>
          </cell>
        </row>
        <row r="10">
          <cell r="A10">
            <v>4101003</v>
          </cell>
        </row>
        <row r="11">
          <cell r="A11">
            <v>4102004</v>
          </cell>
        </row>
        <row r="12">
          <cell r="A12">
            <v>4102999</v>
          </cell>
        </row>
        <row r="13">
          <cell r="A13">
            <v>4103101</v>
          </cell>
        </row>
        <row r="14">
          <cell r="A14">
            <v>4103102</v>
          </cell>
        </row>
        <row r="15">
          <cell r="A15">
            <v>4103103</v>
          </cell>
        </row>
        <row r="16">
          <cell r="A16">
            <v>4103399</v>
          </cell>
        </row>
        <row r="17">
          <cell r="A17">
            <v>4104001</v>
          </cell>
        </row>
        <row r="18">
          <cell r="A18">
            <v>4202006</v>
          </cell>
        </row>
        <row r="19">
          <cell r="A19">
            <v>4204002</v>
          </cell>
        </row>
        <row r="20">
          <cell r="A20">
            <v>4208005</v>
          </cell>
        </row>
        <row r="21">
          <cell r="A21">
            <v>4301001</v>
          </cell>
        </row>
        <row r="22">
          <cell r="A22">
            <v>4301002</v>
          </cell>
        </row>
        <row r="23">
          <cell r="A23">
            <v>4301003</v>
          </cell>
        </row>
        <row r="24">
          <cell r="A24">
            <v>4301004</v>
          </cell>
        </row>
        <row r="25">
          <cell r="A25">
            <v>4301006</v>
          </cell>
        </row>
        <row r="26">
          <cell r="A26">
            <v>4301999</v>
          </cell>
        </row>
        <row r="27">
          <cell r="A27">
            <v>4302001</v>
          </cell>
        </row>
        <row r="28">
          <cell r="A28">
            <v>4302002</v>
          </cell>
        </row>
        <row r="29">
          <cell r="A29">
            <v>4302003</v>
          </cell>
        </row>
        <row r="30">
          <cell r="A30">
            <v>4303001</v>
          </cell>
        </row>
        <row r="31">
          <cell r="A31">
            <v>4303002</v>
          </cell>
        </row>
        <row r="32">
          <cell r="A32">
            <v>4303003</v>
          </cell>
        </row>
        <row r="33">
          <cell r="A33">
            <v>4303004</v>
          </cell>
        </row>
        <row r="34">
          <cell r="A34">
            <v>4303010</v>
          </cell>
        </row>
        <row r="35">
          <cell r="A35">
            <v>4303999</v>
          </cell>
        </row>
        <row r="36">
          <cell r="A36">
            <v>4304001</v>
          </cell>
        </row>
        <row r="37">
          <cell r="A37">
            <v>4304002</v>
          </cell>
        </row>
        <row r="38">
          <cell r="A38">
            <v>4304003</v>
          </cell>
        </row>
        <row r="39">
          <cell r="A39">
            <v>4304999</v>
          </cell>
        </row>
        <row r="40">
          <cell r="A40">
            <v>4305001</v>
          </cell>
        </row>
        <row r="41">
          <cell r="A41">
            <v>4305002</v>
          </cell>
        </row>
        <row r="42">
          <cell r="A42">
            <v>4305999</v>
          </cell>
        </row>
        <row r="43">
          <cell r="A43">
            <v>4306001</v>
          </cell>
        </row>
        <row r="44">
          <cell r="A44">
            <v>4306002</v>
          </cell>
        </row>
        <row r="45">
          <cell r="A45">
            <v>4306003</v>
          </cell>
        </row>
        <row r="46">
          <cell r="A46">
            <v>4306004</v>
          </cell>
        </row>
        <row r="47">
          <cell r="A47">
            <v>4306008</v>
          </cell>
        </row>
        <row r="48">
          <cell r="A48">
            <v>4306009</v>
          </cell>
        </row>
        <row r="49">
          <cell r="A49">
            <v>4306010</v>
          </cell>
        </row>
        <row r="50">
          <cell r="A50">
            <v>4307002</v>
          </cell>
        </row>
        <row r="51">
          <cell r="A51">
            <v>4308003</v>
          </cell>
        </row>
        <row r="52">
          <cell r="A52">
            <v>4308004</v>
          </cell>
        </row>
        <row r="53">
          <cell r="A53">
            <v>4308006</v>
          </cell>
        </row>
        <row r="54">
          <cell r="A54">
            <v>4308007</v>
          </cell>
        </row>
        <row r="55">
          <cell r="A55">
            <v>4308017</v>
          </cell>
        </row>
        <row r="56">
          <cell r="A56">
            <v>4308018</v>
          </cell>
        </row>
        <row r="57">
          <cell r="A57">
            <v>4309001</v>
          </cell>
        </row>
        <row r="58">
          <cell r="A58">
            <v>4310001</v>
          </cell>
        </row>
        <row r="59">
          <cell r="A59">
            <v>4390001</v>
          </cell>
        </row>
        <row r="60">
          <cell r="A60">
            <v>4390002</v>
          </cell>
        </row>
        <row r="61">
          <cell r="A61">
            <v>4390003</v>
          </cell>
        </row>
        <row r="62">
          <cell r="A62">
            <v>4390900</v>
          </cell>
        </row>
        <row r="63">
          <cell r="A63">
            <v>4400002</v>
          </cell>
        </row>
        <row r="64">
          <cell r="A64">
            <v>4400003</v>
          </cell>
        </row>
        <row r="65">
          <cell r="A65">
            <v>4400016</v>
          </cell>
        </row>
        <row r="66">
          <cell r="A66">
            <v>4400017</v>
          </cell>
        </row>
        <row r="67">
          <cell r="A67">
            <v>4400018</v>
          </cell>
        </row>
        <row r="68">
          <cell r="A68">
            <v>4400026</v>
          </cell>
        </row>
        <row r="69">
          <cell r="A69">
            <v>4400999</v>
          </cell>
        </row>
        <row r="70">
          <cell r="A70">
            <v>4502016</v>
          </cell>
        </row>
        <row r="71">
          <cell r="A71">
            <v>4502018</v>
          </cell>
        </row>
        <row r="72">
          <cell r="C72">
            <v>7984027.0800000001</v>
          </cell>
        </row>
      </sheetData>
      <sheetData sheetId="73" refreshError="1">
        <row r="5">
          <cell r="A5">
            <v>4101002</v>
          </cell>
        </row>
        <row r="68">
          <cell r="D68">
            <v>5457440.4000000004</v>
          </cell>
        </row>
      </sheetData>
      <sheetData sheetId="74" refreshError="1">
        <row r="5">
          <cell r="A5">
            <v>4101002</v>
          </cell>
        </row>
        <row r="68">
          <cell r="D68">
            <v>37601724.609999999</v>
          </cell>
        </row>
      </sheetData>
      <sheetData sheetId="75" refreshError="1">
        <row r="5">
          <cell r="A5">
            <v>4101002</v>
          </cell>
        </row>
        <row r="67">
          <cell r="D67">
            <v>5722360</v>
          </cell>
        </row>
      </sheetData>
      <sheetData sheetId="76" refreshError="1">
        <row r="6">
          <cell r="A6">
            <v>4101002</v>
          </cell>
          <cell r="I6">
            <v>0</v>
          </cell>
        </row>
        <row r="7">
          <cell r="A7">
            <v>4101003</v>
          </cell>
          <cell r="I7">
            <v>0</v>
          </cell>
        </row>
        <row r="8">
          <cell r="A8">
            <v>4102004</v>
          </cell>
          <cell r="I8">
            <v>62700</v>
          </cell>
        </row>
        <row r="9">
          <cell r="A9">
            <v>4102999</v>
          </cell>
          <cell r="I9">
            <v>0</v>
          </cell>
        </row>
        <row r="10">
          <cell r="A10">
            <v>4103101</v>
          </cell>
          <cell r="I10">
            <v>0</v>
          </cell>
        </row>
        <row r="11">
          <cell r="A11">
            <v>4103102</v>
          </cell>
          <cell r="I11">
            <v>111330</v>
          </cell>
        </row>
        <row r="12">
          <cell r="A12">
            <v>4103103</v>
          </cell>
          <cell r="I12">
            <v>0</v>
          </cell>
        </row>
        <row r="13">
          <cell r="A13">
            <v>4103399</v>
          </cell>
          <cell r="I13">
            <v>5855</v>
          </cell>
        </row>
        <row r="14">
          <cell r="A14">
            <v>4104001</v>
          </cell>
          <cell r="I14">
            <v>0</v>
          </cell>
        </row>
        <row r="15">
          <cell r="A15">
            <v>4202006</v>
          </cell>
          <cell r="I15">
            <v>0</v>
          </cell>
        </row>
        <row r="16">
          <cell r="A16">
            <v>4204002</v>
          </cell>
          <cell r="I16">
            <v>0</v>
          </cell>
        </row>
        <row r="17">
          <cell r="A17">
            <v>4208005</v>
          </cell>
          <cell r="I17">
            <v>84000</v>
          </cell>
        </row>
        <row r="18">
          <cell r="A18">
            <v>4301001</v>
          </cell>
          <cell r="I18">
            <v>7600</v>
          </cell>
        </row>
        <row r="19">
          <cell r="A19">
            <v>4301002</v>
          </cell>
          <cell r="I19">
            <v>0</v>
          </cell>
        </row>
        <row r="20">
          <cell r="A20">
            <v>4301003</v>
          </cell>
          <cell r="I20">
            <v>5300</v>
          </cell>
        </row>
        <row r="21">
          <cell r="A21">
            <v>4301004</v>
          </cell>
          <cell r="I21">
            <v>3200</v>
          </cell>
        </row>
        <row r="22">
          <cell r="A22">
            <v>4301006</v>
          </cell>
          <cell r="I22">
            <v>0</v>
          </cell>
        </row>
        <row r="23">
          <cell r="A23">
            <v>4301999</v>
          </cell>
          <cell r="I23">
            <v>0</v>
          </cell>
        </row>
        <row r="24">
          <cell r="A24">
            <v>4302001</v>
          </cell>
          <cell r="I24">
            <v>5000</v>
          </cell>
        </row>
        <row r="25">
          <cell r="A25">
            <v>4302002</v>
          </cell>
          <cell r="I25">
            <v>39900</v>
          </cell>
        </row>
        <row r="26">
          <cell r="A26">
            <v>4302003</v>
          </cell>
          <cell r="I26">
            <v>0</v>
          </cell>
        </row>
        <row r="27">
          <cell r="A27">
            <v>4303001</v>
          </cell>
          <cell r="I27">
            <v>0</v>
          </cell>
        </row>
        <row r="28">
          <cell r="A28">
            <v>4303002</v>
          </cell>
          <cell r="I28">
            <v>5000</v>
          </cell>
        </row>
        <row r="29">
          <cell r="A29">
            <v>4303003</v>
          </cell>
          <cell r="I29">
            <v>1000</v>
          </cell>
        </row>
        <row r="30">
          <cell r="A30">
            <v>4303004</v>
          </cell>
          <cell r="I30">
            <v>0</v>
          </cell>
        </row>
        <row r="31">
          <cell r="A31">
            <v>4303010</v>
          </cell>
          <cell r="I31">
            <v>0</v>
          </cell>
        </row>
        <row r="32">
          <cell r="A32">
            <v>4303999</v>
          </cell>
          <cell r="I32">
            <v>0</v>
          </cell>
        </row>
        <row r="33">
          <cell r="A33">
            <v>4304001</v>
          </cell>
          <cell r="I33">
            <v>0</v>
          </cell>
        </row>
        <row r="34">
          <cell r="A34">
            <v>4304002</v>
          </cell>
          <cell r="I34">
            <v>285000</v>
          </cell>
        </row>
        <row r="35">
          <cell r="A35">
            <v>4304003</v>
          </cell>
          <cell r="I35">
            <v>206000</v>
          </cell>
        </row>
        <row r="36">
          <cell r="A36">
            <v>4304999</v>
          </cell>
          <cell r="I36">
            <v>0</v>
          </cell>
        </row>
        <row r="37">
          <cell r="A37">
            <v>4305001</v>
          </cell>
          <cell r="I37">
            <v>100000</v>
          </cell>
        </row>
        <row r="38">
          <cell r="A38">
            <v>4305002</v>
          </cell>
          <cell r="I38">
            <v>0</v>
          </cell>
        </row>
        <row r="39">
          <cell r="A39">
            <v>4305999</v>
          </cell>
          <cell r="I39">
            <v>0</v>
          </cell>
        </row>
        <row r="40">
          <cell r="A40">
            <v>4306001</v>
          </cell>
          <cell r="I40">
            <v>1583665.08</v>
          </cell>
        </row>
        <row r="41">
          <cell r="A41">
            <v>4306002</v>
          </cell>
          <cell r="I41">
            <v>214000.41</v>
          </cell>
        </row>
        <row r="42">
          <cell r="A42">
            <v>4306003</v>
          </cell>
          <cell r="I42">
            <v>105472.36</v>
          </cell>
        </row>
        <row r="43">
          <cell r="A43">
            <v>4306004</v>
          </cell>
          <cell r="I43">
            <v>0</v>
          </cell>
        </row>
        <row r="44">
          <cell r="A44">
            <v>4306008</v>
          </cell>
          <cell r="I44">
            <v>1640000</v>
          </cell>
        </row>
        <row r="45">
          <cell r="A45">
            <v>4306009</v>
          </cell>
          <cell r="I45">
            <v>1907000</v>
          </cell>
        </row>
        <row r="46">
          <cell r="A46">
            <v>4306010</v>
          </cell>
          <cell r="I46">
            <v>516300</v>
          </cell>
        </row>
        <row r="47">
          <cell r="A47">
            <v>4307002</v>
          </cell>
          <cell r="I47">
            <v>0</v>
          </cell>
        </row>
        <row r="48">
          <cell r="A48">
            <v>4308003</v>
          </cell>
          <cell r="I48">
            <v>0</v>
          </cell>
        </row>
        <row r="49">
          <cell r="A49">
            <v>4308004</v>
          </cell>
          <cell r="I49">
            <v>0</v>
          </cell>
        </row>
        <row r="50">
          <cell r="A50">
            <v>4308006</v>
          </cell>
          <cell r="I50">
            <v>16330</v>
          </cell>
        </row>
        <row r="51">
          <cell r="A51">
            <v>4308007</v>
          </cell>
          <cell r="I51">
            <v>211360</v>
          </cell>
        </row>
        <row r="52">
          <cell r="A52">
            <v>4308017</v>
          </cell>
          <cell r="I52">
            <v>13556920</v>
          </cell>
        </row>
        <row r="53">
          <cell r="A53">
            <v>4308018</v>
          </cell>
          <cell r="I53">
            <v>3752900</v>
          </cell>
        </row>
        <row r="54">
          <cell r="A54">
            <v>4309001</v>
          </cell>
          <cell r="I54">
            <v>0</v>
          </cell>
        </row>
        <row r="55">
          <cell r="A55">
            <v>4310001</v>
          </cell>
          <cell r="I55">
            <v>14640</v>
          </cell>
        </row>
        <row r="56">
          <cell r="A56">
            <v>4390001</v>
          </cell>
          <cell r="I56">
            <v>0</v>
          </cell>
        </row>
        <row r="57">
          <cell r="A57">
            <v>4390002</v>
          </cell>
          <cell r="I57">
            <v>0</v>
          </cell>
        </row>
        <row r="58">
          <cell r="A58">
            <v>4390003</v>
          </cell>
          <cell r="I58">
            <v>0</v>
          </cell>
        </row>
        <row r="59">
          <cell r="A59">
            <v>4390900</v>
          </cell>
          <cell r="I59">
            <v>30000</v>
          </cell>
        </row>
        <row r="60">
          <cell r="A60">
            <v>4400002</v>
          </cell>
          <cell r="I60">
            <v>0</v>
          </cell>
        </row>
        <row r="61">
          <cell r="A61">
            <v>4400003</v>
          </cell>
          <cell r="I61">
            <v>0</v>
          </cell>
        </row>
        <row r="62">
          <cell r="A62">
            <v>4400016</v>
          </cell>
          <cell r="I62">
            <v>50000</v>
          </cell>
        </row>
        <row r="63">
          <cell r="A63">
            <v>4400017</v>
          </cell>
          <cell r="I63">
            <v>0</v>
          </cell>
        </row>
        <row r="64">
          <cell r="A64">
            <v>4400018</v>
          </cell>
          <cell r="I64">
            <v>50000</v>
          </cell>
        </row>
        <row r="65">
          <cell r="A65">
            <v>4400026</v>
          </cell>
          <cell r="I65">
            <v>0</v>
          </cell>
        </row>
        <row r="66">
          <cell r="A66">
            <v>4400999</v>
          </cell>
          <cell r="I66">
            <v>0</v>
          </cell>
        </row>
        <row r="67">
          <cell r="A67">
            <v>4502016</v>
          </cell>
          <cell r="I67">
            <v>0</v>
          </cell>
        </row>
        <row r="68">
          <cell r="A68">
            <v>4502018</v>
          </cell>
          <cell r="I68">
            <v>6749.4</v>
          </cell>
        </row>
        <row r="69">
          <cell r="G69">
            <v>20073122.25</v>
          </cell>
        </row>
      </sheetData>
      <sheetData sheetId="77" refreshError="1">
        <row r="21">
          <cell r="A21">
            <v>4102004</v>
          </cell>
        </row>
        <row r="22">
          <cell r="A22">
            <v>4102005</v>
          </cell>
        </row>
        <row r="23">
          <cell r="A23">
            <v>4102006</v>
          </cell>
        </row>
        <row r="24">
          <cell r="A24">
            <v>4102007</v>
          </cell>
        </row>
        <row r="25">
          <cell r="A25">
            <v>4102008</v>
          </cell>
        </row>
        <row r="26">
          <cell r="A26">
            <v>4102009</v>
          </cell>
        </row>
        <row r="27">
          <cell r="A27">
            <v>4102999</v>
          </cell>
        </row>
        <row r="29">
          <cell r="A29">
            <v>4103101</v>
          </cell>
        </row>
        <row r="30">
          <cell r="A30">
            <v>4103102</v>
          </cell>
        </row>
        <row r="31">
          <cell r="A31">
            <v>4103103</v>
          </cell>
        </row>
        <row r="32">
          <cell r="A32">
            <v>4103201</v>
          </cell>
        </row>
        <row r="33">
          <cell r="A33">
            <v>4103399</v>
          </cell>
        </row>
        <row r="35">
          <cell r="A35">
            <v>4104001</v>
          </cell>
        </row>
        <row r="36">
          <cell r="A36">
            <v>4104002</v>
          </cell>
        </row>
        <row r="38">
          <cell r="A38">
            <v>4105001</v>
          </cell>
        </row>
        <row r="39">
          <cell r="A39">
            <v>4105003</v>
          </cell>
        </row>
        <row r="40">
          <cell r="A40">
            <v>4105004</v>
          </cell>
        </row>
        <row r="41">
          <cell r="A41">
            <v>4105099</v>
          </cell>
        </row>
        <row r="43">
          <cell r="A43">
            <v>4106001</v>
          </cell>
        </row>
        <row r="47">
          <cell r="A47">
            <v>4201001</v>
          </cell>
        </row>
        <row r="48">
          <cell r="A48">
            <v>4201002</v>
          </cell>
        </row>
        <row r="49">
          <cell r="A49">
            <v>4201003</v>
          </cell>
        </row>
        <row r="50">
          <cell r="A50">
            <v>4201004</v>
          </cell>
        </row>
        <row r="51">
          <cell r="A51">
            <v>4201005</v>
          </cell>
        </row>
        <row r="52">
          <cell r="A52">
            <v>4201008</v>
          </cell>
        </row>
        <row r="55">
          <cell r="A55">
            <v>4201012</v>
          </cell>
        </row>
        <row r="56">
          <cell r="A56">
            <v>4201999</v>
          </cell>
        </row>
        <row r="58">
          <cell r="A58">
            <v>4202001</v>
          </cell>
        </row>
        <row r="59">
          <cell r="A59">
            <v>4202002</v>
          </cell>
        </row>
        <row r="60">
          <cell r="A60">
            <v>4202003</v>
          </cell>
        </row>
        <row r="61">
          <cell r="A61">
            <v>4202004</v>
          </cell>
        </row>
        <row r="62">
          <cell r="A62">
            <v>4202005</v>
          </cell>
        </row>
        <row r="63">
          <cell r="A63">
            <v>4202006</v>
          </cell>
        </row>
        <row r="64">
          <cell r="A64">
            <v>4202007</v>
          </cell>
        </row>
        <row r="65">
          <cell r="A65">
            <v>4202015</v>
          </cell>
        </row>
        <row r="66">
          <cell r="A66">
            <v>4202999</v>
          </cell>
        </row>
        <row r="68">
          <cell r="A68">
            <v>4203001</v>
          </cell>
        </row>
        <row r="69">
          <cell r="A69">
            <v>4203002</v>
          </cell>
        </row>
        <row r="70">
          <cell r="A70">
            <v>4203003</v>
          </cell>
        </row>
        <row r="71">
          <cell r="A71">
            <v>4203004</v>
          </cell>
        </row>
        <row r="72">
          <cell r="A72">
            <v>4203005</v>
          </cell>
        </row>
        <row r="73">
          <cell r="A73">
            <v>4203006</v>
          </cell>
        </row>
        <row r="74">
          <cell r="A74">
            <v>4203007</v>
          </cell>
        </row>
        <row r="75">
          <cell r="A75">
            <v>4203999</v>
          </cell>
        </row>
        <row r="77">
          <cell r="A77">
            <v>4204001</v>
          </cell>
        </row>
        <row r="78">
          <cell r="A78">
            <v>4204003</v>
          </cell>
        </row>
        <row r="79">
          <cell r="A79">
            <v>4204004</v>
          </cell>
        </row>
        <row r="80">
          <cell r="A80">
            <v>4204005</v>
          </cell>
        </row>
        <row r="81">
          <cell r="A81">
            <v>4204999</v>
          </cell>
        </row>
        <row r="83">
          <cell r="A83">
            <v>4206001</v>
          </cell>
        </row>
        <row r="86">
          <cell r="A86">
            <v>4208005</v>
          </cell>
        </row>
        <row r="87">
          <cell r="A87">
            <v>4208006</v>
          </cell>
        </row>
        <row r="88">
          <cell r="A88">
            <v>4208007</v>
          </cell>
        </row>
        <row r="92">
          <cell r="A92">
            <v>4301001</v>
          </cell>
        </row>
        <row r="93">
          <cell r="A93">
            <v>4301002</v>
          </cell>
        </row>
        <row r="94">
          <cell r="A94">
            <v>4301003</v>
          </cell>
        </row>
        <row r="95">
          <cell r="A95">
            <v>4301004</v>
          </cell>
        </row>
        <row r="96">
          <cell r="A96">
            <v>4301005</v>
          </cell>
        </row>
        <row r="97">
          <cell r="A97">
            <v>4301006</v>
          </cell>
        </row>
        <row r="98">
          <cell r="A98">
            <v>4301999</v>
          </cell>
        </row>
        <row r="100">
          <cell r="A100">
            <v>4302001</v>
          </cell>
        </row>
        <row r="101">
          <cell r="A101">
            <v>4302002</v>
          </cell>
        </row>
        <row r="102">
          <cell r="A102">
            <v>4302003</v>
          </cell>
        </row>
        <row r="104">
          <cell r="A104">
            <v>4303001</v>
          </cell>
        </row>
        <row r="105">
          <cell r="A105">
            <v>4303002</v>
          </cell>
        </row>
        <row r="106">
          <cell r="A106">
            <v>4303003</v>
          </cell>
        </row>
        <row r="107">
          <cell r="A107">
            <v>4303004</v>
          </cell>
        </row>
        <row r="108">
          <cell r="A108">
            <v>4303005</v>
          </cell>
        </row>
        <row r="109">
          <cell r="A109">
            <v>4303010</v>
          </cell>
        </row>
        <row r="110">
          <cell r="A110">
            <v>4303999</v>
          </cell>
        </row>
        <row r="112">
          <cell r="A112">
            <v>4304001</v>
          </cell>
        </row>
        <row r="113">
          <cell r="A113">
            <v>4304002</v>
          </cell>
        </row>
        <row r="114">
          <cell r="A114">
            <v>4304003</v>
          </cell>
        </row>
        <row r="115">
          <cell r="A115">
            <v>4304004</v>
          </cell>
        </row>
        <row r="116">
          <cell r="A116">
            <v>4304999</v>
          </cell>
        </row>
        <row r="118">
          <cell r="A118">
            <v>4305001</v>
          </cell>
        </row>
        <row r="119">
          <cell r="A119">
            <v>4305002</v>
          </cell>
        </row>
        <row r="120">
          <cell r="A120">
            <v>4305999</v>
          </cell>
        </row>
        <row r="122">
          <cell r="A122">
            <v>4306001</v>
          </cell>
        </row>
        <row r="123">
          <cell r="A123">
            <v>4306002</v>
          </cell>
        </row>
        <row r="124">
          <cell r="A124">
            <v>4306003</v>
          </cell>
        </row>
        <row r="125">
          <cell r="A125">
            <v>4306004</v>
          </cell>
        </row>
        <row r="126">
          <cell r="A126">
            <v>4306008</v>
          </cell>
        </row>
        <row r="127">
          <cell r="A127">
            <v>4306009</v>
          </cell>
        </row>
        <row r="128">
          <cell r="A128">
            <v>4306010</v>
          </cell>
        </row>
        <row r="130">
          <cell r="A130">
            <v>4307001</v>
          </cell>
        </row>
        <row r="131">
          <cell r="A131">
            <v>4307002</v>
          </cell>
        </row>
        <row r="132">
          <cell r="A132">
            <v>4307003</v>
          </cell>
        </row>
        <row r="133">
          <cell r="A133">
            <v>4307999</v>
          </cell>
        </row>
        <row r="135">
          <cell r="A135">
            <v>4308003</v>
          </cell>
        </row>
        <row r="136">
          <cell r="A136">
            <v>4308004</v>
          </cell>
        </row>
        <row r="137">
          <cell r="A137">
            <v>4308005</v>
          </cell>
        </row>
        <row r="138">
          <cell r="A138">
            <v>4308006</v>
          </cell>
        </row>
        <row r="139">
          <cell r="A139">
            <v>4308007</v>
          </cell>
        </row>
        <row r="140">
          <cell r="A140">
            <v>4308008</v>
          </cell>
        </row>
        <row r="141">
          <cell r="A141">
            <v>4308009</v>
          </cell>
        </row>
        <row r="142">
          <cell r="A142">
            <v>4308010</v>
          </cell>
        </row>
        <row r="143">
          <cell r="A143">
            <v>4308011</v>
          </cell>
        </row>
        <row r="144">
          <cell r="A144">
            <v>4308014</v>
          </cell>
        </row>
        <row r="145">
          <cell r="A145">
            <v>4308017</v>
          </cell>
        </row>
        <row r="146">
          <cell r="A146">
            <v>4308018</v>
          </cell>
        </row>
        <row r="147">
          <cell r="A147">
            <v>4308999</v>
          </cell>
        </row>
        <row r="149">
          <cell r="A149">
            <v>4309001</v>
          </cell>
        </row>
        <row r="150">
          <cell r="A150">
            <v>4309002</v>
          </cell>
        </row>
        <row r="151">
          <cell r="A151">
            <v>4309003</v>
          </cell>
        </row>
        <row r="152">
          <cell r="A152">
            <v>4309999</v>
          </cell>
        </row>
        <row r="154">
          <cell r="A154">
            <v>4310001</v>
          </cell>
        </row>
        <row r="157">
          <cell r="A157">
            <v>4390001</v>
          </cell>
        </row>
        <row r="158">
          <cell r="A158">
            <v>4390002</v>
          </cell>
        </row>
        <row r="159">
          <cell r="A159">
            <v>4390003</v>
          </cell>
        </row>
        <row r="160">
          <cell r="A160">
            <v>4390004</v>
          </cell>
        </row>
        <row r="161">
          <cell r="A161">
            <v>4390005</v>
          </cell>
        </row>
        <row r="162">
          <cell r="A162">
            <v>4390900</v>
          </cell>
        </row>
        <row r="165">
          <cell r="A165">
            <v>4400002</v>
          </cell>
        </row>
        <row r="166">
          <cell r="A166">
            <v>4400003</v>
          </cell>
        </row>
        <row r="167">
          <cell r="A167">
            <v>4400010</v>
          </cell>
        </row>
        <row r="168">
          <cell r="A168">
            <v>4400016</v>
          </cell>
        </row>
        <row r="169">
          <cell r="A169">
            <v>4400017</v>
          </cell>
        </row>
        <row r="170">
          <cell r="A170">
            <v>4400018</v>
          </cell>
        </row>
        <row r="171">
          <cell r="A171">
            <v>4400026</v>
          </cell>
        </row>
        <row r="172">
          <cell r="A172">
            <v>4400999</v>
          </cell>
        </row>
        <row r="174">
          <cell r="A174">
            <v>4501003</v>
          </cell>
        </row>
        <row r="175">
          <cell r="A175">
            <v>4501004</v>
          </cell>
        </row>
        <row r="176">
          <cell r="A176">
            <v>4501005</v>
          </cell>
        </row>
        <row r="177">
          <cell r="A177">
            <v>4501006</v>
          </cell>
        </row>
        <row r="178">
          <cell r="A178">
            <v>4501007</v>
          </cell>
        </row>
        <row r="179">
          <cell r="A179">
            <v>4501008</v>
          </cell>
        </row>
        <row r="181">
          <cell r="A181">
            <v>4502003</v>
          </cell>
        </row>
        <row r="182">
          <cell r="A182">
            <v>4502004</v>
          </cell>
        </row>
        <row r="183">
          <cell r="A183">
            <v>4502016</v>
          </cell>
        </row>
        <row r="184">
          <cell r="A184">
            <v>4502018</v>
          </cell>
        </row>
        <row r="191">
          <cell r="G191">
            <v>11847504.01</v>
          </cell>
        </row>
      </sheetData>
      <sheetData sheetId="78" refreshError="1">
        <row r="7">
          <cell r="A7">
            <v>4101002</v>
          </cell>
        </row>
        <row r="70">
          <cell r="E70">
            <v>17205650</v>
          </cell>
        </row>
      </sheetData>
      <sheetData sheetId="79" refreshError="1">
        <row r="5">
          <cell r="A5">
            <v>4101002</v>
          </cell>
        </row>
        <row r="68">
          <cell r="D68">
            <v>3079266.7</v>
          </cell>
        </row>
      </sheetData>
      <sheetData sheetId="80" refreshError="1">
        <row r="5">
          <cell r="A5">
            <v>4101002</v>
          </cell>
        </row>
        <row r="68">
          <cell r="D68">
            <v>8835025</v>
          </cell>
        </row>
      </sheetData>
      <sheetData sheetId="81" refreshError="1">
        <row r="5">
          <cell r="A5">
            <v>4101002</v>
          </cell>
          <cell r="G5">
            <v>0</v>
          </cell>
        </row>
        <row r="6">
          <cell r="A6">
            <v>4101003</v>
          </cell>
          <cell r="G6">
            <v>0</v>
          </cell>
        </row>
        <row r="7">
          <cell r="A7">
            <v>4102004</v>
          </cell>
          <cell r="G7">
            <v>80000</v>
          </cell>
        </row>
        <row r="8">
          <cell r="A8">
            <v>4102999</v>
          </cell>
          <cell r="G8">
            <v>0</v>
          </cell>
        </row>
        <row r="9">
          <cell r="A9">
            <v>4103102</v>
          </cell>
          <cell r="G9">
            <v>73260</v>
          </cell>
        </row>
        <row r="10">
          <cell r="A10">
            <v>4103103</v>
          </cell>
          <cell r="G10">
            <v>0</v>
          </cell>
        </row>
        <row r="11">
          <cell r="A11">
            <v>4103399</v>
          </cell>
          <cell r="G11">
            <v>0</v>
          </cell>
        </row>
        <row r="12">
          <cell r="A12">
            <v>4104001</v>
          </cell>
          <cell r="G12">
            <v>0</v>
          </cell>
        </row>
        <row r="13">
          <cell r="A13">
            <v>4202006</v>
          </cell>
          <cell r="G13">
            <v>1000000</v>
          </cell>
        </row>
        <row r="14">
          <cell r="A14">
            <v>4204002</v>
          </cell>
          <cell r="G14">
            <v>0</v>
          </cell>
        </row>
        <row r="15">
          <cell r="A15">
            <v>4208005</v>
          </cell>
          <cell r="G15">
            <v>60000</v>
          </cell>
        </row>
        <row r="16">
          <cell r="A16">
            <v>4301001</v>
          </cell>
          <cell r="G16">
            <v>5000</v>
          </cell>
        </row>
        <row r="17">
          <cell r="A17">
            <v>4301002</v>
          </cell>
          <cell r="G17">
            <v>0</v>
          </cell>
        </row>
        <row r="18">
          <cell r="A18">
            <v>4301003</v>
          </cell>
          <cell r="G18">
            <v>47170</v>
          </cell>
        </row>
        <row r="19">
          <cell r="A19">
            <v>4301004</v>
          </cell>
          <cell r="G19">
            <v>0</v>
          </cell>
        </row>
        <row r="20">
          <cell r="A20">
            <v>4301006</v>
          </cell>
          <cell r="G20">
            <v>0</v>
          </cell>
        </row>
        <row r="21">
          <cell r="A21">
            <v>4301999</v>
          </cell>
          <cell r="G21">
            <v>0</v>
          </cell>
        </row>
        <row r="22">
          <cell r="A22">
            <v>4302001</v>
          </cell>
          <cell r="G22">
            <v>5000</v>
          </cell>
        </row>
        <row r="23">
          <cell r="A23">
            <v>4302002</v>
          </cell>
          <cell r="G23">
            <v>50000</v>
          </cell>
        </row>
        <row r="24">
          <cell r="A24">
            <v>4302003</v>
          </cell>
          <cell r="G24">
            <v>5000</v>
          </cell>
        </row>
        <row r="25">
          <cell r="A25">
            <v>4303001</v>
          </cell>
          <cell r="G25">
            <v>0</v>
          </cell>
        </row>
        <row r="26">
          <cell r="A26">
            <v>4303002</v>
          </cell>
          <cell r="G26">
            <v>0</v>
          </cell>
        </row>
        <row r="27">
          <cell r="A27">
            <v>4303003</v>
          </cell>
          <cell r="G27">
            <v>0</v>
          </cell>
        </row>
        <row r="28">
          <cell r="A28">
            <v>4303004</v>
          </cell>
          <cell r="G28">
            <v>0</v>
          </cell>
        </row>
        <row r="29">
          <cell r="A29">
            <v>4303010</v>
          </cell>
          <cell r="G29">
            <v>0</v>
          </cell>
        </row>
        <row r="30">
          <cell r="A30">
            <v>4303999</v>
          </cell>
          <cell r="G30">
            <v>0</v>
          </cell>
        </row>
        <row r="31">
          <cell r="A31">
            <v>4304001</v>
          </cell>
          <cell r="G31">
            <v>0</v>
          </cell>
        </row>
        <row r="32">
          <cell r="A32">
            <v>4304002</v>
          </cell>
          <cell r="G32">
            <v>0</v>
          </cell>
        </row>
        <row r="33">
          <cell r="A33">
            <v>4304003</v>
          </cell>
          <cell r="G33">
            <v>100000</v>
          </cell>
        </row>
        <row r="34">
          <cell r="A34">
            <v>4304999</v>
          </cell>
          <cell r="G34">
            <v>0</v>
          </cell>
        </row>
        <row r="35">
          <cell r="A35">
            <v>4305001</v>
          </cell>
          <cell r="G35">
            <v>280000</v>
          </cell>
        </row>
        <row r="36">
          <cell r="A36">
            <v>4305002</v>
          </cell>
          <cell r="G36">
            <v>0</v>
          </cell>
        </row>
        <row r="37">
          <cell r="A37">
            <v>4305999</v>
          </cell>
          <cell r="G37">
            <v>0</v>
          </cell>
        </row>
        <row r="38">
          <cell r="A38">
            <v>4306001</v>
          </cell>
          <cell r="G38">
            <v>1726343.76</v>
          </cell>
        </row>
        <row r="39">
          <cell r="A39">
            <v>4306002</v>
          </cell>
          <cell r="G39">
            <v>316403.49</v>
          </cell>
        </row>
        <row r="40">
          <cell r="A40">
            <v>4306003</v>
          </cell>
          <cell r="G40">
            <v>129013.17</v>
          </cell>
        </row>
        <row r="41">
          <cell r="A41">
            <v>4306004</v>
          </cell>
          <cell r="G41">
            <v>50000</v>
          </cell>
        </row>
        <row r="42">
          <cell r="A42">
            <v>4306008</v>
          </cell>
          <cell r="G42">
            <v>2150000</v>
          </cell>
        </row>
        <row r="43">
          <cell r="A43">
            <v>4306009</v>
          </cell>
          <cell r="G43">
            <v>1760000</v>
          </cell>
        </row>
        <row r="44">
          <cell r="A44">
            <v>4306010</v>
          </cell>
          <cell r="G44">
            <v>300000</v>
          </cell>
        </row>
        <row r="45">
          <cell r="A45">
            <v>4307002</v>
          </cell>
          <cell r="G45">
            <v>0</v>
          </cell>
        </row>
        <row r="46">
          <cell r="A46">
            <v>4308003</v>
          </cell>
          <cell r="G46">
            <v>0</v>
          </cell>
        </row>
        <row r="47">
          <cell r="A47">
            <v>4308004</v>
          </cell>
          <cell r="G47">
            <v>0</v>
          </cell>
        </row>
        <row r="48">
          <cell r="A48">
            <v>4308006</v>
          </cell>
          <cell r="G48">
            <v>64000</v>
          </cell>
        </row>
        <row r="49">
          <cell r="A49">
            <v>4308007</v>
          </cell>
          <cell r="G49">
            <v>325700</v>
          </cell>
        </row>
        <row r="50">
          <cell r="A50">
            <v>4308017</v>
          </cell>
          <cell r="G50">
            <v>27368112</v>
          </cell>
        </row>
        <row r="51">
          <cell r="A51">
            <v>4308018</v>
          </cell>
          <cell r="G51">
            <v>6373145</v>
          </cell>
        </row>
        <row r="52">
          <cell r="A52">
            <v>4309001</v>
          </cell>
        </row>
        <row r="53">
          <cell r="A53">
            <v>4310001</v>
          </cell>
          <cell r="G53">
            <v>64720</v>
          </cell>
        </row>
        <row r="54">
          <cell r="A54">
            <v>4390001</v>
          </cell>
        </row>
        <row r="55">
          <cell r="A55">
            <v>4390002</v>
          </cell>
          <cell r="G55">
            <v>0</v>
          </cell>
        </row>
        <row r="56">
          <cell r="A56">
            <v>4390003</v>
          </cell>
          <cell r="G56">
            <v>0</v>
          </cell>
        </row>
        <row r="57">
          <cell r="A57">
            <v>4390900</v>
          </cell>
          <cell r="G57">
            <v>130000</v>
          </cell>
        </row>
        <row r="58">
          <cell r="A58">
            <v>4400002</v>
          </cell>
          <cell r="G58">
            <v>0</v>
          </cell>
        </row>
        <row r="59">
          <cell r="A59">
            <v>4400003</v>
          </cell>
          <cell r="G59">
            <v>0</v>
          </cell>
        </row>
        <row r="60">
          <cell r="A60">
            <v>4400016</v>
          </cell>
          <cell r="G60">
            <v>300000</v>
          </cell>
        </row>
        <row r="61">
          <cell r="A61">
            <v>4400017</v>
          </cell>
          <cell r="G61">
            <v>2000000</v>
          </cell>
        </row>
        <row r="62">
          <cell r="A62">
            <v>4400018</v>
          </cell>
          <cell r="G62">
            <v>200000</v>
          </cell>
        </row>
        <row r="63">
          <cell r="A63">
            <v>4400026</v>
          </cell>
          <cell r="G63">
            <v>0</v>
          </cell>
        </row>
        <row r="64">
          <cell r="A64">
            <v>4400999</v>
          </cell>
          <cell r="G64">
            <v>300000</v>
          </cell>
        </row>
        <row r="65">
          <cell r="A65">
            <v>4502016</v>
          </cell>
          <cell r="G65">
            <v>0</v>
          </cell>
        </row>
        <row r="66">
          <cell r="A66">
            <v>4502018</v>
          </cell>
          <cell r="G66">
            <v>23764.5</v>
          </cell>
        </row>
        <row r="67">
          <cell r="D67">
            <v>42381611.920000002</v>
          </cell>
          <cell r="G67">
            <v>45286631.920000002</v>
          </cell>
        </row>
      </sheetData>
      <sheetData sheetId="82" refreshError="1"/>
      <sheetData sheetId="83" refreshError="1"/>
      <sheetData sheetId="84" refreshError="1">
        <row r="9">
          <cell r="A9">
            <v>4101002</v>
          </cell>
        </row>
        <row r="72">
          <cell r="C72">
            <v>18179035.890000001</v>
          </cell>
        </row>
      </sheetData>
      <sheetData sheetId="85" refreshError="1">
        <row r="9">
          <cell r="A9">
            <v>4101002</v>
          </cell>
          <cell r="H9">
            <v>0</v>
          </cell>
        </row>
        <row r="10">
          <cell r="A10">
            <v>4101003</v>
          </cell>
          <cell r="H10">
            <v>0</v>
          </cell>
        </row>
        <row r="11">
          <cell r="A11">
            <v>4102004</v>
          </cell>
          <cell r="H11">
            <v>20000</v>
          </cell>
        </row>
        <row r="12">
          <cell r="A12">
            <v>4102999</v>
          </cell>
          <cell r="H12">
            <v>0</v>
          </cell>
        </row>
        <row r="13">
          <cell r="A13">
            <v>4103101</v>
          </cell>
          <cell r="H13">
            <v>0</v>
          </cell>
        </row>
        <row r="14">
          <cell r="A14">
            <v>4103102</v>
          </cell>
          <cell r="H14">
            <v>20000</v>
          </cell>
        </row>
        <row r="15">
          <cell r="A15">
            <v>4103103</v>
          </cell>
          <cell r="H15">
            <v>0</v>
          </cell>
        </row>
        <row r="16">
          <cell r="A16">
            <v>4103399</v>
          </cell>
          <cell r="H16">
            <v>0</v>
          </cell>
        </row>
        <row r="17">
          <cell r="A17">
            <v>4104001</v>
          </cell>
          <cell r="H17">
            <v>0</v>
          </cell>
        </row>
        <row r="18">
          <cell r="A18">
            <v>4202006</v>
          </cell>
          <cell r="H18">
            <v>0</v>
          </cell>
        </row>
        <row r="19">
          <cell r="A19">
            <v>4204002</v>
          </cell>
          <cell r="H19">
            <v>0</v>
          </cell>
        </row>
        <row r="20">
          <cell r="A20">
            <v>4208005</v>
          </cell>
          <cell r="H20">
            <v>0</v>
          </cell>
        </row>
        <row r="21">
          <cell r="A21">
            <v>4301001</v>
          </cell>
          <cell r="H21">
            <v>5000</v>
          </cell>
        </row>
        <row r="22">
          <cell r="A22">
            <v>4301002</v>
          </cell>
          <cell r="H22">
            <v>0</v>
          </cell>
        </row>
        <row r="23">
          <cell r="A23">
            <v>4301003</v>
          </cell>
          <cell r="H23">
            <v>10000</v>
          </cell>
        </row>
        <row r="24">
          <cell r="A24">
            <v>4301004</v>
          </cell>
          <cell r="H24">
            <v>3000</v>
          </cell>
        </row>
        <row r="25">
          <cell r="A25">
            <v>4301006</v>
          </cell>
          <cell r="H25">
            <v>20000</v>
          </cell>
        </row>
        <row r="26">
          <cell r="A26">
            <v>4301999</v>
          </cell>
          <cell r="H26">
            <v>10000</v>
          </cell>
        </row>
        <row r="27">
          <cell r="A27">
            <v>4302001</v>
          </cell>
          <cell r="H27">
            <v>0</v>
          </cell>
        </row>
        <row r="28">
          <cell r="A28">
            <v>4302002</v>
          </cell>
          <cell r="H28">
            <v>30000</v>
          </cell>
        </row>
        <row r="29">
          <cell r="A29">
            <v>4302003</v>
          </cell>
          <cell r="H29">
            <v>5000</v>
          </cell>
        </row>
        <row r="30">
          <cell r="A30">
            <v>4303001</v>
          </cell>
          <cell r="H30">
            <v>0</v>
          </cell>
        </row>
        <row r="31">
          <cell r="A31">
            <v>4303002</v>
          </cell>
          <cell r="H31">
            <v>0</v>
          </cell>
        </row>
        <row r="32">
          <cell r="A32">
            <v>4303003</v>
          </cell>
          <cell r="H32">
            <v>5000</v>
          </cell>
        </row>
        <row r="33">
          <cell r="A33">
            <v>4303004</v>
          </cell>
          <cell r="H33">
            <v>10000</v>
          </cell>
        </row>
        <row r="34">
          <cell r="A34">
            <v>4303010</v>
          </cell>
          <cell r="H34">
            <v>0</v>
          </cell>
        </row>
        <row r="35">
          <cell r="A35">
            <v>4303999</v>
          </cell>
          <cell r="H35">
            <v>0</v>
          </cell>
        </row>
        <row r="36">
          <cell r="A36">
            <v>4304001</v>
          </cell>
          <cell r="H36">
            <v>0</v>
          </cell>
        </row>
        <row r="37">
          <cell r="A37">
            <v>4304002</v>
          </cell>
          <cell r="H37">
            <v>0</v>
          </cell>
        </row>
        <row r="38">
          <cell r="A38">
            <v>4304003</v>
          </cell>
          <cell r="H38">
            <v>20000</v>
          </cell>
        </row>
        <row r="39">
          <cell r="A39">
            <v>4304999</v>
          </cell>
          <cell r="H39">
            <v>20000</v>
          </cell>
        </row>
        <row r="40">
          <cell r="A40">
            <v>4305001</v>
          </cell>
          <cell r="H40">
            <v>0</v>
          </cell>
        </row>
        <row r="41">
          <cell r="A41">
            <v>4305002</v>
          </cell>
          <cell r="H41">
            <v>0</v>
          </cell>
        </row>
        <row r="42">
          <cell r="A42">
            <v>4305999</v>
          </cell>
          <cell r="H42">
            <v>0</v>
          </cell>
        </row>
        <row r="43">
          <cell r="A43">
            <v>4306001</v>
          </cell>
          <cell r="H43">
            <v>95000</v>
          </cell>
        </row>
        <row r="44">
          <cell r="A44">
            <v>4306002</v>
          </cell>
          <cell r="H44">
            <v>50000</v>
          </cell>
        </row>
        <row r="45">
          <cell r="A45">
            <v>4306003</v>
          </cell>
          <cell r="H45">
            <v>25000</v>
          </cell>
        </row>
        <row r="46">
          <cell r="A46">
            <v>4306004</v>
          </cell>
          <cell r="H46">
            <v>0</v>
          </cell>
        </row>
        <row r="47">
          <cell r="A47">
            <v>4306008</v>
          </cell>
          <cell r="H47">
            <v>97000</v>
          </cell>
        </row>
        <row r="48">
          <cell r="A48">
            <v>4306009</v>
          </cell>
          <cell r="H48">
            <v>880000</v>
          </cell>
        </row>
        <row r="49">
          <cell r="A49">
            <v>4306010</v>
          </cell>
          <cell r="H49">
            <v>660000</v>
          </cell>
        </row>
        <row r="50">
          <cell r="A50">
            <v>4307002</v>
          </cell>
          <cell r="H50">
            <v>0</v>
          </cell>
        </row>
        <row r="51">
          <cell r="A51">
            <v>4308003</v>
          </cell>
          <cell r="H51">
            <v>0</v>
          </cell>
        </row>
        <row r="52">
          <cell r="A52">
            <v>4308004</v>
          </cell>
          <cell r="H52">
            <v>0</v>
          </cell>
        </row>
        <row r="53">
          <cell r="A53">
            <v>4308006</v>
          </cell>
          <cell r="H53">
            <v>15000</v>
          </cell>
        </row>
        <row r="54">
          <cell r="A54">
            <v>4308007</v>
          </cell>
          <cell r="H54">
            <v>0</v>
          </cell>
        </row>
        <row r="55">
          <cell r="A55">
            <v>4308017</v>
          </cell>
          <cell r="H55">
            <v>0</v>
          </cell>
        </row>
        <row r="56">
          <cell r="A56">
            <v>4308018</v>
          </cell>
          <cell r="H56">
            <v>0</v>
          </cell>
        </row>
        <row r="57">
          <cell r="A57">
            <v>4309001</v>
          </cell>
          <cell r="H57">
            <v>15000</v>
          </cell>
        </row>
        <row r="58">
          <cell r="A58">
            <v>4310001</v>
          </cell>
          <cell r="H58">
            <v>40000</v>
          </cell>
        </row>
        <row r="59">
          <cell r="A59">
            <v>4390001</v>
          </cell>
          <cell r="H59">
            <v>0</v>
          </cell>
        </row>
        <row r="60">
          <cell r="A60">
            <v>4390002</v>
          </cell>
          <cell r="H60">
            <v>0</v>
          </cell>
        </row>
        <row r="61">
          <cell r="A61">
            <v>4390003</v>
          </cell>
          <cell r="H61">
            <v>0</v>
          </cell>
        </row>
        <row r="62">
          <cell r="A62">
            <v>4390900</v>
          </cell>
          <cell r="H62">
            <v>20000</v>
          </cell>
        </row>
        <row r="63">
          <cell r="A63">
            <v>4400002</v>
          </cell>
          <cell r="H63">
            <v>10000</v>
          </cell>
        </row>
        <row r="64">
          <cell r="A64">
            <v>4400003</v>
          </cell>
          <cell r="H64">
            <v>10000</v>
          </cell>
        </row>
        <row r="65">
          <cell r="A65">
            <v>4400016</v>
          </cell>
          <cell r="H65">
            <v>0</v>
          </cell>
        </row>
        <row r="66">
          <cell r="A66">
            <v>4400017</v>
          </cell>
          <cell r="H66">
            <v>2000000</v>
          </cell>
        </row>
        <row r="67">
          <cell r="A67">
            <v>4400018</v>
          </cell>
          <cell r="H67">
            <v>20000</v>
          </cell>
        </row>
        <row r="68">
          <cell r="A68">
            <v>4400026</v>
          </cell>
          <cell r="H68">
            <v>0</v>
          </cell>
        </row>
        <row r="69">
          <cell r="A69">
            <v>4400999</v>
          </cell>
          <cell r="H69">
            <v>0</v>
          </cell>
        </row>
        <row r="70">
          <cell r="A70">
            <v>4502016</v>
          </cell>
          <cell r="H70">
            <v>0</v>
          </cell>
        </row>
        <row r="71">
          <cell r="A71">
            <v>4502018</v>
          </cell>
          <cell r="H71">
            <v>0</v>
          </cell>
        </row>
        <row r="72">
          <cell r="C72">
            <v>3888000</v>
          </cell>
        </row>
      </sheetData>
      <sheetData sheetId="86" refreshError="1">
        <row r="21">
          <cell r="A21">
            <v>4102004</v>
          </cell>
        </row>
        <row r="191">
          <cell r="G191">
            <v>29105499</v>
          </cell>
        </row>
      </sheetData>
      <sheetData sheetId="87" refreshError="1"/>
      <sheetData sheetId="88" refreshError="1"/>
      <sheetData sheetId="89" refreshError="1"/>
      <sheetData sheetId="90" refreshError="1">
        <row r="9">
          <cell r="A9">
            <v>4101002</v>
          </cell>
          <cell r="F9" t="str">
            <v>-</v>
          </cell>
        </row>
        <row r="10">
          <cell r="A10">
            <v>4101003</v>
          </cell>
          <cell r="F10" t="str">
            <v>-</v>
          </cell>
        </row>
        <row r="11">
          <cell r="A11">
            <v>4102004</v>
          </cell>
          <cell r="F11">
            <v>91200</v>
          </cell>
        </row>
        <row r="12">
          <cell r="A12">
            <v>4102999</v>
          </cell>
          <cell r="F12" t="str">
            <v>-</v>
          </cell>
        </row>
        <row r="13">
          <cell r="A13">
            <v>4103101</v>
          </cell>
          <cell r="F13" t="str">
            <v>-</v>
          </cell>
        </row>
        <row r="14">
          <cell r="A14">
            <v>4103102</v>
          </cell>
          <cell r="F14">
            <v>102100</v>
          </cell>
        </row>
        <row r="15">
          <cell r="A15">
            <v>4103103</v>
          </cell>
          <cell r="F15">
            <v>36000</v>
          </cell>
        </row>
        <row r="16">
          <cell r="A16">
            <v>4103399</v>
          </cell>
          <cell r="F16">
            <v>20030</v>
          </cell>
        </row>
        <row r="17">
          <cell r="A17">
            <v>4104001</v>
          </cell>
          <cell r="F17" t="str">
            <v>-</v>
          </cell>
        </row>
        <row r="18">
          <cell r="A18">
            <v>4202006</v>
          </cell>
          <cell r="F18" t="str">
            <v>-</v>
          </cell>
        </row>
        <row r="19">
          <cell r="A19">
            <v>4204002</v>
          </cell>
          <cell r="F19" t="str">
            <v>-</v>
          </cell>
        </row>
        <row r="20">
          <cell r="A20">
            <v>4208005</v>
          </cell>
          <cell r="F20">
            <v>132800</v>
          </cell>
        </row>
        <row r="21">
          <cell r="A21">
            <v>4301001</v>
          </cell>
          <cell r="F21">
            <v>35000</v>
          </cell>
        </row>
        <row r="22">
          <cell r="A22">
            <v>4301002</v>
          </cell>
          <cell r="F22" t="str">
            <v>-</v>
          </cell>
        </row>
        <row r="23">
          <cell r="A23">
            <v>4301003</v>
          </cell>
          <cell r="F23">
            <v>15555</v>
          </cell>
        </row>
        <row r="24">
          <cell r="A24">
            <v>4301004</v>
          </cell>
          <cell r="F24">
            <v>12000</v>
          </cell>
        </row>
        <row r="25">
          <cell r="A25">
            <v>4301006</v>
          </cell>
          <cell r="F25">
            <v>10000</v>
          </cell>
        </row>
        <row r="26">
          <cell r="A26">
            <v>4301999</v>
          </cell>
          <cell r="F26">
            <v>10000</v>
          </cell>
        </row>
        <row r="27">
          <cell r="A27">
            <v>4302001</v>
          </cell>
          <cell r="F27">
            <v>24000</v>
          </cell>
        </row>
        <row r="28">
          <cell r="A28">
            <v>4302002</v>
          </cell>
          <cell r="F28">
            <v>50000</v>
          </cell>
        </row>
        <row r="29">
          <cell r="A29">
            <v>4302003</v>
          </cell>
          <cell r="F29">
            <v>20000</v>
          </cell>
        </row>
        <row r="30">
          <cell r="A30">
            <v>4303001</v>
          </cell>
          <cell r="F30" t="str">
            <v>-</v>
          </cell>
        </row>
        <row r="31">
          <cell r="A31">
            <v>4303002</v>
          </cell>
          <cell r="F31">
            <v>10000</v>
          </cell>
        </row>
        <row r="32">
          <cell r="A32">
            <v>4303003</v>
          </cell>
          <cell r="F32">
            <v>50000</v>
          </cell>
        </row>
        <row r="33">
          <cell r="A33">
            <v>4303004</v>
          </cell>
          <cell r="F33">
            <v>40000</v>
          </cell>
        </row>
        <row r="34">
          <cell r="A34">
            <v>4303010</v>
          </cell>
          <cell r="F34" t="str">
            <v>-</v>
          </cell>
        </row>
        <row r="35">
          <cell r="A35">
            <v>4303999</v>
          </cell>
          <cell r="F35">
            <v>10000</v>
          </cell>
        </row>
        <row r="36">
          <cell r="A36">
            <v>4304001</v>
          </cell>
          <cell r="F36" t="str">
            <v>-</v>
          </cell>
        </row>
        <row r="37">
          <cell r="A37">
            <v>4304002</v>
          </cell>
          <cell r="F37">
            <v>600000</v>
          </cell>
        </row>
        <row r="38">
          <cell r="A38">
            <v>4304003</v>
          </cell>
          <cell r="F38">
            <v>100216.5</v>
          </cell>
        </row>
        <row r="39">
          <cell r="A39">
            <v>4304999</v>
          </cell>
          <cell r="F39">
            <v>30000</v>
          </cell>
        </row>
        <row r="40">
          <cell r="A40">
            <v>4305001</v>
          </cell>
          <cell r="F40">
            <v>150000</v>
          </cell>
        </row>
        <row r="41">
          <cell r="A41">
            <v>4305002</v>
          </cell>
          <cell r="F41" t="str">
            <v>-</v>
          </cell>
        </row>
        <row r="42">
          <cell r="A42">
            <v>4305999</v>
          </cell>
          <cell r="F42" t="str">
            <v>-</v>
          </cell>
        </row>
        <row r="43">
          <cell r="A43">
            <v>4306001</v>
          </cell>
          <cell r="F43">
            <v>1648907</v>
          </cell>
        </row>
        <row r="44">
          <cell r="A44">
            <v>4306002</v>
          </cell>
          <cell r="F44">
            <v>493853.97</v>
          </cell>
        </row>
        <row r="45">
          <cell r="A45">
            <v>4306003</v>
          </cell>
          <cell r="F45">
            <v>202533.79</v>
          </cell>
        </row>
        <row r="46">
          <cell r="A46">
            <v>4306004</v>
          </cell>
          <cell r="F46">
            <v>5000</v>
          </cell>
        </row>
        <row r="47">
          <cell r="A47">
            <v>4306008</v>
          </cell>
          <cell r="F47">
            <v>2000000</v>
          </cell>
        </row>
        <row r="48">
          <cell r="A48">
            <v>4306009</v>
          </cell>
          <cell r="F48">
            <v>3200000</v>
          </cell>
        </row>
        <row r="49">
          <cell r="A49">
            <v>4306010</v>
          </cell>
          <cell r="F49">
            <v>1500000</v>
          </cell>
        </row>
        <row r="50">
          <cell r="A50">
            <v>4307002</v>
          </cell>
          <cell r="F50" t="str">
            <v>-</v>
          </cell>
        </row>
        <row r="51">
          <cell r="A51">
            <v>4308003</v>
          </cell>
          <cell r="F51">
            <v>20000</v>
          </cell>
        </row>
        <row r="52">
          <cell r="A52">
            <v>4308004</v>
          </cell>
          <cell r="F52" t="str">
            <v>-</v>
          </cell>
        </row>
        <row r="53">
          <cell r="A53">
            <v>4308006</v>
          </cell>
          <cell r="F53">
            <v>20850</v>
          </cell>
        </row>
        <row r="54">
          <cell r="A54">
            <v>4308007</v>
          </cell>
          <cell r="F54">
            <v>1005420</v>
          </cell>
        </row>
        <row r="55">
          <cell r="A55">
            <v>4308017</v>
          </cell>
          <cell r="F55">
            <v>13946790</v>
          </cell>
        </row>
        <row r="56">
          <cell r="A56">
            <v>4308018</v>
          </cell>
          <cell r="F56">
            <v>4014050</v>
          </cell>
        </row>
        <row r="57">
          <cell r="A57">
            <v>4309001</v>
          </cell>
          <cell r="F57">
            <v>30000</v>
          </cell>
        </row>
        <row r="58">
          <cell r="A58">
            <v>4310001</v>
          </cell>
          <cell r="F58">
            <v>30315</v>
          </cell>
        </row>
        <row r="59">
          <cell r="A59">
            <v>4390001</v>
          </cell>
          <cell r="F59" t="str">
            <v>-</v>
          </cell>
        </row>
        <row r="60">
          <cell r="A60">
            <v>4390002</v>
          </cell>
          <cell r="F60" t="str">
            <v>-</v>
          </cell>
        </row>
        <row r="61">
          <cell r="A61">
            <v>4390003</v>
          </cell>
          <cell r="F61" t="str">
            <v>-</v>
          </cell>
        </row>
        <row r="62">
          <cell r="A62">
            <v>4390900</v>
          </cell>
          <cell r="F62">
            <v>80000</v>
          </cell>
        </row>
        <row r="63">
          <cell r="A63">
            <v>4400002</v>
          </cell>
          <cell r="F63" t="str">
            <v>-</v>
          </cell>
        </row>
        <row r="64">
          <cell r="A64">
            <v>4400003</v>
          </cell>
          <cell r="F64">
            <v>6000</v>
          </cell>
        </row>
        <row r="65">
          <cell r="A65">
            <v>4400016</v>
          </cell>
          <cell r="F65">
            <v>50000</v>
          </cell>
        </row>
        <row r="66">
          <cell r="A66">
            <v>4400017</v>
          </cell>
          <cell r="F66" t="str">
            <v>-</v>
          </cell>
        </row>
        <row r="67">
          <cell r="A67">
            <v>4400018</v>
          </cell>
          <cell r="F67" t="str">
            <v>-</v>
          </cell>
        </row>
        <row r="68">
          <cell r="A68">
            <v>4400026</v>
          </cell>
          <cell r="F68" t="str">
            <v>-</v>
          </cell>
        </row>
        <row r="69">
          <cell r="A69">
            <v>4400999</v>
          </cell>
          <cell r="F69">
            <v>50000</v>
          </cell>
        </row>
        <row r="70">
          <cell r="A70">
            <v>4502016</v>
          </cell>
          <cell r="F70" t="str">
            <v>-</v>
          </cell>
        </row>
        <row r="71">
          <cell r="A71">
            <v>4502018</v>
          </cell>
          <cell r="F71">
            <v>2410.5</v>
          </cell>
        </row>
        <row r="72">
          <cell r="E72">
            <v>29855031.760000002</v>
          </cell>
        </row>
      </sheetData>
      <sheetData sheetId="91" refreshError="1">
        <row r="9">
          <cell r="A9">
            <v>4101001</v>
          </cell>
        </row>
        <row r="191">
          <cell r="G191">
            <v>4529000</v>
          </cell>
        </row>
      </sheetData>
      <sheetData sheetId="92" refreshError="1"/>
      <sheetData sheetId="93" refreshError="1">
        <row r="10">
          <cell r="A10">
            <v>4101002</v>
          </cell>
          <cell r="G10">
            <v>70000</v>
          </cell>
        </row>
        <row r="11">
          <cell r="A11">
            <v>4101003</v>
          </cell>
        </row>
        <row r="12">
          <cell r="A12">
            <v>4101004</v>
          </cell>
        </row>
        <row r="13">
          <cell r="A13">
            <v>4101005</v>
          </cell>
        </row>
        <row r="14">
          <cell r="A14">
            <v>4101006</v>
          </cell>
        </row>
        <row r="15">
          <cell r="A15">
            <v>4101008</v>
          </cell>
        </row>
        <row r="16">
          <cell r="A16">
            <v>4101009</v>
          </cell>
        </row>
        <row r="17">
          <cell r="G17">
            <v>70000</v>
          </cell>
        </row>
        <row r="18">
          <cell r="A18">
            <v>4102001</v>
          </cell>
        </row>
        <row r="19">
          <cell r="A19">
            <v>4102002</v>
          </cell>
        </row>
        <row r="20">
          <cell r="A20">
            <v>4102003</v>
          </cell>
        </row>
        <row r="21">
          <cell r="A21">
            <v>4102004</v>
          </cell>
          <cell r="G21">
            <v>100000</v>
          </cell>
        </row>
        <row r="22">
          <cell r="A22">
            <v>4102005</v>
          </cell>
        </row>
        <row r="23">
          <cell r="A23">
            <v>4102006</v>
          </cell>
        </row>
        <row r="24">
          <cell r="A24">
            <v>4102007</v>
          </cell>
        </row>
        <row r="25">
          <cell r="A25">
            <v>4102008</v>
          </cell>
        </row>
        <row r="26">
          <cell r="A26">
            <v>4102009</v>
          </cell>
        </row>
        <row r="27">
          <cell r="A27">
            <v>4102999</v>
          </cell>
        </row>
        <row r="28">
          <cell r="G28">
            <v>100000</v>
          </cell>
        </row>
        <row r="29">
          <cell r="A29">
            <v>4103101</v>
          </cell>
        </row>
        <row r="30">
          <cell r="A30">
            <v>4103102</v>
          </cell>
          <cell r="G30">
            <v>150000</v>
          </cell>
        </row>
        <row r="31">
          <cell r="A31">
            <v>4103103</v>
          </cell>
          <cell r="G31">
            <v>120000</v>
          </cell>
        </row>
        <row r="32">
          <cell r="A32">
            <v>4103201</v>
          </cell>
        </row>
        <row r="33">
          <cell r="A33">
            <v>4103399</v>
          </cell>
          <cell r="G33">
            <v>24000</v>
          </cell>
        </row>
        <row r="34">
          <cell r="G34">
            <v>294000</v>
          </cell>
        </row>
        <row r="35">
          <cell r="A35">
            <v>4104001</v>
          </cell>
        </row>
        <row r="36">
          <cell r="A36">
            <v>4104002</v>
          </cell>
        </row>
        <row r="37">
          <cell r="G37">
            <v>0</v>
          </cell>
        </row>
        <row r="38">
          <cell r="A38">
            <v>4105001</v>
          </cell>
        </row>
        <row r="39">
          <cell r="A39">
            <v>4105003</v>
          </cell>
        </row>
        <row r="40">
          <cell r="A40">
            <v>4105004</v>
          </cell>
        </row>
        <row r="41">
          <cell r="A41">
            <v>4105099</v>
          </cell>
        </row>
        <row r="42">
          <cell r="G42">
            <v>0</v>
          </cell>
        </row>
        <row r="43">
          <cell r="A43">
            <v>4106001</v>
          </cell>
        </row>
        <row r="45">
          <cell r="G45">
            <v>0</v>
          </cell>
        </row>
        <row r="46">
          <cell r="G46">
            <v>464000</v>
          </cell>
        </row>
        <row r="47">
          <cell r="A47">
            <v>4201001</v>
          </cell>
        </row>
        <row r="48">
          <cell r="A48">
            <v>4201002</v>
          </cell>
        </row>
        <row r="49">
          <cell r="A49">
            <v>4201003</v>
          </cell>
        </row>
        <row r="50">
          <cell r="A50">
            <v>4201004</v>
          </cell>
        </row>
        <row r="51">
          <cell r="A51">
            <v>4201005</v>
          </cell>
        </row>
        <row r="52">
          <cell r="A52">
            <v>4201008</v>
          </cell>
        </row>
        <row r="55">
          <cell r="A55">
            <v>4201012</v>
          </cell>
        </row>
        <row r="56">
          <cell r="A56">
            <v>4201999</v>
          </cell>
        </row>
        <row r="57">
          <cell r="G57">
            <v>0</v>
          </cell>
        </row>
        <row r="58">
          <cell r="A58">
            <v>4202001</v>
          </cell>
        </row>
        <row r="59">
          <cell r="A59">
            <v>4202002</v>
          </cell>
        </row>
        <row r="60">
          <cell r="A60">
            <v>4202003</v>
          </cell>
        </row>
        <row r="61">
          <cell r="A61">
            <v>4202004</v>
          </cell>
        </row>
        <row r="62">
          <cell r="A62">
            <v>4202005</v>
          </cell>
        </row>
        <row r="63">
          <cell r="A63">
            <v>4202006</v>
          </cell>
        </row>
        <row r="64">
          <cell r="A64">
            <v>4202007</v>
          </cell>
        </row>
        <row r="65">
          <cell r="A65">
            <v>4202015</v>
          </cell>
        </row>
        <row r="66">
          <cell r="A66">
            <v>4202999</v>
          </cell>
        </row>
        <row r="67">
          <cell r="G67">
            <v>0</v>
          </cell>
        </row>
        <row r="68">
          <cell r="A68">
            <v>4203001</v>
          </cell>
        </row>
        <row r="69">
          <cell r="A69">
            <v>4203002</v>
          </cell>
        </row>
        <row r="70">
          <cell r="A70">
            <v>4203003</v>
          </cell>
        </row>
        <row r="71">
          <cell r="A71">
            <v>4203004</v>
          </cell>
        </row>
        <row r="72">
          <cell r="A72">
            <v>4203005</v>
          </cell>
        </row>
        <row r="73">
          <cell r="A73">
            <v>4203006</v>
          </cell>
        </row>
        <row r="74">
          <cell r="A74">
            <v>4203007</v>
          </cell>
        </row>
        <row r="75">
          <cell r="A75">
            <v>4203999</v>
          </cell>
        </row>
        <row r="76">
          <cell r="G76">
            <v>0</v>
          </cell>
        </row>
        <row r="77">
          <cell r="A77">
            <v>4204001</v>
          </cell>
        </row>
        <row r="78">
          <cell r="A78">
            <v>4204003</v>
          </cell>
        </row>
        <row r="79">
          <cell r="A79">
            <v>4204004</v>
          </cell>
        </row>
        <row r="80">
          <cell r="A80">
            <v>4204005</v>
          </cell>
        </row>
        <row r="81">
          <cell r="A81">
            <v>4204999</v>
          </cell>
        </row>
        <row r="82">
          <cell r="G82">
            <v>0</v>
          </cell>
        </row>
        <row r="83">
          <cell r="A83">
            <v>4206001</v>
          </cell>
        </row>
        <row r="85">
          <cell r="G85">
            <v>0</v>
          </cell>
        </row>
        <row r="86">
          <cell r="A86">
            <v>4208005</v>
          </cell>
          <cell r="G86">
            <v>250000</v>
          </cell>
        </row>
        <row r="87">
          <cell r="A87">
            <v>4208006</v>
          </cell>
          <cell r="G87">
            <v>0</v>
          </cell>
        </row>
        <row r="88">
          <cell r="A88">
            <v>4208007</v>
          </cell>
          <cell r="G88">
            <v>0</v>
          </cell>
        </row>
        <row r="90">
          <cell r="G90">
            <v>250000</v>
          </cell>
        </row>
        <row r="91">
          <cell r="G91">
            <v>250000</v>
          </cell>
        </row>
        <row r="92">
          <cell r="A92">
            <v>4301001</v>
          </cell>
          <cell r="G92">
            <v>24000</v>
          </cell>
        </row>
        <row r="93">
          <cell r="A93">
            <v>4301002</v>
          </cell>
        </row>
        <row r="94">
          <cell r="A94">
            <v>4301003</v>
          </cell>
          <cell r="G94">
            <v>20000</v>
          </cell>
        </row>
        <row r="95">
          <cell r="A95">
            <v>4301004</v>
          </cell>
          <cell r="G95">
            <v>24000</v>
          </cell>
        </row>
        <row r="96">
          <cell r="A96">
            <v>4301005</v>
          </cell>
        </row>
        <row r="97">
          <cell r="A97">
            <v>4301006</v>
          </cell>
          <cell r="G97">
            <v>24000</v>
          </cell>
        </row>
        <row r="98">
          <cell r="A98">
            <v>4301999</v>
          </cell>
          <cell r="G98">
            <v>10000</v>
          </cell>
        </row>
        <row r="99">
          <cell r="G99">
            <v>102000</v>
          </cell>
        </row>
        <row r="100">
          <cell r="A100">
            <v>4302001</v>
          </cell>
          <cell r="G100">
            <v>120000</v>
          </cell>
        </row>
        <row r="101">
          <cell r="A101">
            <v>4302002</v>
          </cell>
          <cell r="G101">
            <v>100000</v>
          </cell>
        </row>
        <row r="102">
          <cell r="A102">
            <v>4302003</v>
          </cell>
          <cell r="G102">
            <v>100000</v>
          </cell>
        </row>
        <row r="103">
          <cell r="G103">
            <v>320000</v>
          </cell>
        </row>
        <row r="104">
          <cell r="A104">
            <v>4303001</v>
          </cell>
        </row>
        <row r="105">
          <cell r="A105">
            <v>4303002</v>
          </cell>
          <cell r="G105">
            <v>36000</v>
          </cell>
        </row>
        <row r="106">
          <cell r="A106">
            <v>4303003</v>
          </cell>
          <cell r="G106">
            <v>36000</v>
          </cell>
        </row>
        <row r="107">
          <cell r="A107">
            <v>4303004</v>
          </cell>
          <cell r="G107">
            <v>24000</v>
          </cell>
        </row>
        <row r="108">
          <cell r="A108">
            <v>4303005</v>
          </cell>
          <cell r="G108">
            <v>0</v>
          </cell>
        </row>
        <row r="109">
          <cell r="A109">
            <v>4303010</v>
          </cell>
          <cell r="G109">
            <v>0</v>
          </cell>
        </row>
        <row r="110">
          <cell r="A110">
            <v>4303999</v>
          </cell>
          <cell r="G110">
            <v>24000</v>
          </cell>
        </row>
        <row r="111">
          <cell r="G111">
            <v>120000</v>
          </cell>
        </row>
        <row r="112">
          <cell r="A112">
            <v>4304001</v>
          </cell>
          <cell r="G112">
            <v>0</v>
          </cell>
        </row>
        <row r="113">
          <cell r="A113">
            <v>4304002</v>
          </cell>
          <cell r="G113">
            <v>710000</v>
          </cell>
        </row>
        <row r="114">
          <cell r="A114">
            <v>4304003</v>
          </cell>
          <cell r="G114">
            <v>210000</v>
          </cell>
        </row>
        <row r="115">
          <cell r="A115">
            <v>4304004</v>
          </cell>
        </row>
        <row r="116">
          <cell r="A116">
            <v>4304999</v>
          </cell>
          <cell r="G116">
            <v>160000</v>
          </cell>
        </row>
        <row r="117">
          <cell r="G117">
            <v>1080000</v>
          </cell>
        </row>
        <row r="118">
          <cell r="A118">
            <v>4305001</v>
          </cell>
          <cell r="G118">
            <v>300000</v>
          </cell>
        </row>
        <row r="119">
          <cell r="A119">
            <v>4305002</v>
          </cell>
          <cell r="G119">
            <v>30000</v>
          </cell>
        </row>
        <row r="120">
          <cell r="A120">
            <v>4305999</v>
          </cell>
        </row>
        <row r="121">
          <cell r="G121">
            <v>330000</v>
          </cell>
        </row>
        <row r="122">
          <cell r="A122">
            <v>4306001</v>
          </cell>
          <cell r="G122">
            <v>974864.91</v>
          </cell>
        </row>
        <row r="123">
          <cell r="A123">
            <v>4306002</v>
          </cell>
          <cell r="G123">
            <v>124750.8</v>
          </cell>
        </row>
        <row r="124">
          <cell r="A124">
            <v>4306003</v>
          </cell>
          <cell r="G124">
            <v>144321</v>
          </cell>
        </row>
        <row r="125">
          <cell r="A125">
            <v>4306004</v>
          </cell>
          <cell r="G125">
            <v>12000</v>
          </cell>
        </row>
        <row r="126">
          <cell r="A126">
            <v>4306008</v>
          </cell>
          <cell r="G126">
            <v>1400000</v>
          </cell>
        </row>
        <row r="127">
          <cell r="A127">
            <v>4306009</v>
          </cell>
          <cell r="G127">
            <v>2120000</v>
          </cell>
        </row>
        <row r="128">
          <cell r="A128">
            <v>4306010</v>
          </cell>
          <cell r="G128">
            <v>600000</v>
          </cell>
        </row>
        <row r="129">
          <cell r="G129">
            <v>5375936.71</v>
          </cell>
        </row>
        <row r="130">
          <cell r="A130">
            <v>4307001</v>
          </cell>
        </row>
        <row r="131">
          <cell r="A131">
            <v>4307002</v>
          </cell>
          <cell r="G131">
            <v>10000</v>
          </cell>
        </row>
        <row r="132">
          <cell r="A132">
            <v>4307003</v>
          </cell>
        </row>
        <row r="133">
          <cell r="A133">
            <v>4307999</v>
          </cell>
          <cell r="G133">
            <v>0</v>
          </cell>
        </row>
        <row r="134">
          <cell r="G134">
            <v>10000</v>
          </cell>
        </row>
        <row r="135">
          <cell r="A135">
            <v>4308003</v>
          </cell>
          <cell r="G135">
            <v>70000</v>
          </cell>
        </row>
        <row r="136">
          <cell r="A136">
            <v>4308004</v>
          </cell>
        </row>
        <row r="137">
          <cell r="A137">
            <v>4308005</v>
          </cell>
          <cell r="G137">
            <v>0</v>
          </cell>
        </row>
        <row r="138">
          <cell r="A138">
            <v>4308006</v>
          </cell>
          <cell r="G138">
            <v>20000</v>
          </cell>
        </row>
        <row r="139">
          <cell r="A139">
            <v>4308007</v>
          </cell>
          <cell r="G139">
            <v>2500000</v>
          </cell>
        </row>
        <row r="140">
          <cell r="A140">
            <v>4308008</v>
          </cell>
        </row>
        <row r="141">
          <cell r="A141">
            <v>4308009</v>
          </cell>
        </row>
        <row r="142">
          <cell r="A142">
            <v>4308010</v>
          </cell>
        </row>
        <row r="143">
          <cell r="A143">
            <v>4308011</v>
          </cell>
        </row>
        <row r="144">
          <cell r="A144">
            <v>4308014</v>
          </cell>
        </row>
        <row r="145">
          <cell r="A145">
            <v>4308017</v>
          </cell>
          <cell r="G145">
            <v>6814170</v>
          </cell>
        </row>
        <row r="146">
          <cell r="A146">
            <v>4308018</v>
          </cell>
          <cell r="G146">
            <v>2064900</v>
          </cell>
        </row>
        <row r="147">
          <cell r="A147">
            <v>4308999</v>
          </cell>
        </row>
        <row r="148">
          <cell r="G148">
            <v>11469070</v>
          </cell>
        </row>
        <row r="149">
          <cell r="A149">
            <v>4309001</v>
          </cell>
          <cell r="G149">
            <v>24000</v>
          </cell>
        </row>
        <row r="150">
          <cell r="A150">
            <v>4309002</v>
          </cell>
        </row>
        <row r="151">
          <cell r="A151">
            <v>4309003</v>
          </cell>
          <cell r="G151">
            <v>0</v>
          </cell>
        </row>
        <row r="152">
          <cell r="A152">
            <v>4309999</v>
          </cell>
          <cell r="G152">
            <v>0</v>
          </cell>
        </row>
        <row r="153">
          <cell r="G153">
            <v>24000</v>
          </cell>
        </row>
        <row r="154">
          <cell r="A154">
            <v>4310001</v>
          </cell>
          <cell r="G154">
            <v>360000</v>
          </cell>
        </row>
        <row r="156">
          <cell r="G156">
            <v>360000</v>
          </cell>
        </row>
        <row r="157">
          <cell r="A157">
            <v>4390001</v>
          </cell>
          <cell r="G157">
            <v>60000</v>
          </cell>
        </row>
        <row r="158">
          <cell r="A158">
            <v>4390002</v>
          </cell>
          <cell r="G158">
            <v>36000</v>
          </cell>
        </row>
        <row r="159">
          <cell r="A159">
            <v>4390003</v>
          </cell>
        </row>
        <row r="160">
          <cell r="A160">
            <v>4390004</v>
          </cell>
        </row>
        <row r="161">
          <cell r="A161">
            <v>4390005</v>
          </cell>
        </row>
        <row r="162">
          <cell r="A162">
            <v>4390900</v>
          </cell>
          <cell r="G162">
            <v>200000</v>
          </cell>
        </row>
        <row r="163">
          <cell r="G163">
            <v>296000</v>
          </cell>
        </row>
        <row r="164">
          <cell r="G164">
            <v>19487006.710000001</v>
          </cell>
        </row>
        <row r="165">
          <cell r="A165">
            <v>4400002</v>
          </cell>
          <cell r="G165">
            <v>36000</v>
          </cell>
        </row>
        <row r="166">
          <cell r="A166">
            <v>4400003</v>
          </cell>
          <cell r="G166">
            <v>36000</v>
          </cell>
        </row>
        <row r="167">
          <cell r="A167">
            <v>4400010</v>
          </cell>
        </row>
        <row r="168">
          <cell r="A168">
            <v>4400016</v>
          </cell>
          <cell r="G168">
            <v>140000</v>
          </cell>
        </row>
        <row r="169">
          <cell r="A169">
            <v>4400017</v>
          </cell>
          <cell r="G169">
            <v>0</v>
          </cell>
        </row>
        <row r="170">
          <cell r="A170">
            <v>4400018</v>
          </cell>
          <cell r="G170">
            <v>80000</v>
          </cell>
        </row>
        <row r="171">
          <cell r="A171">
            <v>4400026</v>
          </cell>
          <cell r="G171">
            <v>0</v>
          </cell>
        </row>
        <row r="172">
          <cell r="A172">
            <v>4400999</v>
          </cell>
          <cell r="G172">
            <v>50000</v>
          </cell>
        </row>
      </sheetData>
      <sheetData sheetId="94" refreshError="1">
        <row r="8">
          <cell r="A8">
            <v>4101002</v>
          </cell>
          <cell r="F8" t="str">
            <v>-</v>
          </cell>
        </row>
        <row r="9">
          <cell r="A9">
            <v>4101003</v>
          </cell>
          <cell r="F9" t="str">
            <v>-</v>
          </cell>
        </row>
        <row r="10">
          <cell r="A10">
            <v>4102004</v>
          </cell>
          <cell r="F10">
            <v>61200</v>
          </cell>
        </row>
        <row r="11">
          <cell r="A11">
            <v>4102999</v>
          </cell>
          <cell r="F11" t="str">
            <v>-</v>
          </cell>
        </row>
        <row r="12">
          <cell r="A12">
            <v>4103101</v>
          </cell>
          <cell r="F12" t="str">
            <v>-</v>
          </cell>
        </row>
        <row r="13">
          <cell r="A13">
            <v>4103102</v>
          </cell>
          <cell r="F13">
            <v>180600</v>
          </cell>
        </row>
        <row r="14">
          <cell r="A14">
            <v>4103103</v>
          </cell>
          <cell r="F14">
            <v>48000</v>
          </cell>
        </row>
        <row r="15">
          <cell r="A15">
            <v>4103399</v>
          </cell>
          <cell r="F15">
            <v>6000</v>
          </cell>
        </row>
        <row r="16">
          <cell r="A16">
            <v>4104001</v>
          </cell>
          <cell r="F16" t="str">
            <v>-</v>
          </cell>
        </row>
        <row r="17">
          <cell r="A17">
            <v>4202006</v>
          </cell>
          <cell r="F17" t="str">
            <v>-</v>
          </cell>
        </row>
        <row r="18">
          <cell r="A18">
            <v>4204002</v>
          </cell>
          <cell r="F18" t="str">
            <v>-</v>
          </cell>
        </row>
        <row r="19">
          <cell r="A19">
            <v>4208005</v>
          </cell>
          <cell r="F19">
            <v>70000</v>
          </cell>
        </row>
        <row r="20">
          <cell r="A20">
            <v>4301001</v>
          </cell>
          <cell r="F20">
            <v>14000</v>
          </cell>
        </row>
        <row r="21">
          <cell r="A21">
            <v>4301002</v>
          </cell>
          <cell r="F21" t="str">
            <v>-</v>
          </cell>
        </row>
        <row r="22">
          <cell r="A22">
            <v>4301003</v>
          </cell>
          <cell r="F22">
            <v>15140</v>
          </cell>
        </row>
        <row r="23">
          <cell r="A23">
            <v>4301004</v>
          </cell>
          <cell r="F23">
            <v>12000</v>
          </cell>
        </row>
        <row r="24">
          <cell r="A24">
            <v>4301006</v>
          </cell>
          <cell r="F24" t="str">
            <v>-</v>
          </cell>
        </row>
        <row r="25">
          <cell r="A25">
            <v>4301999</v>
          </cell>
          <cell r="F25" t="str">
            <v>-</v>
          </cell>
        </row>
        <row r="26">
          <cell r="A26">
            <v>4302001</v>
          </cell>
          <cell r="F26">
            <v>17000</v>
          </cell>
        </row>
        <row r="27">
          <cell r="A27">
            <v>4302002</v>
          </cell>
          <cell r="F27">
            <v>45000</v>
          </cell>
        </row>
        <row r="28">
          <cell r="A28">
            <v>4302003</v>
          </cell>
          <cell r="F28">
            <v>14000</v>
          </cell>
        </row>
        <row r="29">
          <cell r="A29">
            <v>4303001</v>
          </cell>
          <cell r="F29" t="str">
            <v>-</v>
          </cell>
        </row>
        <row r="30">
          <cell r="A30">
            <v>4303002</v>
          </cell>
          <cell r="F30">
            <v>49670</v>
          </cell>
        </row>
        <row r="31">
          <cell r="A31">
            <v>4303003</v>
          </cell>
          <cell r="F31">
            <v>12000</v>
          </cell>
        </row>
        <row r="32">
          <cell r="A32">
            <v>4303004</v>
          </cell>
          <cell r="F32">
            <v>12000</v>
          </cell>
        </row>
        <row r="33">
          <cell r="A33">
            <v>4303010</v>
          </cell>
          <cell r="F33" t="str">
            <v>-</v>
          </cell>
        </row>
        <row r="34">
          <cell r="A34">
            <v>4303999</v>
          </cell>
          <cell r="F34" t="str">
            <v>-</v>
          </cell>
        </row>
        <row r="35">
          <cell r="A35">
            <v>4304001</v>
          </cell>
          <cell r="F35" t="str">
            <v>-</v>
          </cell>
        </row>
        <row r="36">
          <cell r="A36">
            <v>4304002</v>
          </cell>
          <cell r="F36">
            <v>712620</v>
          </cell>
        </row>
        <row r="37">
          <cell r="A37">
            <v>4304003</v>
          </cell>
          <cell r="F37">
            <v>122313.02</v>
          </cell>
        </row>
        <row r="38">
          <cell r="A38">
            <v>4304999</v>
          </cell>
          <cell r="F38">
            <v>20000</v>
          </cell>
        </row>
        <row r="39">
          <cell r="A39">
            <v>4305001</v>
          </cell>
          <cell r="F39">
            <v>140000</v>
          </cell>
        </row>
        <row r="40">
          <cell r="A40">
            <v>4305002</v>
          </cell>
          <cell r="F40" t="str">
            <v>-</v>
          </cell>
        </row>
        <row r="41">
          <cell r="A41">
            <v>4305999</v>
          </cell>
          <cell r="F41" t="str">
            <v>-</v>
          </cell>
        </row>
        <row r="42">
          <cell r="A42">
            <v>4306001</v>
          </cell>
          <cell r="F42">
            <v>1977951.41</v>
          </cell>
        </row>
        <row r="43">
          <cell r="A43">
            <v>4306002</v>
          </cell>
          <cell r="F43">
            <v>520089.5</v>
          </cell>
        </row>
        <row r="44">
          <cell r="A44">
            <v>4306003</v>
          </cell>
          <cell r="F44">
            <v>244416.6</v>
          </cell>
        </row>
        <row r="45">
          <cell r="A45">
            <v>4306004</v>
          </cell>
          <cell r="F45">
            <v>5000</v>
          </cell>
        </row>
        <row r="46">
          <cell r="A46">
            <v>4306008</v>
          </cell>
          <cell r="F46">
            <v>2040000</v>
          </cell>
        </row>
        <row r="47">
          <cell r="A47">
            <v>4306009</v>
          </cell>
          <cell r="F47">
            <v>3500000</v>
          </cell>
        </row>
        <row r="48">
          <cell r="A48">
            <v>4306010</v>
          </cell>
          <cell r="F48">
            <v>1500000</v>
          </cell>
        </row>
        <row r="49">
          <cell r="A49">
            <v>4307002</v>
          </cell>
          <cell r="F49" t="str">
            <v>-</v>
          </cell>
        </row>
        <row r="50">
          <cell r="A50">
            <v>4308003</v>
          </cell>
          <cell r="F50">
            <v>50000</v>
          </cell>
        </row>
        <row r="51">
          <cell r="A51">
            <v>4308004</v>
          </cell>
          <cell r="F51" t="str">
            <v>-</v>
          </cell>
        </row>
        <row r="52">
          <cell r="A52">
            <v>4308006</v>
          </cell>
          <cell r="F52">
            <v>6250</v>
          </cell>
        </row>
        <row r="53">
          <cell r="A53">
            <v>4308007</v>
          </cell>
          <cell r="F53">
            <v>134360</v>
          </cell>
        </row>
        <row r="54">
          <cell r="A54">
            <v>4308017</v>
          </cell>
          <cell r="F54">
            <v>12803340</v>
          </cell>
        </row>
        <row r="55">
          <cell r="A55">
            <v>4308018</v>
          </cell>
          <cell r="F55">
            <v>3673934</v>
          </cell>
        </row>
        <row r="56">
          <cell r="A56">
            <v>4309001</v>
          </cell>
          <cell r="F56">
            <v>30000</v>
          </cell>
        </row>
        <row r="57">
          <cell r="A57">
            <v>4310001</v>
          </cell>
          <cell r="F57">
            <v>25000</v>
          </cell>
        </row>
        <row r="58">
          <cell r="A58">
            <v>4390001</v>
          </cell>
          <cell r="F58" t="str">
            <v>-</v>
          </cell>
        </row>
        <row r="59">
          <cell r="A59">
            <v>4390002</v>
          </cell>
          <cell r="F59" t="str">
            <v>-</v>
          </cell>
        </row>
        <row r="60">
          <cell r="A60">
            <v>4390003</v>
          </cell>
          <cell r="F60" t="str">
            <v>-</v>
          </cell>
        </row>
        <row r="61">
          <cell r="A61">
            <v>4390900</v>
          </cell>
          <cell r="F61">
            <v>61310</v>
          </cell>
        </row>
        <row r="62">
          <cell r="A62">
            <v>4400002</v>
          </cell>
          <cell r="F62" t="str">
            <v>-</v>
          </cell>
        </row>
        <row r="63">
          <cell r="A63">
            <v>4400003</v>
          </cell>
          <cell r="F63" t="str">
            <v>-</v>
          </cell>
        </row>
        <row r="64">
          <cell r="A64">
            <v>4400016</v>
          </cell>
          <cell r="F64">
            <v>14000</v>
          </cell>
        </row>
        <row r="65">
          <cell r="A65">
            <v>4400017</v>
          </cell>
          <cell r="F65" t="str">
            <v>-</v>
          </cell>
        </row>
        <row r="66">
          <cell r="A66">
            <v>4400018</v>
          </cell>
          <cell r="F66">
            <v>15000</v>
          </cell>
        </row>
        <row r="67">
          <cell r="A67">
            <v>4400026</v>
          </cell>
          <cell r="F67" t="str">
            <v>-</v>
          </cell>
        </row>
        <row r="68">
          <cell r="A68">
            <v>4400999</v>
          </cell>
          <cell r="F68" t="str">
            <v>-</v>
          </cell>
        </row>
        <row r="69">
          <cell r="A69">
            <v>4502016</v>
          </cell>
          <cell r="F69" t="str">
            <v>-</v>
          </cell>
        </row>
        <row r="70">
          <cell r="A70">
            <v>4502018</v>
          </cell>
          <cell r="F70">
            <v>13030</v>
          </cell>
        </row>
        <row r="71">
          <cell r="E71">
            <v>27652604.530000001</v>
          </cell>
        </row>
      </sheetData>
      <sheetData sheetId="9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J"/>
      <sheetName val="GBBRT"/>
      <sheetName val="LBBR23"/>
      <sheetName val="LBBRB"/>
      <sheetName val="LBBRT"/>
      <sheetName val="VPJ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TW"/>
      <sheetName val="GBBPR9"/>
      <sheetName val="LBBPR9"/>
      <sheetName val="LBBWO"/>
      <sheetName val="LBB-WO2"/>
      <sheetName val="V180TW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  <sheetName val="DP-OfficeEquip2009"/>
      <sheetName val="TO - SP"/>
      <sheetName val="ccc_Mkt1"/>
      <sheetName val="Ramp-up_new_-_logo021"/>
      <sheetName val="Ramp-up_flip_-_logo011"/>
      <sheetName val="Pitch_(2)1"/>
      <sheetName val="Monthly_Pitch1"/>
      <sheetName val="Monthly_PL1"/>
      <sheetName val="Sensitivity_Month1"/>
      <sheetName val="Q99'_PL1"/>
      <sheetName val="Qtr_Pitch21"/>
      <sheetName val="%diff_Sensitivity1"/>
      <sheetName val="Proforma_Emerald31"/>
      <sheetName val="ATT_1_-_OH1"/>
      <sheetName val="ATT_2_-_FA1"/>
      <sheetName val="TO_-_SP1"/>
      <sheetName val="TO_-_SP"/>
      <sheetName val="ccc_Mkt3"/>
      <sheetName val="Ramp-up_new_-_logo023"/>
      <sheetName val="Ramp-up_flip_-_logo013"/>
      <sheetName val="Pitch_(2)3"/>
      <sheetName val="Monthly_Pitch3"/>
      <sheetName val="Monthly_PL3"/>
      <sheetName val="Sensitivity_Month3"/>
      <sheetName val="Q99'_PL3"/>
      <sheetName val="Qtr_Pitch23"/>
      <sheetName val="%diff_Sensitivity3"/>
      <sheetName val="Proforma_Emerald33"/>
      <sheetName val="ATT_1_-_OH3"/>
      <sheetName val="ATT_2_-_FA3"/>
      <sheetName val="TO_-_SP3"/>
      <sheetName val="ccc_Mkt2"/>
      <sheetName val="Ramp-up_new_-_logo022"/>
      <sheetName val="Ramp-up_flip_-_logo012"/>
      <sheetName val="Pitch_(2)2"/>
      <sheetName val="Monthly_Pitch2"/>
      <sheetName val="Monthly_PL2"/>
      <sheetName val="Sensitivity_Month2"/>
      <sheetName val="Q99'_PL2"/>
      <sheetName val="Qtr_Pitch22"/>
      <sheetName val="%diff_Sensitivity2"/>
      <sheetName val="Proforma_Emerald32"/>
      <sheetName val="ATT_1_-_OH2"/>
      <sheetName val="ATT_2_-_FA2"/>
      <sheetName val="TO_-_SP2"/>
      <sheetName val="BSLA"/>
      <sheetName val="Sheet1"/>
      <sheetName val="Sheet2"/>
      <sheetName val="รายละเอียดทรัพย์สิน"/>
      <sheetName val="picture"/>
      <sheetName val="8.Index.xls"/>
      <sheetName val="5.DrDeclar.xls"/>
      <sheetName val="BS £"/>
      <sheetName val="TB"/>
      <sheetName val="SUM RV"/>
      <sheetName val="Parameters"/>
      <sheetName val="YR1:YR5"/>
      <sheetName val="accure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>
        <row r="8">
          <cell r="A8" t="str">
            <v>Update BS Detail</v>
          </cell>
        </row>
      </sheetData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  <sheetName val="ตั๋วเงินรับ"/>
      <sheetName val="Sheet1"/>
      <sheetName val="F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est"/>
      <sheetName val="List"/>
      <sheetName val="Sheet1"/>
      <sheetName val="SAN REDUCED 1"/>
      <sheetName val="SH-B"/>
      <sheetName val="SH-D"/>
      <sheetName val="SH-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/>
        </row>
        <row r="32">
          <cell r="A32"/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General Summary"/>
      <sheetName val="Elemental Summary"/>
      <sheetName val="PL"/>
      <sheetName val="SB"/>
      <sheetName val="UF"/>
      <sheetName val="SC"/>
      <sheetName val="RF"/>
      <sheetName val="EW"/>
      <sheetName val="WW"/>
      <sheetName val="ED"/>
      <sheetName val="NW"/>
      <sheetName val="ND"/>
      <sheetName val="WF"/>
      <sheetName val="FF"/>
      <sheetName val="CF"/>
      <sheetName val="FT"/>
      <sheetName val="SE"/>
      <sheetName val="SF"/>
      <sheetName val="PD"/>
      <sheetName val="AC"/>
      <sheetName val="FP"/>
      <sheetName val="ES"/>
      <sheetName val="TS"/>
      <sheetName val="SS"/>
      <sheetName val="XR"/>
      <sheetName val="XN"/>
      <sheetName val="YY"/>
      <sheetName val="PR"/>
      <sheetName val="Elemental Breakdown"/>
      <sheetName val="BUQ"/>
      <sheetName val="NT"/>
      <sheetName val="Mea 1"/>
      <sheetName val="Mea 2"/>
      <sheetName val="SOR"/>
      <sheetName val="Take off"/>
      <sheetName val="4Stories"/>
      <sheetName val="Offer 4Stories(Revised)"/>
      <sheetName val="Cashflow master"/>
      <sheetName val="2Stories"/>
      <sheetName val="Mat detail 4Stories(Revised)"/>
      <sheetName val="Mat detail 2Stories(Revised)"/>
      <sheetName val="CERTIF01"/>
      <sheetName val="BoQ for Tender Bangkapi"/>
      <sheetName val="Bangkapi(offer)"/>
      <sheetName val="BoQ for Tender Bangkapi(Sum)"/>
      <sheetName val="BoQ for Tender Sumpeng"/>
      <sheetName val="Papphachi(offer)"/>
      <sheetName val="Bangkapi(nett)"/>
      <sheetName val="Papphachi(nett)"/>
      <sheetName val="Compar Papphachi"/>
      <sheetName val="Compar Bangkapi"/>
      <sheetName val="BoQ for Tender Bukalow"/>
      <sheetName val="Original(Rev.1)"/>
      <sheetName val="Brick Detail"/>
      <sheetName val="MPS"/>
      <sheetName val="Standard2"/>
      <sheetName val="Sanitary Ware"/>
      <sheetName val="Alu.d&amp;w"/>
      <sheetName val="Brick"/>
      <sheetName val="Concrete"/>
      <sheetName val="HollowCore"/>
      <sheetName val="ScanRoof"/>
      <sheetName val="Alu Door&amp;Window"/>
      <sheetName val="Septic tnk"/>
      <sheetName val="St.Structure"/>
      <sheetName val="BOQ St-STR"/>
      <sheetName val="Handrail"/>
      <sheetName val="CndtionForm"/>
      <sheetName val="PO(Blank)"/>
      <sheetName val="Po012-001"/>
      <sheetName val="Po012-002"/>
      <sheetName val="Po015-001"/>
      <sheetName val="Po015-002"/>
      <sheetName val="Po015-003"/>
      <sheetName val="PPC(Rev1)"/>
      <sheetName val="BKP(Rev1)"/>
      <sheetName val="Tender Ppc31may"/>
      <sheetName val="Tender Bkp31may"/>
      <sheetName val="Tender Ppc31may (2)"/>
      <sheetName val="Tender Bkp31may (2)"/>
      <sheetName val="BKP Var1"/>
      <sheetName val="BKP Var2"/>
      <sheetName val="BKP Var3-all"/>
      <sheetName val="BKP Var3-1"/>
      <sheetName val="BKP Var3-2"/>
      <sheetName val="PPC Var1"/>
      <sheetName val="PPC(Agree)"/>
      <sheetName val="BKP(Agree)"/>
      <sheetName val="BKP(actual)"/>
      <sheetName val="BKP Var3 all by Acs"/>
      <sheetName val="PPC(Adj.-Agree)"/>
      <sheetName val="Purchase Order"/>
      <sheetName val="Customize Your Purchase Order"/>
      <sheetName val="List"/>
      <sheetName val="ราคาF6"/>
      <sheetName val="Main Summary"/>
      <sheetName val="อัตราส่วนผสมคอนกรีต"/>
      <sheetName val="EXF"/>
      <sheetName val="Iron Curtain Method"/>
      <sheetName val="Cost Data"/>
      <sheetName val="fr"/>
      <sheetName val="main sum (hotel &amp; residences)"/>
      <sheetName val="Mackenzie Building"/>
    </sheetNames>
    <sheetDataSet>
      <sheetData sheetId="0"/>
      <sheetData sheetId="1"/>
      <sheetData sheetId="2" refreshError="1"/>
      <sheetData sheetId="3"/>
      <sheetData sheetId="4"/>
      <sheetData sheetId="5">
        <row r="8">
          <cell r="G8">
            <v>92.02</v>
          </cell>
        </row>
      </sheetData>
      <sheetData sheetId="6"/>
      <sheetData sheetId="7"/>
      <sheetData sheetId="8"/>
      <sheetData sheetId="9"/>
      <sheetData sheetId="10"/>
      <sheetData sheetId="11">
        <row r="8">
          <cell r="G8">
            <v>92.02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">
          <cell r="G8">
            <v>92.02</v>
          </cell>
        </row>
      </sheetData>
      <sheetData sheetId="23"/>
      <sheetData sheetId="24"/>
      <sheetData sheetId="25"/>
      <sheetData sheetId="26"/>
      <sheetData sheetId="27"/>
      <sheetData sheetId="28">
        <row r="8">
          <cell r="G8">
            <v>92.02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8">
          <cell r="G8">
            <v>92.02</v>
          </cell>
        </row>
        <row r="9">
          <cell r="G9">
            <v>21.53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R (2)"/>
      <sheetName val="Sheet1"/>
      <sheetName val="Sheet3"/>
      <sheetName val="Directory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A."/>
      <sheetName val="Data"/>
      <sheetName val="Contractor"/>
      <sheetName val="Sheet1"/>
    </sheetNames>
    <sheetDataSet>
      <sheetData sheetId="0"/>
      <sheetData sheetId="1">
        <row r="2">
          <cell r="A2" t="str">
            <v>blank</v>
          </cell>
          <cell r="B2" t="str">
            <v xml:space="preserve"> </v>
          </cell>
          <cell r="C2" t="str">
            <v xml:space="preserve"> </v>
          </cell>
          <cell r="D2">
            <v>0</v>
          </cell>
          <cell r="E2">
            <v>0</v>
          </cell>
        </row>
        <row r="3">
          <cell r="A3" t="str">
            <v>cl-al</v>
          </cell>
          <cell r="B3" t="str">
            <v>ฝ้ายิปซั่มบอร์ด 9 ซม. ฉาบเรียบ</v>
          </cell>
          <cell r="C3" t="str">
            <v xml:space="preserve"> </v>
          </cell>
        </row>
        <row r="4">
          <cell r="A4" t="str">
            <v>cl-gyp</v>
          </cell>
          <cell r="B4" t="str">
            <v>โครงเคร่าเหล็กอาบสังกะสี @ 0.40 x 1.00 ม. #</v>
          </cell>
          <cell r="C4" t="str">
            <v>ตรม.</v>
          </cell>
          <cell r="D4">
            <v>250</v>
          </cell>
          <cell r="E4">
            <v>60</v>
          </cell>
        </row>
        <row r="5">
          <cell r="A5" t="str">
            <v>cl-plane</v>
          </cell>
          <cell r="B5" t="str">
            <v>ฝ้ายิปซั่มบอร์ด 9 ซม. ฉาบเรียบ</v>
          </cell>
          <cell r="C5" t="str">
            <v xml:space="preserve"> </v>
          </cell>
        </row>
        <row r="6">
          <cell r="A6" t="str">
            <v>dw-ad1</v>
          </cell>
          <cell r="B6" t="str">
            <v>โครงเคร่าอลูมิเนียม T-Bar @ 0.60 x 1.20 ม. #</v>
          </cell>
          <cell r="C6" t="str">
            <v>ตรม.</v>
          </cell>
          <cell r="D6">
            <v>250</v>
          </cell>
          <cell r="E6">
            <v>60</v>
          </cell>
        </row>
        <row r="7">
          <cell r="A7" t="str">
            <v>dw-ad2</v>
          </cell>
          <cell r="B7" t="str">
            <v>ฝ้ายิปซั่มบอร์ด 9 ซม.ชนิดกันชื้นฉาบเรียบ</v>
          </cell>
          <cell r="C7" t="str">
            <v xml:space="preserve"> </v>
          </cell>
        </row>
        <row r="8">
          <cell r="A8" t="str">
            <v>dw-ad3</v>
          </cell>
          <cell r="B8" t="str">
            <v>โครงเคร่าอลูมืเนียม T-BAR  0.60 x 0.60 ม.</v>
          </cell>
          <cell r="C8" t="str">
            <v>ตรม.</v>
          </cell>
          <cell r="D8">
            <v>350</v>
          </cell>
          <cell r="E8">
            <v>60</v>
          </cell>
        </row>
        <row r="9">
          <cell r="A9" t="str">
            <v>dw-ad4</v>
          </cell>
          <cell r="B9" t="str">
            <v>พันผิวบุแผ่นกันซึม</v>
          </cell>
          <cell r="C9" t="str">
            <v>ตรม.</v>
          </cell>
          <cell r="D9">
            <v>500</v>
          </cell>
          <cell r="E9">
            <v>100</v>
          </cell>
        </row>
        <row r="10">
          <cell r="A10" t="str">
            <v>dw-ad5</v>
          </cell>
          <cell r="B10" t="str">
            <v>เสาเข็ม คอร. หกเหลี่ยม 0.15 x 6.00 ม.</v>
          </cell>
          <cell r="C10" t="str">
            <v>ต้น</v>
          </cell>
          <cell r="D10">
            <v>450</v>
          </cell>
          <cell r="E10">
            <v>300</v>
          </cell>
        </row>
        <row r="11">
          <cell r="A11" t="str">
            <v>dw-aw1</v>
          </cell>
          <cell r="B11" t="str">
            <v>สกัดหัวเสาเข็ม</v>
          </cell>
          <cell r="C11" t="str">
            <v>ต้น</v>
          </cell>
          <cell r="E11">
            <v>60</v>
          </cell>
        </row>
        <row r="12">
          <cell r="A12" t="str">
            <v>dw-aw2</v>
          </cell>
          <cell r="B12" t="str">
            <v>พื้นผิวขัดมัน</v>
          </cell>
          <cell r="C12" t="str">
            <v>ตรม.</v>
          </cell>
          <cell r="D12">
            <v>35</v>
          </cell>
          <cell r="E12">
            <v>30</v>
          </cell>
        </row>
        <row r="13">
          <cell r="A13" t="str">
            <v>dw-aw3</v>
          </cell>
          <cell r="B13" t="str">
            <v>สวิทช์</v>
          </cell>
          <cell r="C13" t="str">
            <v>ชุด</v>
          </cell>
          <cell r="D13">
            <v>130</v>
          </cell>
          <cell r="E13">
            <v>30</v>
          </cell>
        </row>
        <row r="14">
          <cell r="A14" t="str">
            <v>dw-aw4</v>
          </cell>
          <cell r="B14" t="str">
            <v>Circuit Breaker for Floodlight</v>
          </cell>
          <cell r="C14" t="str">
            <v>ชุด</v>
          </cell>
          <cell r="D14">
            <v>3000</v>
          </cell>
          <cell r="E14">
            <v>500</v>
          </cell>
        </row>
        <row r="15">
          <cell r="A15" t="str">
            <v>dw-aw5</v>
          </cell>
          <cell r="B15" t="str">
            <v>เต้ารับเดี่ยว</v>
          </cell>
          <cell r="C15" t="str">
            <v>ชุด</v>
          </cell>
          <cell r="D15">
            <v>130</v>
          </cell>
          <cell r="E15">
            <v>30</v>
          </cell>
        </row>
        <row r="16">
          <cell r="A16" t="str">
            <v>dw-aw6</v>
          </cell>
          <cell r="B16" t="str">
            <v>เต้ารับคู่</v>
          </cell>
          <cell r="C16" t="str">
            <v>ชุด</v>
          </cell>
          <cell r="D16">
            <v>180</v>
          </cell>
          <cell r="E16">
            <v>30</v>
          </cell>
        </row>
        <row r="17">
          <cell r="A17" t="str">
            <v>dw-aw7</v>
          </cell>
          <cell r="B17" t="str">
            <v>สาย THW  1 x 4  sq.mm.</v>
          </cell>
          <cell r="C17" t="str">
            <v>เมตร</v>
          </cell>
          <cell r="D17">
            <v>6</v>
          </cell>
          <cell r="E17">
            <v>3</v>
          </cell>
        </row>
        <row r="18">
          <cell r="A18" t="str">
            <v>dw-pd1</v>
          </cell>
          <cell r="B18" t="str">
            <v>สาย THW  1 x 2.5  sq.mm.</v>
          </cell>
          <cell r="C18" t="str">
            <v>เมตร</v>
          </cell>
          <cell r="D18">
            <v>5</v>
          </cell>
          <cell r="E18">
            <v>3</v>
          </cell>
        </row>
        <row r="19">
          <cell r="A19" t="str">
            <v>dw-wd1</v>
          </cell>
          <cell r="B19" t="str">
            <v>สาย FR  1 x 4  sq.mm.</v>
          </cell>
          <cell r="C19" t="str">
            <v>เมตร</v>
          </cell>
          <cell r="D19">
            <v>35</v>
          </cell>
          <cell r="E19">
            <v>4</v>
          </cell>
        </row>
        <row r="20">
          <cell r="A20" t="str">
            <v>dw-wd2</v>
          </cell>
          <cell r="B20" t="str">
            <v>สาย FR  1 x 6  sq.mm.</v>
          </cell>
          <cell r="C20" t="str">
            <v>เมตร</v>
          </cell>
          <cell r="D20">
            <v>45</v>
          </cell>
          <cell r="E20">
            <v>5</v>
          </cell>
        </row>
        <row r="21">
          <cell r="A21" t="str">
            <v>dw-wd3</v>
          </cell>
          <cell r="B21" t="str">
            <v>สาย FR  1 x 16  sq.mm.</v>
          </cell>
          <cell r="C21" t="str">
            <v>เมตร</v>
          </cell>
          <cell r="D21">
            <v>60</v>
          </cell>
          <cell r="E21">
            <v>6</v>
          </cell>
        </row>
        <row r="22">
          <cell r="A22" t="str">
            <v>dw-wd4</v>
          </cell>
          <cell r="B22" t="str">
            <v>ท่อ IMC  3/4"</v>
          </cell>
          <cell r="C22" t="str">
            <v>เมตร</v>
          </cell>
          <cell r="D22">
            <v>50</v>
          </cell>
          <cell r="E22">
            <v>5</v>
          </cell>
        </row>
        <row r="23">
          <cell r="A23" t="str">
            <v>dw-wd5</v>
          </cell>
          <cell r="B23" t="str">
            <v>อุปกรณ์ประกอบ</v>
          </cell>
          <cell r="C23" t="str">
            <v>L/S</v>
          </cell>
          <cell r="D23">
            <v>20000</v>
          </cell>
          <cell r="E23">
            <v>2000</v>
          </cell>
        </row>
        <row r="24">
          <cell r="A24" t="str">
            <v>dw-wd6</v>
          </cell>
          <cell r="B24" t="str">
            <v>สาย FR  1 x 2.5  sq.mm.</v>
          </cell>
          <cell r="C24" t="str">
            <v>เมตร</v>
          </cell>
          <cell r="D24">
            <v>25</v>
          </cell>
          <cell r="E24">
            <v>3</v>
          </cell>
        </row>
        <row r="25">
          <cell r="A25" t="str">
            <v>fl-cotto1212</v>
          </cell>
          <cell r="B25" t="str">
            <v>PABX พร้อม Power Supply</v>
          </cell>
          <cell r="C25" t="str">
            <v>ชุด</v>
          </cell>
          <cell r="D25">
            <v>15000</v>
          </cell>
          <cell r="E25">
            <v>1500</v>
          </cell>
        </row>
        <row r="26">
          <cell r="A26" t="str">
            <v>fl-crm88</v>
          </cell>
          <cell r="B26" t="str">
            <v>Telephone Set</v>
          </cell>
          <cell r="C26" t="str">
            <v>ชุด</v>
          </cell>
          <cell r="D26">
            <v>1000</v>
          </cell>
          <cell r="E26">
            <v>100</v>
          </cell>
        </row>
        <row r="27">
          <cell r="A27" t="str">
            <v>fl-durafloor</v>
          </cell>
          <cell r="B27" t="str">
            <v>สาย,ท่อร้อยสาย และอุปกรณ์ประกอบ</v>
          </cell>
          <cell r="C27" t="str">
            <v>L/S</v>
          </cell>
          <cell r="D27">
            <v>10000</v>
          </cell>
          <cell r="E27">
            <v>1000</v>
          </cell>
        </row>
        <row r="28">
          <cell r="A28" t="str">
            <v>fl-marble3060</v>
          </cell>
          <cell r="B28" t="str">
            <v>Ground Rod  5/8" x 8'</v>
          </cell>
          <cell r="C28" t="str">
            <v>ตรม.</v>
          </cell>
          <cell r="E28">
            <v>100</v>
          </cell>
        </row>
        <row r="29">
          <cell r="A29" t="str">
            <v>fl-plastic</v>
          </cell>
          <cell r="B29" t="str">
            <v>สายทองแดงขนาด 240 Sq.mm.</v>
          </cell>
          <cell r="C29" t="str">
            <v>เมตร</v>
          </cell>
          <cell r="D29">
            <v>350</v>
          </cell>
          <cell r="E29">
            <v>50</v>
          </cell>
        </row>
        <row r="30">
          <cell r="A30" t="str">
            <v>fl-polish</v>
          </cell>
          <cell r="B30" t="str">
            <v>สายทองแดงขนาด 120 Sq.mm.</v>
          </cell>
          <cell r="C30" t="str">
            <v>เมตร</v>
          </cell>
          <cell r="D30">
            <v>180</v>
          </cell>
          <cell r="E30">
            <v>50</v>
          </cell>
        </row>
        <row r="31">
          <cell r="A31" t="str">
            <v>fl-pvc</v>
          </cell>
          <cell r="B31" t="str">
            <v>สายทองแดงขนาด 70 Sq.mm.</v>
          </cell>
          <cell r="C31" t="str">
            <v>เมตร</v>
          </cell>
          <cell r="D31">
            <v>100</v>
          </cell>
          <cell r="E31">
            <v>15</v>
          </cell>
        </row>
        <row r="32">
          <cell r="A32" t="str">
            <v>fl-stone</v>
          </cell>
          <cell r="B32" t="str">
            <v>สายทองแดงขนาด 35 Sq.mm.</v>
          </cell>
          <cell r="C32" t="str">
            <v>เมตร</v>
          </cell>
          <cell r="D32">
            <v>100</v>
          </cell>
          <cell r="E32">
            <v>15</v>
          </cell>
        </row>
        <row r="33">
          <cell r="A33" t="str">
            <v>fl-wtp-sheelcoated</v>
          </cell>
          <cell r="B33" t="str">
            <v>Ground Connection for 240 Sq.mm.</v>
          </cell>
          <cell r="C33" t="str">
            <v>ชุด</v>
          </cell>
          <cell r="D33">
            <v>350</v>
          </cell>
          <cell r="E33">
            <v>30</v>
          </cell>
        </row>
        <row r="34">
          <cell r="A34" t="str">
            <v>ft-conc</v>
          </cell>
          <cell r="B34" t="str">
            <v>Ground Connection for 35 Sq.mm.</v>
          </cell>
          <cell r="C34" t="str">
            <v>ชุด</v>
          </cell>
          <cell r="D34">
            <v>300</v>
          </cell>
          <cell r="E34">
            <v>18</v>
          </cell>
        </row>
        <row r="35">
          <cell r="A35" t="str">
            <v>ft-excv</v>
          </cell>
          <cell r="B35" t="str">
            <v>อุปกรณ์ประกอบ</v>
          </cell>
          <cell r="C35" t="str">
            <v>L/S</v>
          </cell>
          <cell r="D35">
            <v>10000</v>
          </cell>
          <cell r="E35">
            <v>1000</v>
          </cell>
        </row>
        <row r="36">
          <cell r="A36" t="str">
            <v>ft-lean</v>
          </cell>
          <cell r="B36" t="str">
            <v>ค่าทดสอบวัสดุ,ค่าทำรายงาน,ค่าเช่าที่ดิน</v>
          </cell>
          <cell r="C36" t="str">
            <v>L/S</v>
          </cell>
          <cell r="D36">
            <v>300000</v>
          </cell>
        </row>
        <row r="37">
          <cell r="A37" t="str">
            <v>ft-pb50x12</v>
          </cell>
          <cell r="B37" t="str">
            <v>Fire Alarm Control Panel</v>
          </cell>
          <cell r="C37" t="str">
            <v>ชุด</v>
          </cell>
          <cell r="D37">
            <v>60000</v>
          </cell>
          <cell r="E37">
            <v>5000</v>
          </cell>
        </row>
        <row r="38">
          <cell r="A38" t="str">
            <v>ft-sand</v>
          </cell>
          <cell r="B38" t="str">
            <v>Smoke Detector Ionization Type</v>
          </cell>
          <cell r="C38" t="str">
            <v>ชุด</v>
          </cell>
          <cell r="D38">
            <v>2500</v>
          </cell>
          <cell r="E38">
            <v>250</v>
          </cell>
        </row>
        <row r="39">
          <cell r="A39" t="str">
            <v>ge-paint</v>
          </cell>
          <cell r="B39" t="str">
            <v>Heat Detector</v>
          </cell>
          <cell r="C39" t="str">
            <v>ชุด</v>
          </cell>
          <cell r="D39">
            <v>1000</v>
          </cell>
          <cell r="E39">
            <v>100</v>
          </cell>
        </row>
        <row r="40">
          <cell r="A40" t="str">
            <v>ge-sand</v>
          </cell>
          <cell r="B40" t="str">
            <v>Manual Station</v>
          </cell>
          <cell r="C40" t="str">
            <v>ชุด</v>
          </cell>
          <cell r="D40">
            <v>900</v>
          </cell>
          <cell r="E40">
            <v>90</v>
          </cell>
        </row>
        <row r="41">
          <cell r="A41" t="str">
            <v>st-conc</v>
          </cell>
          <cell r="B41" t="str">
            <v>Fire Alarm Bell</v>
          </cell>
          <cell r="C41" t="str">
            <v>ชุด</v>
          </cell>
          <cell r="D41">
            <v>15000</v>
          </cell>
          <cell r="E41">
            <v>100</v>
          </cell>
        </row>
        <row r="42">
          <cell r="A42" t="str">
            <v>st-conc-wf</v>
          </cell>
          <cell r="B42" t="str">
            <v>สาย,ท่อร้อยสาย และอุปกรณ์ประกอบ</v>
          </cell>
          <cell r="C42" t="str">
            <v>L/S</v>
          </cell>
          <cell r="D42">
            <v>50000</v>
          </cell>
          <cell r="E42">
            <v>5000</v>
          </cell>
        </row>
        <row r="43">
          <cell r="A43" t="str">
            <v>st-db12</v>
          </cell>
          <cell r="B43" t="str">
            <v>ก่อสร้าง DB ชนิด 24 ท่อ ( 4x6 )</v>
          </cell>
          <cell r="C43" t="str">
            <v>ม.</v>
          </cell>
          <cell r="D43">
            <v>14500</v>
          </cell>
          <cell r="E43">
            <v>3200</v>
          </cell>
        </row>
        <row r="44">
          <cell r="A44" t="str">
            <v>st-db16</v>
          </cell>
          <cell r="B44" t="str">
            <v>Terminal Cabinet</v>
          </cell>
          <cell r="C44" t="str">
            <v>L/S</v>
          </cell>
          <cell r="D44">
            <v>5000</v>
          </cell>
          <cell r="E44">
            <v>700</v>
          </cell>
        </row>
        <row r="45">
          <cell r="A45" t="str">
            <v>st-db20</v>
          </cell>
          <cell r="B45" t="str">
            <v>สายโทรศัพท์ภายนอก</v>
          </cell>
          <cell r="C45" t="str">
            <v>L/S</v>
          </cell>
          <cell r="D45">
            <v>3000</v>
          </cell>
          <cell r="E45">
            <v>500</v>
          </cell>
        </row>
        <row r="46">
          <cell r="A46" t="str">
            <v>st-db25</v>
          </cell>
          <cell r="B46" t="str">
            <v>เต้ารับโทรศัพท์</v>
          </cell>
          <cell r="C46" t="str">
            <v>ชุด</v>
          </cell>
          <cell r="D46">
            <v>500</v>
          </cell>
          <cell r="E46">
            <v>100</v>
          </cell>
        </row>
        <row r="47">
          <cell r="A47" t="str">
            <v>st-form</v>
          </cell>
          <cell r="B47" t="str">
            <v>สายโทรศัพท์ภายใน</v>
          </cell>
          <cell r="C47" t="str">
            <v>L/S</v>
          </cell>
          <cell r="D47">
            <v>500</v>
          </cell>
          <cell r="E47">
            <v>500</v>
          </cell>
        </row>
        <row r="48">
          <cell r="A48" t="str">
            <v>st-rb06</v>
          </cell>
          <cell r="B48" t="str">
            <v>ท่อร้อยสายและอุปกรณ์ประกอบ</v>
          </cell>
          <cell r="C48" t="str">
            <v>L/S</v>
          </cell>
          <cell r="D48">
            <v>2500</v>
          </cell>
          <cell r="E48">
            <v>250</v>
          </cell>
        </row>
        <row r="49">
          <cell r="A49" t="str">
            <v>st-rb09</v>
          </cell>
          <cell r="B49" t="str">
            <v>ซ่อมผิวถนนด้วยแอสฟัลท์ชั่วคราว</v>
          </cell>
          <cell r="C49" t="str">
            <v>L/S</v>
          </cell>
          <cell r="D49">
            <v>10000</v>
          </cell>
        </row>
        <row r="50">
          <cell r="A50" t="str">
            <v>st-reinf</v>
          </cell>
          <cell r="B50" t="str">
            <v>เครื่องปรับอากาศ Split Type ชนาด 30,000 BYU/Hr.</v>
          </cell>
          <cell r="C50" t="str">
            <v>ชุด</v>
          </cell>
          <cell r="D50">
            <v>45000</v>
          </cell>
          <cell r="E50">
            <v>4000</v>
          </cell>
        </row>
        <row r="51">
          <cell r="A51" t="str">
            <v>st-wire</v>
          </cell>
          <cell r="B51" t="str">
            <v>Circuit Breaker</v>
          </cell>
          <cell r="C51" t="str">
            <v>ชุด</v>
          </cell>
          <cell r="D51">
            <v>400</v>
          </cell>
          <cell r="E51">
            <v>100</v>
          </cell>
        </row>
        <row r="52">
          <cell r="A52" t="str">
            <v>sys-curve</v>
          </cell>
          <cell r="B52" t="str">
            <v>สาย,ท่อร้อยสาย และอุปกรณ์ประกอบ</v>
          </cell>
          <cell r="C52" t="str">
            <v>L/S</v>
          </cell>
          <cell r="D52">
            <v>6000</v>
          </cell>
          <cell r="E52">
            <v>600</v>
          </cell>
        </row>
        <row r="53">
          <cell r="A53" t="str">
            <v>sys-electric</v>
          </cell>
          <cell r="B53" t="str">
            <v>ซ่อมผิวถนนคสล.ถาวร</v>
          </cell>
          <cell r="C53" t="str">
            <v>L/S</v>
          </cell>
          <cell r="D53">
            <v>40000</v>
          </cell>
        </row>
        <row r="54">
          <cell r="A54" t="str">
            <v>sys-fence</v>
          </cell>
          <cell r="B54" t="str">
            <v>Mixing 120W &amp; Booster 240W Amplifire</v>
          </cell>
          <cell r="C54" t="str">
            <v>ชุด</v>
          </cell>
          <cell r="D54">
            <v>60000</v>
          </cell>
          <cell r="E54">
            <v>2500</v>
          </cell>
        </row>
        <row r="55">
          <cell r="A55" t="str">
            <v>sys-landscap</v>
          </cell>
          <cell r="B55" t="str">
            <v>Microphone</v>
          </cell>
          <cell r="C55" t="str">
            <v>ชุด</v>
          </cell>
          <cell r="D55">
            <v>12000</v>
          </cell>
          <cell r="E55">
            <v>200</v>
          </cell>
        </row>
        <row r="56">
          <cell r="A56" t="str">
            <v>sys-office</v>
          </cell>
          <cell r="B56" t="str">
            <v>Horn Speaker</v>
          </cell>
          <cell r="C56" t="str">
            <v>ชุด</v>
          </cell>
          <cell r="D56">
            <v>15000</v>
          </cell>
          <cell r="E56">
            <v>500</v>
          </cell>
        </row>
        <row r="57">
          <cell r="A57" t="str">
            <v>sys-road</v>
          </cell>
          <cell r="B57" t="str">
            <v>Celling Speaker</v>
          </cell>
          <cell r="C57" t="str">
            <v>ชุด</v>
          </cell>
          <cell r="D57">
            <v>2000</v>
          </cell>
          <cell r="E57">
            <v>200</v>
          </cell>
        </row>
        <row r="58">
          <cell r="A58" t="str">
            <v>sys-sanitary</v>
          </cell>
          <cell r="B58" t="str">
            <v>สาย,ท่อร้อยสาย และอุปกรณ์ประกอบ</v>
          </cell>
          <cell r="C58" t="str">
            <v>L/S</v>
          </cell>
          <cell r="D58">
            <v>10000</v>
          </cell>
          <cell r="E58">
            <v>1000</v>
          </cell>
        </row>
        <row r="59">
          <cell r="A59" t="str">
            <v>sys-sidewalk</v>
          </cell>
        </row>
        <row r="60">
          <cell r="A60" t="str">
            <v>wa-block</v>
          </cell>
          <cell r="B60" t="str">
            <v>Wall mounted slewing crane 2 tons</v>
          </cell>
          <cell r="C60" t="str">
            <v>ชุด</v>
          </cell>
          <cell r="D60">
            <v>400000</v>
          </cell>
          <cell r="E60">
            <v>40000</v>
          </cell>
        </row>
        <row r="61">
          <cell r="A61" t="str">
            <v>wa-cotto24</v>
          </cell>
          <cell r="B61" t="str">
            <v>3 Direction electric overhead crane 3 tons</v>
          </cell>
          <cell r="C61" t="str">
            <v>ชุด</v>
          </cell>
          <cell r="D61">
            <v>600000</v>
          </cell>
          <cell r="E61">
            <v>60000</v>
          </cell>
        </row>
        <row r="62">
          <cell r="A62" t="str">
            <v>wa-crm88</v>
          </cell>
          <cell r="B62" t="str">
            <v>สาย,ท่อร้อยสาย และอุปกรณ์ประกอบ</v>
          </cell>
          <cell r="C62" t="str">
            <v>L/S</v>
          </cell>
          <cell r="D62">
            <v>10000</v>
          </cell>
          <cell r="E62">
            <v>1000</v>
          </cell>
        </row>
        <row r="63">
          <cell r="A63" t="str">
            <v>wa-gravel</v>
          </cell>
          <cell r="B63" t="str">
            <v>ร่อง PVC. 25 mm.</v>
          </cell>
          <cell r="C63" t="str">
            <v>ม.</v>
          </cell>
          <cell r="D63">
            <v>25</v>
          </cell>
          <cell r="E63">
            <v>5</v>
          </cell>
        </row>
        <row r="64">
          <cell r="A64" t="str">
            <v>wa-plast</v>
          </cell>
          <cell r="B64" t="str">
            <v>Air terminal 5/8" x 1.5 m.</v>
          </cell>
          <cell r="C64" t="str">
            <v>ชุด</v>
          </cell>
          <cell r="D64">
            <v>1000</v>
          </cell>
          <cell r="E64">
            <v>80</v>
          </cell>
        </row>
        <row r="65">
          <cell r="A65" t="str">
            <v>wa-st-rail</v>
          </cell>
          <cell r="B65" t="str">
            <v>Ground Rod  5/8" x 8'</v>
          </cell>
          <cell r="C65" t="str">
            <v>ชุด</v>
          </cell>
          <cell r="E65">
            <v>100</v>
          </cell>
        </row>
        <row r="66">
          <cell r="A66" t="str">
            <v>wa-tile4x4</v>
          </cell>
          <cell r="B66" t="str">
            <v>Copper tape 25 x 3 mm.</v>
          </cell>
          <cell r="C66" t="str">
            <v>เมตร</v>
          </cell>
          <cell r="D66">
            <v>180</v>
          </cell>
          <cell r="E66">
            <v>18</v>
          </cell>
        </row>
        <row r="67">
          <cell r="A67" t="str">
            <v>wc-closet</v>
          </cell>
          <cell r="B67" t="str">
            <v>สายทองแดงขนาด 70 Sq.mm.</v>
          </cell>
          <cell r="C67" t="str">
            <v>เมตร</v>
          </cell>
          <cell r="D67">
            <v>80</v>
          </cell>
          <cell r="E67">
            <v>8</v>
          </cell>
        </row>
        <row r="68">
          <cell r="A68" t="str">
            <v>wc-counter</v>
          </cell>
          <cell r="B68" t="str">
            <v>Ground test box</v>
          </cell>
          <cell r="C68" t="str">
            <v>ชุด</v>
          </cell>
          <cell r="D68">
            <v>1500</v>
          </cell>
          <cell r="E68">
            <v>120</v>
          </cell>
        </row>
        <row r="69">
          <cell r="A69" t="str">
            <v>wc-glass</v>
          </cell>
          <cell r="B69" t="str">
            <v>อุปกรณ์ประกอบ</v>
          </cell>
          <cell r="C69" t="str">
            <v>L/S</v>
          </cell>
          <cell r="D69">
            <v>20000</v>
          </cell>
          <cell r="E69">
            <v>2000</v>
          </cell>
        </row>
        <row r="70">
          <cell r="A70" t="str">
            <v>wc-glass-shelf</v>
          </cell>
          <cell r="B70" t="str">
            <v>ผนังฉาบปูนเรึยบ</v>
          </cell>
          <cell r="C70" t="str">
            <v>ตรม.</v>
          </cell>
          <cell r="D70">
            <v>60</v>
          </cell>
          <cell r="E70">
            <v>60</v>
          </cell>
        </row>
        <row r="71">
          <cell r="A71" t="str">
            <v>wc-paper</v>
          </cell>
          <cell r="B71" t="str">
            <v>การจัดสร้างสำนักงานสนาม</v>
          </cell>
          <cell r="C71" t="str">
            <v>L/S</v>
          </cell>
          <cell r="D71">
            <v>120000</v>
          </cell>
        </row>
        <row r="72">
          <cell r="A72" t="str">
            <v>wc-rail</v>
          </cell>
          <cell r="B72" t="str">
            <v>การจัดทำระบบป้องกันฝุ่นตามข้อบังคับ</v>
          </cell>
          <cell r="C72" t="str">
            <v>L/S</v>
          </cell>
          <cell r="D72">
            <v>40000</v>
          </cell>
        </row>
        <row r="73">
          <cell r="A73" t="str">
            <v>wc-sink</v>
          </cell>
          <cell r="B73" t="str">
            <v>การทำระบบป้องกันดินพัง</v>
          </cell>
          <cell r="C73" t="str">
            <v>L/S</v>
          </cell>
          <cell r="D73">
            <v>314050</v>
          </cell>
        </row>
        <row r="74">
          <cell r="A74" t="str">
            <v>wc-soap</v>
          </cell>
          <cell r="B74" t="str">
            <v>เครื่องจักรกลพิเศษ เช่น Tower Crane เป็นต้น</v>
          </cell>
          <cell r="C74" t="str">
            <v>L/S</v>
          </cell>
          <cell r="D74">
            <v>400000</v>
          </cell>
        </row>
        <row r="75">
          <cell r="A75" t="str">
            <v>wc-spray1</v>
          </cell>
          <cell r="B75" t="str">
            <v>ค่าใช้จ่ายในการป้องกันชีวิตและทรัพย์สินบุคคลที่ 3</v>
          </cell>
          <cell r="C75" t="str">
            <v>L/S</v>
          </cell>
          <cell r="D75">
            <v>80000</v>
          </cell>
        </row>
        <row r="76">
          <cell r="A76" t="str">
            <v>wc-spray2</v>
          </cell>
          <cell r="B76" t="str">
            <v>อื่นๆ</v>
          </cell>
        </row>
        <row r="77">
          <cell r="A77" t="str">
            <v>wc-urinal</v>
          </cell>
          <cell r="B77" t="str">
            <v>ฝ้าฉาบปูนเรียบ</v>
          </cell>
          <cell r="C77" t="str">
            <v>ตรม.</v>
          </cell>
          <cell r="D77">
            <v>90</v>
          </cell>
          <cell r="E77">
            <v>80</v>
          </cell>
        </row>
        <row r="78">
          <cell r="A78" t="str">
            <v>wc-wash</v>
          </cell>
          <cell r="B78" t="str">
            <v>เหล็กแผ่นลายกันลื่นหนา 4mm.</v>
          </cell>
          <cell r="C78" t="str">
            <v>กก.</v>
          </cell>
          <cell r="D78">
            <v>40</v>
          </cell>
          <cell r="E78">
            <v>9</v>
          </cell>
        </row>
        <row r="79">
          <cell r="A79" t="str">
            <v>wtp-membrane</v>
          </cell>
          <cell r="B79" t="str">
            <v>ลวดผูกเหล็ก และตะปู</v>
          </cell>
          <cell r="C79" t="str">
            <v>กก.</v>
          </cell>
          <cell r="D79">
            <v>25</v>
          </cell>
        </row>
        <row r="80">
          <cell r="A80" t="str">
            <v>wtp-plast-crushcrete</v>
          </cell>
          <cell r="B80" t="str">
            <v>ปลั๊กอุดท่อ</v>
          </cell>
          <cell r="C80" t="str">
            <v>อัน</v>
          </cell>
          <cell r="D80">
            <v>100</v>
          </cell>
        </row>
        <row r="81">
          <cell r="A81" t="str">
            <v>wtp-pvc8</v>
          </cell>
          <cell r="B81" t="str">
            <v>เหล็ก  L - 40 x 40 x 5 mm.</v>
          </cell>
          <cell r="C81" t="str">
            <v>กก.</v>
          </cell>
          <cell r="D81">
            <v>28</v>
          </cell>
          <cell r="E81">
            <v>9</v>
          </cell>
        </row>
        <row r="82">
          <cell r="A82" t="str">
            <v>x-081</v>
          </cell>
          <cell r="B82" t="str">
            <v>ANCHOR BOLT DIA 3/4" x 0.30</v>
          </cell>
          <cell r="C82" t="str">
            <v>ชุด</v>
          </cell>
          <cell r="D82">
            <v>200</v>
          </cell>
          <cell r="E82">
            <v>25</v>
          </cell>
        </row>
        <row r="83">
          <cell r="A83" t="str">
            <v>x-082</v>
          </cell>
          <cell r="B83" t="str">
            <v>.โถปัสสาวะชาย</v>
          </cell>
          <cell r="C83" t="str">
            <v>ชุด</v>
          </cell>
          <cell r="D83">
            <v>1500</v>
          </cell>
          <cell r="E83">
            <v>300</v>
          </cell>
        </row>
        <row r="84">
          <cell r="A84" t="str">
            <v>x-083</v>
          </cell>
          <cell r="B84" t="str">
            <v>.โถส้วมนั่งราบ</v>
          </cell>
          <cell r="C84" t="str">
            <v>ชุด</v>
          </cell>
          <cell r="D84">
            <v>2700</v>
          </cell>
          <cell r="E84">
            <v>300</v>
          </cell>
        </row>
        <row r="85">
          <cell r="A85" t="str">
            <v>x-084</v>
          </cell>
          <cell r="B85" t="str">
            <v>.กระจกเงา</v>
          </cell>
          <cell r="C85" t="str">
            <v>ชุด</v>
          </cell>
          <cell r="D85">
            <v>1500</v>
          </cell>
          <cell r="E85">
            <v>60</v>
          </cell>
        </row>
        <row r="86">
          <cell r="A86" t="str">
            <v>x-085</v>
          </cell>
          <cell r="B86" t="str">
            <v>.ตะแกรงกรองผง</v>
          </cell>
          <cell r="C86" t="str">
            <v>ชุด</v>
          </cell>
          <cell r="D86">
            <v>80</v>
          </cell>
          <cell r="E86">
            <v>50</v>
          </cell>
        </row>
        <row r="87">
          <cell r="A87" t="str">
            <v>x-086</v>
          </cell>
          <cell r="B87" t="str">
            <v>.ที่ใส่กระดาษชำระ</v>
          </cell>
          <cell r="C87" t="str">
            <v>ชุด</v>
          </cell>
          <cell r="D87">
            <v>350</v>
          </cell>
          <cell r="E87">
            <v>60</v>
          </cell>
        </row>
        <row r="88">
          <cell r="A88" t="str">
            <v>x-087</v>
          </cell>
          <cell r="B88" t="str">
            <v>.ที่วางสบู่</v>
          </cell>
          <cell r="C88" t="str">
            <v>ชุด</v>
          </cell>
          <cell r="D88">
            <v>150</v>
          </cell>
          <cell r="E88">
            <v>60</v>
          </cell>
        </row>
        <row r="89">
          <cell r="A89" t="str">
            <v>x-088</v>
          </cell>
          <cell r="B89" t="str">
            <v>.ฝักบัวสายอ่อน</v>
          </cell>
          <cell r="C89" t="str">
            <v>ชุด</v>
          </cell>
          <cell r="D89">
            <v>700</v>
          </cell>
          <cell r="E89">
            <v>100</v>
          </cell>
        </row>
        <row r="90">
          <cell r="A90" t="str">
            <v>x-089</v>
          </cell>
          <cell r="B90" t="str">
            <v>.ราวแขวนผ้า</v>
          </cell>
          <cell r="C90" t="str">
            <v>ชุด</v>
          </cell>
          <cell r="D90">
            <v>250</v>
          </cell>
          <cell r="E90">
            <v>100</v>
          </cell>
        </row>
        <row r="91">
          <cell r="A91" t="str">
            <v>x-090</v>
          </cell>
          <cell r="B91" t="str">
            <v>.สายชำระ</v>
          </cell>
          <cell r="C91" t="str">
            <v>ชุด</v>
          </cell>
          <cell r="D91">
            <v>350</v>
          </cell>
          <cell r="E91">
            <v>100</v>
          </cell>
        </row>
        <row r="92">
          <cell r="A92" t="str">
            <v>x-091</v>
          </cell>
          <cell r="B92" t="str">
            <v>.อ่างล้างหน้า</v>
          </cell>
          <cell r="C92" t="str">
            <v>ชุด</v>
          </cell>
          <cell r="D92">
            <v>350</v>
          </cell>
          <cell r="E92">
            <v>100</v>
          </cell>
        </row>
        <row r="93">
          <cell r="A93" t="str">
            <v>x-092</v>
          </cell>
          <cell r="B93" t="str">
            <v>BOLT Dia.  25 mm.</v>
          </cell>
          <cell r="C93" t="str">
            <v>ตัว</v>
          </cell>
          <cell r="D93">
            <v>200</v>
          </cell>
          <cell r="E93">
            <v>50</v>
          </cell>
        </row>
        <row r="94">
          <cell r="A94" t="str">
            <v>x-093</v>
          </cell>
          <cell r="B94" t="str">
            <v>BOLT Dia.  16 mm.</v>
          </cell>
          <cell r="C94" t="str">
            <v>ตัว</v>
          </cell>
          <cell r="D94">
            <v>100</v>
          </cell>
          <cell r="E94">
            <v>35</v>
          </cell>
        </row>
        <row r="95">
          <cell r="A95" t="str">
            <v>x-094</v>
          </cell>
          <cell r="B95" t="str">
            <v>BOLT Dia.  9 mm.</v>
          </cell>
          <cell r="C95" t="str">
            <v>ตัว</v>
          </cell>
          <cell r="D95">
            <v>50</v>
          </cell>
          <cell r="E95">
            <v>20</v>
          </cell>
        </row>
        <row r="96">
          <cell r="A96" t="str">
            <v>x-095</v>
          </cell>
          <cell r="B96" t="str">
            <v>WF 330 x 200 x 56.8 mm.</v>
          </cell>
          <cell r="C96" t="str">
            <v>กก.</v>
          </cell>
          <cell r="D96">
            <v>28</v>
          </cell>
          <cell r="E96">
            <v>9</v>
          </cell>
        </row>
        <row r="97">
          <cell r="A97" t="str">
            <v>x-096</v>
          </cell>
          <cell r="B97" t="str">
            <v>สกัดหัวเสาเข็มเจาะ</v>
          </cell>
          <cell r="C97" t="str">
            <v>ต้น</v>
          </cell>
          <cell r="D97">
            <v>0</v>
          </cell>
          <cell r="E97">
            <v>500</v>
          </cell>
        </row>
        <row r="98">
          <cell r="A98" t="str">
            <v>x-097</v>
          </cell>
          <cell r="B98" t="str">
            <v>ขุดดิน</v>
          </cell>
          <cell r="C98" t="str">
            <v>ลบ.ม.</v>
          </cell>
          <cell r="D98">
            <v>0</v>
          </cell>
          <cell r="E98">
            <v>150</v>
          </cell>
        </row>
        <row r="99">
          <cell r="A99" t="str">
            <v>x-098</v>
          </cell>
          <cell r="B99" t="str">
            <v>ขุดดินฐานราก                                                        ลบ.ม.</v>
          </cell>
          <cell r="C99" t="str">
            <v>ลบ.ม.</v>
          </cell>
          <cell r="D99">
            <v>0</v>
          </cell>
          <cell r="E99">
            <v>150</v>
          </cell>
        </row>
        <row r="100">
          <cell r="A100" t="str">
            <v>x-099</v>
          </cell>
          <cell r="B100" t="str">
            <v>คอนกรีต TOPPING</v>
          </cell>
          <cell r="C100" t="str">
            <v>ลบม.</v>
          </cell>
          <cell r="D100">
            <v>2400</v>
          </cell>
          <cell r="E100">
            <v>250</v>
          </cell>
        </row>
        <row r="101">
          <cell r="A101" t="str">
            <v>x-100</v>
          </cell>
          <cell r="B101" t="str">
            <v>คอนกรีตโครงสร้าง</v>
          </cell>
          <cell r="C101" t="str">
            <v>ลบ.ม.</v>
          </cell>
          <cell r="D101">
            <v>2000</v>
          </cell>
          <cell r="E101">
            <v>250</v>
          </cell>
        </row>
        <row r="102">
          <cell r="A102" t="str">
            <v>x-101</v>
          </cell>
          <cell r="B102" t="str">
            <v>คอนกรีตหยาบ</v>
          </cell>
          <cell r="C102" t="str">
            <v>ลบ.ม.</v>
          </cell>
          <cell r="D102">
            <v>1800</v>
          </cell>
          <cell r="E102">
            <v>250</v>
          </cell>
        </row>
        <row r="103">
          <cell r="A103" t="str">
            <v>x-102</v>
          </cell>
          <cell r="B103" t="str">
            <v>ค่าทดสอบเสาเข็ม ( Dynamic Load Test )</v>
          </cell>
          <cell r="C103" t="str">
            <v>ต้น</v>
          </cell>
          <cell r="D103">
            <v>0</v>
          </cell>
          <cell r="E103">
            <v>20000</v>
          </cell>
        </row>
        <row r="104">
          <cell r="A104" t="str">
            <v>x-103</v>
          </cell>
          <cell r="B104" t="str">
            <v>ค่าทดสอบเสาเข็ม ( Seismic Test )</v>
          </cell>
          <cell r="C104" t="str">
            <v>ต้น</v>
          </cell>
          <cell r="D104">
            <v>0</v>
          </cell>
          <cell r="E104">
            <v>600</v>
          </cell>
        </row>
        <row r="105">
          <cell r="A105" t="str">
            <v>x-104</v>
          </cell>
          <cell r="B105" t="str">
            <v>ตะปู</v>
          </cell>
          <cell r="C105" t="str">
            <v>กก.</v>
          </cell>
          <cell r="D105">
            <v>25</v>
          </cell>
          <cell r="E105">
            <v>0</v>
          </cell>
        </row>
        <row r="106">
          <cell r="A106" t="str">
            <v>x-105</v>
          </cell>
          <cell r="B106" t="str">
            <v>ถมดินคืน</v>
          </cell>
          <cell r="C106" t="str">
            <v>ลบ.ม.</v>
          </cell>
          <cell r="D106">
            <v>0</v>
          </cell>
          <cell r="E106">
            <v>60</v>
          </cell>
        </row>
        <row r="107">
          <cell r="A107" t="str">
            <v>x-106</v>
          </cell>
          <cell r="B107" t="str">
            <v>ทรายหยาบบดอัดแน่น</v>
          </cell>
          <cell r="C107" t="str">
            <v>ลบ.ม.</v>
          </cell>
          <cell r="D107">
            <v>300</v>
          </cell>
          <cell r="E107">
            <v>70</v>
          </cell>
        </row>
        <row r="108">
          <cell r="A108" t="str">
            <v>x-107</v>
          </cell>
          <cell r="B108" t="str">
            <v>ทาสีน้ำมัน</v>
          </cell>
          <cell r="C108" t="str">
            <v>ตรม.</v>
          </cell>
          <cell r="D108">
            <v>0</v>
          </cell>
          <cell r="E108">
            <v>0</v>
          </cell>
        </row>
        <row r="109">
          <cell r="A109" t="str">
            <v>x-108</v>
          </cell>
          <cell r="B109" t="str">
            <v>ทาสีพลาสติคภายนอก</v>
          </cell>
          <cell r="C109" t="str">
            <v>ตรม.</v>
          </cell>
          <cell r="D109">
            <v>60</v>
          </cell>
          <cell r="E109">
            <v>20</v>
          </cell>
        </row>
        <row r="110">
          <cell r="A110" t="str">
            <v>x-109</v>
          </cell>
          <cell r="B110" t="str">
            <v>ทาสีพลาสติคภายใน</v>
          </cell>
          <cell r="C110" t="str">
            <v>ตรม.</v>
          </cell>
          <cell r="D110">
            <v>45</v>
          </cell>
          <cell r="E110">
            <v>15</v>
          </cell>
        </row>
        <row r="111">
          <cell r="A111" t="str">
            <v>x-110</v>
          </cell>
          <cell r="B111" t="str">
            <v>ทาสีเรืองแสง</v>
          </cell>
          <cell r="C111" t="str">
            <v>L/S</v>
          </cell>
          <cell r="D111">
            <v>100000</v>
          </cell>
          <cell r="E111">
            <v>0</v>
          </cell>
        </row>
        <row r="112">
          <cell r="A112" t="str">
            <v>x-111</v>
          </cell>
          <cell r="B112" t="str">
            <v>ประตู  ป1</v>
          </cell>
          <cell r="C112" t="str">
            <v>ชุด</v>
          </cell>
          <cell r="D112">
            <v>22500</v>
          </cell>
          <cell r="E112">
            <v>0</v>
          </cell>
        </row>
        <row r="113">
          <cell r="A113" t="str">
            <v>x-112</v>
          </cell>
          <cell r="B113" t="str">
            <v>ประตู  ป2</v>
          </cell>
          <cell r="C113" t="str">
            <v>ชุด</v>
          </cell>
          <cell r="D113">
            <v>15000</v>
          </cell>
          <cell r="E113">
            <v>0</v>
          </cell>
        </row>
        <row r="114">
          <cell r="A114" t="str">
            <v>x-113</v>
          </cell>
          <cell r="B114" t="str">
            <v>ประตู  ป3</v>
          </cell>
          <cell r="C114" t="str">
            <v>ชุด</v>
          </cell>
          <cell r="D114">
            <v>10000</v>
          </cell>
          <cell r="E114">
            <v>0</v>
          </cell>
        </row>
        <row r="115">
          <cell r="A115" t="str">
            <v>x-114</v>
          </cell>
          <cell r="B115" t="str">
            <v>ประตู  ป4</v>
          </cell>
          <cell r="C115" t="str">
            <v>ชุด</v>
          </cell>
          <cell r="D115">
            <v>11000</v>
          </cell>
          <cell r="E115">
            <v>0</v>
          </cell>
        </row>
        <row r="116">
          <cell r="A116" t="str">
            <v>x-115</v>
          </cell>
          <cell r="B116" t="str">
            <v>ประตู  ป5</v>
          </cell>
          <cell r="C116" t="str">
            <v>ชุด</v>
          </cell>
          <cell r="D116">
            <v>6500</v>
          </cell>
          <cell r="E116">
            <v>0</v>
          </cell>
        </row>
        <row r="117">
          <cell r="A117" t="str">
            <v>x-116</v>
          </cell>
          <cell r="B117" t="str">
            <v>ประตู  ป6</v>
          </cell>
          <cell r="C117" t="str">
            <v>ชุด</v>
          </cell>
          <cell r="D117">
            <v>5500</v>
          </cell>
          <cell r="E117">
            <v>0</v>
          </cell>
        </row>
        <row r="118">
          <cell r="A118" t="str">
            <v>x-117</v>
          </cell>
          <cell r="B118" t="str">
            <v>ประตู  ป7</v>
          </cell>
          <cell r="C118" t="str">
            <v>ชุด</v>
          </cell>
          <cell r="D118">
            <v>8500</v>
          </cell>
          <cell r="E118">
            <v>0</v>
          </cell>
        </row>
        <row r="119">
          <cell r="A119" t="str">
            <v>x-118</v>
          </cell>
          <cell r="B119" t="str">
            <v>ประตู  ป8</v>
          </cell>
          <cell r="C119" t="str">
            <v>ชุด</v>
          </cell>
          <cell r="D119">
            <v>30000</v>
          </cell>
          <cell r="E119">
            <v>0</v>
          </cell>
        </row>
        <row r="120">
          <cell r="A120" t="str">
            <v>x-119</v>
          </cell>
          <cell r="B120" t="str">
            <v>ประตู  ป9</v>
          </cell>
          <cell r="C120" t="str">
            <v>ชุด</v>
          </cell>
          <cell r="D120">
            <v>20000</v>
          </cell>
          <cell r="E120">
            <v>0</v>
          </cell>
        </row>
        <row r="121">
          <cell r="A121" t="str">
            <v>x-120</v>
          </cell>
          <cell r="B121" t="str">
            <v>ประตู  ป10</v>
          </cell>
          <cell r="C121" t="str">
            <v>ชุด</v>
          </cell>
          <cell r="D121">
            <v>6500</v>
          </cell>
          <cell r="E121">
            <v>0</v>
          </cell>
        </row>
        <row r="122">
          <cell r="A122" t="str">
            <v>x-121</v>
          </cell>
          <cell r="B122" t="str">
            <v>ประตู  ป11</v>
          </cell>
          <cell r="C122" t="str">
            <v>ชุด</v>
          </cell>
          <cell r="D122">
            <v>7500</v>
          </cell>
          <cell r="E122">
            <v>0</v>
          </cell>
        </row>
        <row r="123">
          <cell r="A123" t="str">
            <v>x-122</v>
          </cell>
          <cell r="B123" t="str">
            <v>ประตู  ป12</v>
          </cell>
          <cell r="C123" t="str">
            <v>ชุด</v>
          </cell>
          <cell r="D123">
            <v>30000</v>
          </cell>
          <cell r="E123">
            <v>0</v>
          </cell>
        </row>
        <row r="124">
          <cell r="A124" t="str">
            <v>x-123</v>
          </cell>
          <cell r="B124" t="str">
            <v>ประตู  ป13</v>
          </cell>
          <cell r="C124" t="str">
            <v>ชุด</v>
          </cell>
          <cell r="D124">
            <v>31000</v>
          </cell>
          <cell r="E124">
            <v>0</v>
          </cell>
        </row>
        <row r="125">
          <cell r="A125" t="str">
            <v>x-124</v>
          </cell>
          <cell r="B125" t="str">
            <v>ประตู  ป14</v>
          </cell>
          <cell r="C125" t="str">
            <v>ชุด</v>
          </cell>
          <cell r="D125">
            <v>55000</v>
          </cell>
          <cell r="E125">
            <v>0</v>
          </cell>
        </row>
        <row r="126">
          <cell r="A126" t="str">
            <v>x-125</v>
          </cell>
          <cell r="B126" t="str">
            <v>ประตู  ป15</v>
          </cell>
          <cell r="C126" t="str">
            <v>ชุด</v>
          </cell>
          <cell r="D126">
            <v>3000</v>
          </cell>
          <cell r="E126">
            <v>0</v>
          </cell>
        </row>
        <row r="127">
          <cell r="A127" t="str">
            <v>x-126</v>
          </cell>
          <cell r="B127" t="str">
            <v>ประตู  ป16</v>
          </cell>
          <cell r="C127" t="str">
            <v>ชุด</v>
          </cell>
          <cell r="D127">
            <v>20000</v>
          </cell>
          <cell r="E127">
            <v>0</v>
          </cell>
        </row>
        <row r="128">
          <cell r="A128" t="str">
            <v>x-127</v>
          </cell>
          <cell r="B128" t="str">
            <v>ผนังก่ออิฐขาวหนา 7 ซม.</v>
          </cell>
          <cell r="C128" t="str">
            <v>ตรม.</v>
          </cell>
          <cell r="D128">
            <v>300</v>
          </cell>
          <cell r="E128">
            <v>50</v>
          </cell>
        </row>
        <row r="129">
          <cell r="A129" t="str">
            <v>x-128</v>
          </cell>
          <cell r="B129" t="str">
            <v>ผนังผิวปูกระเบื้องเซรามิค 8" x 8"</v>
          </cell>
          <cell r="C129" t="str">
            <v>ตรม.</v>
          </cell>
          <cell r="D129">
            <v>350</v>
          </cell>
          <cell r="E129">
            <v>120</v>
          </cell>
        </row>
        <row r="130">
          <cell r="A130" t="str">
            <v>x-129</v>
          </cell>
          <cell r="B130" t="str">
            <v>ผนังผิวปูด้วย  REX  SYONE</v>
          </cell>
          <cell r="C130" t="str">
            <v>ตรม.</v>
          </cell>
          <cell r="D130">
            <v>1500</v>
          </cell>
          <cell r="E130">
            <v>250</v>
          </cell>
        </row>
        <row r="131">
          <cell r="A131" t="str">
            <v>x-130</v>
          </cell>
          <cell r="B131" t="str">
            <v>ผนังอิฐแก้ว  GLASS  BLOCK</v>
          </cell>
          <cell r="C131" t="str">
            <v>ตรม.</v>
          </cell>
          <cell r="D131">
            <v>2500</v>
          </cell>
          <cell r="E131">
            <v>60</v>
          </cell>
        </row>
        <row r="132">
          <cell r="A132" t="str">
            <v>x-131</v>
          </cell>
          <cell r="B132" t="str">
            <v>แผ่นเหล็กกันลื่นหนา 4.5 mm.</v>
          </cell>
          <cell r="C132" t="str">
            <v>กก.</v>
          </cell>
          <cell r="D132">
            <v>28</v>
          </cell>
          <cell r="E132">
            <v>9</v>
          </cell>
        </row>
        <row r="133">
          <cell r="A133" t="str">
            <v>x-132</v>
          </cell>
          <cell r="B133" t="str">
            <v>แผ่นเหล็กเรียบหนา 1/2 "</v>
          </cell>
          <cell r="C133" t="str">
            <v>กก.</v>
          </cell>
          <cell r="D133">
            <v>28</v>
          </cell>
          <cell r="E133">
            <v>9</v>
          </cell>
        </row>
        <row r="134">
          <cell r="A134" t="str">
            <v>x-133</v>
          </cell>
          <cell r="B134" t="str">
            <v>แผ่นเหล็กเรียบหนา 15 mm.</v>
          </cell>
          <cell r="C134" t="str">
            <v>กก.</v>
          </cell>
          <cell r="D134">
            <v>28</v>
          </cell>
          <cell r="E134">
            <v>9</v>
          </cell>
        </row>
        <row r="135">
          <cell r="A135" t="str">
            <v>x-134</v>
          </cell>
          <cell r="B135" t="str">
            <v>ฝ้าฉาบปูนเรียบ</v>
          </cell>
          <cell r="C135" t="str">
            <v>ตรม.</v>
          </cell>
          <cell r="D135">
            <v>0</v>
          </cell>
          <cell r="E135">
            <v>0</v>
          </cell>
        </row>
        <row r="136">
          <cell r="A136" t="str">
            <v>x-135</v>
          </cell>
          <cell r="B136" t="str">
            <v>ฝ้ายิปซั่มบอร์ด 9 ซม. ฉาบเรียบโครงเคร่าเหล็กอาบสังกะสี 0.40 x 1.00 ม.</v>
          </cell>
          <cell r="C136" t="str">
            <v>ตรม.</v>
          </cell>
          <cell r="D136">
            <v>0</v>
          </cell>
          <cell r="E136">
            <v>0</v>
          </cell>
        </row>
        <row r="137">
          <cell r="A137" t="str">
            <v>x-136</v>
          </cell>
          <cell r="B137" t="str">
            <v>ฝ้ายิปซั่มบอร์ด 9 ซม. ฉาบเรียบโครงเคร่าเหล็กอาบสังกะสี 0.60 x 1.20 ม.</v>
          </cell>
          <cell r="C137" t="str">
            <v>ตรม.</v>
          </cell>
          <cell r="D137">
            <v>0</v>
          </cell>
          <cell r="E137">
            <v>0</v>
          </cell>
        </row>
        <row r="138">
          <cell r="A138" t="str">
            <v>x-137</v>
          </cell>
          <cell r="B138" t="str">
            <v>ฝ้ายิปซั่มบอร์ด 9 ซม.ชนิดกันชื้นฉาบเรียบโครงเคร่าอลูมืเนียม T-BAR  0.60 x 0.60 ม.</v>
          </cell>
          <cell r="C138" t="str">
            <v>ตรม.</v>
          </cell>
          <cell r="D138">
            <v>0</v>
          </cell>
          <cell r="E138">
            <v>0</v>
          </cell>
        </row>
        <row r="139">
          <cell r="A139" t="str">
            <v>x-138</v>
          </cell>
          <cell r="B139" t="str">
            <v>พันผิวบุแผ่นกันซึม</v>
          </cell>
          <cell r="C139" t="str">
            <v>ตรม.</v>
          </cell>
          <cell r="D139">
            <v>500</v>
          </cell>
          <cell r="E139">
            <v>100</v>
          </cell>
        </row>
        <row r="140">
          <cell r="A140" t="str">
            <v>x-139</v>
          </cell>
          <cell r="B140" t="str">
            <v>พื้น  ACCESS  FLOOR</v>
          </cell>
          <cell r="C140" t="str">
            <v>ตรม.</v>
          </cell>
          <cell r="D140">
            <v>4500</v>
          </cell>
          <cell r="E140">
            <v>500</v>
          </cell>
        </row>
        <row r="141">
          <cell r="A141" t="str">
            <v>x-140</v>
          </cell>
          <cell r="B141" t="str">
            <v>พื้น GRANITO</v>
          </cell>
          <cell r="C141" t="str">
            <v>ตรม.</v>
          </cell>
          <cell r="D141">
            <v>500</v>
          </cell>
          <cell r="E141">
            <v>120</v>
          </cell>
        </row>
        <row r="142">
          <cell r="A142" t="str">
            <v>x-141</v>
          </cell>
          <cell r="B142" t="str">
            <v>พื้นผิว  PAVEMENT</v>
          </cell>
          <cell r="C142" t="str">
            <v>ตรม.</v>
          </cell>
          <cell r="D142">
            <v>250</v>
          </cell>
          <cell r="E142">
            <v>120</v>
          </cell>
        </row>
        <row r="143">
          <cell r="A143" t="str">
            <v>x-142</v>
          </cell>
          <cell r="B143" t="str">
            <v>พื้นผิว  PAVING  BLOCK  หนา 10 ซม.</v>
          </cell>
          <cell r="C143" t="str">
            <v>ตรม.</v>
          </cell>
          <cell r="D143">
            <v>570</v>
          </cell>
          <cell r="E143">
            <v>70</v>
          </cell>
        </row>
        <row r="144">
          <cell r="A144" t="str">
            <v>x-143</v>
          </cell>
          <cell r="B144" t="str">
            <v>พื้นผิวขัดมันผสมสี</v>
          </cell>
          <cell r="C144" t="str">
            <v>ตรม.</v>
          </cell>
          <cell r="D144">
            <v>160</v>
          </cell>
          <cell r="E144">
            <v>60</v>
          </cell>
        </row>
        <row r="145">
          <cell r="A145" t="str">
            <v>x-144</v>
          </cell>
          <cell r="B145" t="str">
            <v xml:space="preserve">พื้นผิวเซรามิค  8" x 8" </v>
          </cell>
          <cell r="C145" t="str">
            <v>ตรม.</v>
          </cell>
          <cell r="D145">
            <v>350</v>
          </cell>
          <cell r="E145">
            <v>150</v>
          </cell>
        </row>
        <row r="146">
          <cell r="A146" t="str">
            <v>x-145</v>
          </cell>
          <cell r="B146" t="str">
            <v>พื้นผิวทา  EPOXY</v>
          </cell>
          <cell r="C146" t="str">
            <v>ตรม.</v>
          </cell>
          <cell r="D146">
            <v>900</v>
          </cell>
          <cell r="E146">
            <v>100</v>
          </cell>
        </row>
        <row r="147">
          <cell r="A147" t="str">
            <v>x-146</v>
          </cell>
          <cell r="B147" t="str">
            <v>ไม้แบบ</v>
          </cell>
          <cell r="C147" t="str">
            <v>ตร.ม.</v>
          </cell>
          <cell r="D147">
            <v>250</v>
          </cell>
          <cell r="E147">
            <v>80</v>
          </cell>
        </row>
        <row r="148">
          <cell r="A148" t="str">
            <v>x-147</v>
          </cell>
          <cell r="B148" t="str">
            <v>จมูกบันได</v>
          </cell>
          <cell r="C148" t="str">
            <v>ม.</v>
          </cell>
          <cell r="D148">
            <v>150</v>
          </cell>
          <cell r="E148">
            <v>35</v>
          </cell>
        </row>
        <row r="149">
          <cell r="A149" t="str">
            <v>x-148</v>
          </cell>
          <cell r="B149" t="str">
            <v>ราวกันตกภายในอาคาร</v>
          </cell>
          <cell r="C149" t="str">
            <v>ชุด</v>
          </cell>
          <cell r="D149">
            <v>600</v>
          </cell>
          <cell r="E149">
            <v>180</v>
          </cell>
        </row>
        <row r="150">
          <cell r="A150" t="str">
            <v>x-149</v>
          </cell>
          <cell r="B150" t="str">
            <v>ราวกันตกสแตนเลสบนดาดฟ้า</v>
          </cell>
          <cell r="C150" t="str">
            <v>ม.</v>
          </cell>
          <cell r="D150">
            <v>1500</v>
          </cell>
          <cell r="E150">
            <v>200</v>
          </cell>
        </row>
        <row r="151">
          <cell r="A151" t="str">
            <v>x-150</v>
          </cell>
          <cell r="B151" t="str">
            <v>ราวบันไดสแตนเลส ST-1 &amp; ST-2</v>
          </cell>
          <cell r="C151" t="str">
            <v>ม.</v>
          </cell>
          <cell r="D151">
            <v>1500</v>
          </cell>
          <cell r="E151">
            <v>200</v>
          </cell>
        </row>
        <row r="152">
          <cell r="A152" t="str">
            <v>x-151</v>
          </cell>
          <cell r="B152" t="str">
            <v>ลวดผูกเหล็ก</v>
          </cell>
          <cell r="C152" t="str">
            <v>กก.</v>
          </cell>
          <cell r="D152">
            <v>25</v>
          </cell>
          <cell r="E152">
            <v>0</v>
          </cell>
        </row>
        <row r="153">
          <cell r="A153" t="str">
            <v>x-152</v>
          </cell>
          <cell r="B153" t="str">
            <v>ลวดผูกเหล็ก และ ตะปู</v>
          </cell>
          <cell r="C153" t="str">
            <v>กก.</v>
          </cell>
          <cell r="D153">
            <v>25</v>
          </cell>
          <cell r="E153">
            <v>0</v>
          </cell>
        </row>
        <row r="154">
          <cell r="A154" t="str">
            <v>x-153</v>
          </cell>
          <cell r="B154" t="str">
            <v>สกัดหัวเสาเข็ม BORED PILE  Dia. 0.50 ม.                            ต้น</v>
          </cell>
          <cell r="C154" t="str">
            <v>ต้น</v>
          </cell>
          <cell r="D154">
            <v>0</v>
          </cell>
          <cell r="E154">
            <v>500</v>
          </cell>
        </row>
        <row r="155">
          <cell r="A155" t="str">
            <v>x-154</v>
          </cell>
          <cell r="B155" t="str">
            <v>งานฝังท่อ 4-Dia. 125mm. Flexible Corrugated จาก</v>
          </cell>
          <cell r="D155">
            <v>0</v>
          </cell>
          <cell r="E155">
            <v>0</v>
          </cell>
        </row>
        <row r="156">
          <cell r="A156" t="str">
            <v>x-155</v>
          </cell>
          <cell r="B156" t="str">
            <v>Cable Room ไปต่อกับท่อเดิมของ บ.ท่อน้ำไทย</v>
          </cell>
          <cell r="C156" t="str">
            <v>ม.</v>
          </cell>
          <cell r="D156">
            <v>1200</v>
          </cell>
          <cell r="E156">
            <v>0</v>
          </cell>
        </row>
        <row r="157">
          <cell r="A157" t="str">
            <v>x-156</v>
          </cell>
          <cell r="B157" t="str">
            <v>เสาเข็มเจาะ Bored Pile Dia. 0.50 m. ลึก 21.00 ม.</v>
          </cell>
          <cell r="C157" t="str">
            <v>ต้น</v>
          </cell>
          <cell r="D157">
            <v>23000</v>
          </cell>
          <cell r="E157">
            <v>0</v>
          </cell>
        </row>
        <row r="158">
          <cell r="A158" t="str">
            <v>x-157</v>
          </cell>
          <cell r="B158" t="str">
            <v>ค่าชุบ Galvannize</v>
          </cell>
          <cell r="C158" t="str">
            <v>กก.</v>
          </cell>
          <cell r="D158">
            <v>0</v>
          </cell>
          <cell r="E158">
            <v>14</v>
          </cell>
        </row>
        <row r="159">
          <cell r="A159" t="str">
            <v>x-158</v>
          </cell>
          <cell r="B159" t="str">
            <v>โครงเหล็ก Antenna Tower บนหลังคาอาคาร+ทาสี</v>
          </cell>
          <cell r="C159" t="str">
            <v>L/S</v>
          </cell>
          <cell r="D159">
            <v>45000</v>
          </cell>
          <cell r="E159">
            <v>5000</v>
          </cell>
        </row>
        <row r="160">
          <cell r="A160" t="str">
            <v>x-159</v>
          </cell>
          <cell r="B160" t="str">
            <v>หน้าต่าง  น1</v>
          </cell>
          <cell r="C160" t="str">
            <v>ชุด</v>
          </cell>
          <cell r="D160">
            <v>48000</v>
          </cell>
          <cell r="E160">
            <v>0</v>
          </cell>
        </row>
        <row r="161">
          <cell r="A161" t="str">
            <v>x-160</v>
          </cell>
          <cell r="B161" t="str">
            <v>หน้าต่าง  น2</v>
          </cell>
          <cell r="C161" t="str">
            <v>ชุด</v>
          </cell>
          <cell r="D161">
            <v>40000</v>
          </cell>
          <cell r="E161">
            <v>0</v>
          </cell>
        </row>
        <row r="162">
          <cell r="A162" t="str">
            <v>x-161</v>
          </cell>
          <cell r="B162" t="str">
            <v>หน้าต่าง  น3</v>
          </cell>
          <cell r="C162" t="str">
            <v>ชุด</v>
          </cell>
          <cell r="D162">
            <v>45000</v>
          </cell>
          <cell r="E162">
            <v>0</v>
          </cell>
        </row>
        <row r="163">
          <cell r="A163" t="str">
            <v>x-162</v>
          </cell>
          <cell r="B163" t="str">
            <v>หน้าต่าง  น4</v>
          </cell>
          <cell r="C163" t="str">
            <v>ชุด</v>
          </cell>
          <cell r="D163">
            <v>55000</v>
          </cell>
          <cell r="E163">
            <v>0</v>
          </cell>
        </row>
        <row r="164">
          <cell r="A164" t="str">
            <v>x-163</v>
          </cell>
          <cell r="B164" t="str">
            <v>หน้าต่าง  น5</v>
          </cell>
          <cell r="C164" t="str">
            <v>ชุด</v>
          </cell>
          <cell r="D164">
            <v>12000</v>
          </cell>
          <cell r="E164">
            <v>0</v>
          </cell>
        </row>
        <row r="165">
          <cell r="A165" t="str">
            <v>x-164</v>
          </cell>
          <cell r="B165" t="str">
            <v>หน้าต่าง  น6</v>
          </cell>
          <cell r="C165" t="str">
            <v>ชุด</v>
          </cell>
          <cell r="D165">
            <v>6000</v>
          </cell>
          <cell r="E165">
            <v>0</v>
          </cell>
        </row>
        <row r="166">
          <cell r="A166" t="str">
            <v>x-165</v>
          </cell>
          <cell r="B166" t="str">
            <v>หน้าต่าง  น7</v>
          </cell>
          <cell r="C166" t="str">
            <v>ชุด</v>
          </cell>
          <cell r="D166">
            <v>3000</v>
          </cell>
          <cell r="E166">
            <v>0</v>
          </cell>
        </row>
        <row r="167">
          <cell r="A167" t="str">
            <v>x-166</v>
          </cell>
          <cell r="B167" t="str">
            <v>หน้าต่าง  น8</v>
          </cell>
          <cell r="C167" t="str">
            <v>ชุด</v>
          </cell>
          <cell r="D167">
            <v>2500</v>
          </cell>
          <cell r="E167">
            <v>0</v>
          </cell>
        </row>
        <row r="168">
          <cell r="A168" t="str">
            <v>x-167</v>
          </cell>
          <cell r="B168" t="str">
            <v>หน้าต่าง  น9</v>
          </cell>
          <cell r="C168" t="str">
            <v>ชุด</v>
          </cell>
          <cell r="D168">
            <v>2500</v>
          </cell>
          <cell r="E168">
            <v>0</v>
          </cell>
        </row>
        <row r="169">
          <cell r="A169" t="str">
            <v>x-168</v>
          </cell>
          <cell r="B169" t="str">
            <v>หน้าต่าง  น10</v>
          </cell>
          <cell r="C169" t="str">
            <v>ชุด</v>
          </cell>
          <cell r="D169">
            <v>25600</v>
          </cell>
          <cell r="E169">
            <v>0</v>
          </cell>
        </row>
        <row r="170">
          <cell r="A170" t="str">
            <v>x-169</v>
          </cell>
          <cell r="B170" t="str">
            <v>หน้าต่าง  น11</v>
          </cell>
          <cell r="C170" t="str">
            <v>ชุด</v>
          </cell>
          <cell r="D170">
            <v>2500</v>
          </cell>
          <cell r="E170">
            <v>0</v>
          </cell>
        </row>
        <row r="171">
          <cell r="A171" t="str">
            <v>x-170</v>
          </cell>
          <cell r="B171" t="str">
            <v>หน้าต่าง  น12</v>
          </cell>
          <cell r="C171" t="str">
            <v>ชุด</v>
          </cell>
          <cell r="D171">
            <v>1500</v>
          </cell>
          <cell r="E171">
            <v>0</v>
          </cell>
        </row>
        <row r="172">
          <cell r="A172" t="str">
            <v>x-171</v>
          </cell>
          <cell r="B172" t="str">
            <v>หิน No. 2</v>
          </cell>
          <cell r="C172" t="str">
            <v>ลบ.ม.</v>
          </cell>
          <cell r="D172">
            <v>380</v>
          </cell>
          <cell r="E172">
            <v>50</v>
          </cell>
        </row>
        <row r="173">
          <cell r="A173" t="str">
            <v>x-172</v>
          </cell>
          <cell r="B173" t="str">
            <v>เหล็ก  CHANNEL  150 x 75 x 9</v>
          </cell>
          <cell r="C173" t="str">
            <v>กก.</v>
          </cell>
          <cell r="D173">
            <v>28</v>
          </cell>
          <cell r="E173">
            <v>9</v>
          </cell>
        </row>
        <row r="174">
          <cell r="A174" t="str">
            <v>x-173</v>
          </cell>
          <cell r="B174" t="str">
            <v>เหล็ก  L - 150 x 150 x 12 mm.</v>
          </cell>
          <cell r="C174" t="str">
            <v>กก.</v>
          </cell>
          <cell r="D174">
            <v>28</v>
          </cell>
          <cell r="E174">
            <v>9</v>
          </cell>
        </row>
        <row r="175">
          <cell r="A175" t="str">
            <v>x-174</v>
          </cell>
          <cell r="B175" t="str">
            <v>เหล็ก  L - 50 x 50 x 6 mm.</v>
          </cell>
          <cell r="C175" t="str">
            <v>กก.</v>
          </cell>
          <cell r="D175">
            <v>28</v>
          </cell>
          <cell r="E175">
            <v>9</v>
          </cell>
        </row>
        <row r="176">
          <cell r="A176" t="str">
            <v>x-175</v>
          </cell>
          <cell r="B176" t="str">
            <v>เหล็ก  L - 75 x 75 x 6 mm.</v>
          </cell>
          <cell r="C176" t="str">
            <v>กก.</v>
          </cell>
          <cell r="D176">
            <v>28</v>
          </cell>
          <cell r="E176">
            <v>9</v>
          </cell>
        </row>
        <row r="177">
          <cell r="A177" t="str">
            <v>x-176</v>
          </cell>
          <cell r="B177" t="str">
            <v>เหล็ก Channel 150 x 75 x 9</v>
          </cell>
          <cell r="C177" t="str">
            <v>กก.</v>
          </cell>
          <cell r="D177">
            <v>0</v>
          </cell>
          <cell r="E177">
            <v>0</v>
          </cell>
        </row>
        <row r="178">
          <cell r="A178" t="str">
            <v>x-177</v>
          </cell>
          <cell r="B178" t="str">
            <v>เหล็กข้ออ้อย  Dia. 10 mm.</v>
          </cell>
          <cell r="C178" t="str">
            <v>กก.</v>
          </cell>
          <cell r="D178">
            <v>16</v>
          </cell>
          <cell r="E178">
            <v>3</v>
          </cell>
        </row>
        <row r="179">
          <cell r="A179" t="str">
            <v>x-178</v>
          </cell>
          <cell r="B179" t="str">
            <v>เหล็กข้ออ้อย  Dia. 12 mm.</v>
          </cell>
          <cell r="C179" t="str">
            <v>กก.</v>
          </cell>
          <cell r="D179">
            <v>16</v>
          </cell>
          <cell r="E179">
            <v>3</v>
          </cell>
        </row>
        <row r="180">
          <cell r="A180" t="str">
            <v>x-179</v>
          </cell>
          <cell r="B180" t="str">
            <v>เหล็กข้ออ้อย  Dia. 16 mm.</v>
          </cell>
          <cell r="C180" t="str">
            <v>กก.</v>
          </cell>
          <cell r="D180">
            <v>16</v>
          </cell>
          <cell r="E180">
            <v>3</v>
          </cell>
        </row>
        <row r="181">
          <cell r="A181" t="str">
            <v>x-180</v>
          </cell>
          <cell r="B181" t="str">
            <v>เหล็กข้ออ้อย  Dia. 20 mm.</v>
          </cell>
          <cell r="C181" t="str">
            <v>กก.</v>
          </cell>
          <cell r="D181">
            <v>16</v>
          </cell>
          <cell r="E181">
            <v>3</v>
          </cell>
        </row>
        <row r="182">
          <cell r="A182" t="str">
            <v>x-181</v>
          </cell>
          <cell r="B182" t="str">
            <v>เหล็กข้ออ้อย  Dia. 25 mm.</v>
          </cell>
          <cell r="C182" t="str">
            <v>กก.</v>
          </cell>
          <cell r="D182">
            <v>16</v>
          </cell>
          <cell r="E182">
            <v>3</v>
          </cell>
        </row>
        <row r="183">
          <cell r="A183" t="str">
            <v>x-182</v>
          </cell>
          <cell r="B183" t="str">
            <v>เหล็กข้ออ้อย  Dia. 28 mm.</v>
          </cell>
          <cell r="C183" t="str">
            <v>กก.</v>
          </cell>
          <cell r="D183">
            <v>16</v>
          </cell>
          <cell r="E183">
            <v>3</v>
          </cell>
        </row>
        <row r="184">
          <cell r="A184" t="str">
            <v>x-183</v>
          </cell>
          <cell r="B184" t="str">
            <v>เหล็กข้ออ้อย  Dia. 32 mm.</v>
          </cell>
          <cell r="C184" t="str">
            <v>กก.</v>
          </cell>
          <cell r="D184">
            <v>16</v>
          </cell>
          <cell r="E184">
            <v>3</v>
          </cell>
        </row>
        <row r="185">
          <cell r="A185" t="str">
            <v>x-184</v>
          </cell>
          <cell r="B185" t="str">
            <v>เหล็กข้ออ้อย  Dia. 36 mm.</v>
          </cell>
          <cell r="C185" t="str">
            <v>กก.</v>
          </cell>
          <cell r="D185">
            <v>16</v>
          </cell>
          <cell r="E185">
            <v>3</v>
          </cell>
        </row>
        <row r="186">
          <cell r="A186" t="str">
            <v>x-185</v>
          </cell>
          <cell r="B186" t="str">
            <v>เหล็กข้ออ้อย  Dia. 40 mm.</v>
          </cell>
          <cell r="C186" t="str">
            <v>กก.</v>
          </cell>
          <cell r="D186">
            <v>16</v>
          </cell>
          <cell r="E186">
            <v>3</v>
          </cell>
        </row>
        <row r="187">
          <cell r="A187" t="str">
            <v>x-186</v>
          </cell>
          <cell r="B187" t="str">
            <v>เหล็กแผ่นเรียบดำ ( MR. PLATE ) 4'x8'หนา 1.6 mm.</v>
          </cell>
          <cell r="C187" t="str">
            <v>แผ่น</v>
          </cell>
          <cell r="D187">
            <v>0</v>
          </cell>
          <cell r="E187">
            <v>0</v>
          </cell>
        </row>
        <row r="188">
          <cell r="A188" t="str">
            <v>x-187</v>
          </cell>
          <cell r="B188" t="str">
            <v>ฐาน Pad Mounted Tranformer ( รวมเสาเข็ม )</v>
          </cell>
          <cell r="C188" t="str">
            <v>ฐาน</v>
          </cell>
          <cell r="D188">
            <v>20000</v>
          </cell>
          <cell r="E188">
            <v>5000</v>
          </cell>
        </row>
        <row r="189">
          <cell r="A189" t="str">
            <v>x-188</v>
          </cell>
          <cell r="B189" t="str">
            <v>Cable Trench กว้าง 0.60 ม.</v>
          </cell>
          <cell r="C189" t="str">
            <v>เมตร</v>
          </cell>
          <cell r="D189">
            <v>3500</v>
          </cell>
          <cell r="E189">
            <v>1500</v>
          </cell>
        </row>
        <row r="190">
          <cell r="A190" t="str">
            <v>x-189</v>
          </cell>
          <cell r="B190" t="str">
            <v>งานปักเสา คอร. สูง 8.50 ม. ( รวมค่าขนส่ง )</v>
          </cell>
          <cell r="C190" t="str">
            <v>ต้น</v>
          </cell>
          <cell r="D190">
            <v>0</v>
          </cell>
          <cell r="E190">
            <v>3000</v>
          </cell>
        </row>
        <row r="191">
          <cell r="A191" t="str">
            <v>x-190</v>
          </cell>
          <cell r="B191" t="str">
            <v>วางท่อ HOPE จากเสาเข้าภายในอาคาร</v>
          </cell>
          <cell r="C191" t="str">
            <v>ชุด</v>
          </cell>
          <cell r="D191">
            <v>5000</v>
          </cell>
          <cell r="E191">
            <v>500</v>
          </cell>
        </row>
        <row r="192">
          <cell r="A192" t="str">
            <v>x-191</v>
          </cell>
          <cell r="B192" t="str">
            <v xml:space="preserve">ติดตั้งกระดิ่งสัญญานหน้าประตูตามรายการ </v>
          </cell>
          <cell r="C192" t="str">
            <v>L/S</v>
          </cell>
          <cell r="D192">
            <v>5000</v>
          </cell>
          <cell r="E192">
            <v>500</v>
          </cell>
        </row>
        <row r="193">
          <cell r="A193" t="str">
            <v>x-192</v>
          </cell>
          <cell r="B193" t="str">
            <v>Single Pedestal Desk 5 Drawers</v>
          </cell>
          <cell r="C193" t="str">
            <v>ชุด</v>
          </cell>
          <cell r="D193">
            <v>4500</v>
          </cell>
          <cell r="E193">
            <v>0</v>
          </cell>
        </row>
        <row r="194">
          <cell r="A194" t="str">
            <v>x-193</v>
          </cell>
          <cell r="B194" t="str">
            <v>Chair ( Pantry Rm.)</v>
          </cell>
          <cell r="C194" t="str">
            <v>ชุด</v>
          </cell>
          <cell r="D194">
            <v>250</v>
          </cell>
          <cell r="E194">
            <v>0</v>
          </cell>
        </row>
        <row r="195">
          <cell r="A195" t="str">
            <v>x-194</v>
          </cell>
          <cell r="B195" t="str">
            <v>Dining Table</v>
          </cell>
          <cell r="C195" t="str">
            <v>ชุด</v>
          </cell>
          <cell r="D195">
            <v>2000</v>
          </cell>
          <cell r="E195">
            <v>0</v>
          </cell>
        </row>
        <row r="196">
          <cell r="A196" t="str">
            <v>x-195</v>
          </cell>
          <cell r="B196" t="str">
            <v>Locker</v>
          </cell>
          <cell r="C196" t="str">
            <v>ชุด</v>
          </cell>
          <cell r="D196">
            <v>2000</v>
          </cell>
          <cell r="E196">
            <v>0</v>
          </cell>
        </row>
        <row r="197">
          <cell r="A197" t="str">
            <v>x-196</v>
          </cell>
          <cell r="B197" t="str">
            <v>Sliding Door Lockers</v>
          </cell>
          <cell r="C197" t="str">
            <v>ชุด</v>
          </cell>
          <cell r="D197">
            <v>2000</v>
          </cell>
          <cell r="E197">
            <v>0</v>
          </cell>
        </row>
        <row r="198">
          <cell r="A198" t="str">
            <v>x-197</v>
          </cell>
          <cell r="B198" t="str">
            <v>White Board</v>
          </cell>
          <cell r="C198" t="str">
            <v>ชุด</v>
          </cell>
          <cell r="D198">
            <v>250</v>
          </cell>
          <cell r="E198">
            <v>0</v>
          </cell>
        </row>
        <row r="199">
          <cell r="A199" t="str">
            <v>x-198</v>
          </cell>
          <cell r="B199" t="str">
            <v>Chair ( Control Rm.)</v>
          </cell>
          <cell r="C199" t="str">
            <v>ชุด</v>
          </cell>
          <cell r="D199">
            <v>1500</v>
          </cell>
          <cell r="E199">
            <v>0</v>
          </cell>
        </row>
        <row r="200">
          <cell r="A200" t="str">
            <v>x-199</v>
          </cell>
          <cell r="B200" t="str">
            <v>เหล็กแผ่นลาย ( Checkered Plate ) 4'x8'หนา 4.5 mm.</v>
          </cell>
          <cell r="C200" t="str">
            <v>แผ่น</v>
          </cell>
          <cell r="D200">
            <v>0</v>
          </cell>
          <cell r="E200">
            <v>0</v>
          </cell>
        </row>
        <row r="201">
          <cell r="A201" t="str">
            <v>x-200</v>
          </cell>
          <cell r="B201" t="str">
            <v>เหล็กรูปพรรณ</v>
          </cell>
          <cell r="C201" t="str">
            <v>กก.</v>
          </cell>
          <cell r="D201">
            <v>0</v>
          </cell>
          <cell r="E201">
            <v>0</v>
          </cell>
        </row>
        <row r="202">
          <cell r="A202" t="str">
            <v>x-201</v>
          </cell>
          <cell r="B202" t="str">
            <v>เหล็กเส้นกลม Dia. 6 mm.</v>
          </cell>
          <cell r="C202" t="str">
            <v>กก.</v>
          </cell>
          <cell r="D202">
            <v>16</v>
          </cell>
          <cell r="E202">
            <v>3</v>
          </cell>
        </row>
        <row r="203">
          <cell r="A203" t="str">
            <v>x-202</v>
          </cell>
          <cell r="B203" t="str">
            <v>เหล็กเส้นกลม Dia. 9 mm.</v>
          </cell>
          <cell r="C203" t="str">
            <v>กก.</v>
          </cell>
          <cell r="D203">
            <v>16</v>
          </cell>
          <cell r="E203">
            <v>3</v>
          </cell>
        </row>
        <row r="204">
          <cell r="A204" t="str">
            <v>x-203</v>
          </cell>
          <cell r="B204" t="str">
            <v>เหล็กเส้นกลม Dia. 12 mm.</v>
          </cell>
          <cell r="C204" t="str">
            <v>กก.</v>
          </cell>
          <cell r="D204">
            <v>16</v>
          </cell>
          <cell r="E204">
            <v>3</v>
          </cell>
        </row>
        <row r="205">
          <cell r="A205" t="str">
            <v>x-204</v>
          </cell>
          <cell r="B205" t="str">
            <v>เหล็กเส้นกลม Dia. 15 mm.</v>
          </cell>
          <cell r="C205" t="str">
            <v>กก.</v>
          </cell>
          <cell r="D205">
            <v>16</v>
          </cell>
          <cell r="E205">
            <v>3</v>
          </cell>
        </row>
        <row r="206">
          <cell r="A206" t="str">
            <v>x-205</v>
          </cell>
          <cell r="B206" t="str">
            <v>เหล็กเส้นกลม Dia. 19 mm.</v>
          </cell>
          <cell r="C206" t="str">
            <v>กก.</v>
          </cell>
          <cell r="D206">
            <v>16</v>
          </cell>
          <cell r="E206">
            <v>3</v>
          </cell>
        </row>
        <row r="207">
          <cell r="A207" t="str">
            <v>x-206</v>
          </cell>
          <cell r="B207" t="str">
            <v>เหล็กเส้นกลม Dia. 25 mm.</v>
          </cell>
          <cell r="C207" t="str">
            <v>กก.</v>
          </cell>
          <cell r="D207">
            <v>16</v>
          </cell>
          <cell r="E207">
            <v>3</v>
          </cell>
        </row>
        <row r="208">
          <cell r="A208" t="str">
            <v>x-207</v>
          </cell>
          <cell r="B208" t="str">
            <v>ป้ายชื่อสถานีย่อยรั้วด้านหน้า</v>
          </cell>
          <cell r="C208" t="str">
            <v>ชุด</v>
          </cell>
          <cell r="D208">
            <v>22000</v>
          </cell>
          <cell r="E208">
            <v>7000</v>
          </cell>
        </row>
        <row r="209">
          <cell r="A209" t="str">
            <v>x-208</v>
          </cell>
          <cell r="B209" t="str">
            <v>ป้ายชื่อสถานีย่อยที่ตัวอาคาร</v>
          </cell>
          <cell r="C209" t="str">
            <v>ชุด</v>
          </cell>
          <cell r="D209">
            <v>30000</v>
          </cell>
          <cell r="E209">
            <v>5000</v>
          </cell>
        </row>
        <row r="210">
          <cell r="A210" t="str">
            <v>x-209</v>
          </cell>
          <cell r="B210" t="str">
            <v>เสาเหล็กบนหลังคา</v>
          </cell>
          <cell r="C210" t="str">
            <v>ต้น</v>
          </cell>
          <cell r="D210">
            <v>12000</v>
          </cell>
          <cell r="E210">
            <v>3000</v>
          </cell>
        </row>
        <row r="211">
          <cell r="A211" t="str">
            <v>x-210</v>
          </cell>
          <cell r="B211" t="str">
            <v>เสาธงชาติพร้อมอุปกรณ์ครบชุด</v>
          </cell>
          <cell r="C211" t="str">
            <v>ชุด</v>
          </cell>
          <cell r="D211">
            <v>2500</v>
          </cell>
          <cell r="E211">
            <v>500</v>
          </cell>
        </row>
        <row r="212">
          <cell r="A212" t="str">
            <v>x-211</v>
          </cell>
          <cell r="B212" t="str">
            <v>ประตูเหล็กบานเลื่อนด้านหน้า ( พร้อมอุปกรณ์ )</v>
          </cell>
          <cell r="C212" t="str">
            <v>ชุด</v>
          </cell>
          <cell r="D212">
            <v>25000</v>
          </cell>
          <cell r="E212">
            <v>0</v>
          </cell>
        </row>
        <row r="213">
          <cell r="A213" t="str">
            <v>x-212</v>
          </cell>
          <cell r="B213" t="str">
            <v>ประตูเหล็กบานเล็กด้านหน้า ( พร้อมอุปกรณ์ )</v>
          </cell>
          <cell r="C213" t="str">
            <v>ชุด</v>
          </cell>
          <cell r="D213">
            <v>5500</v>
          </cell>
          <cell r="E213">
            <v>0</v>
          </cell>
        </row>
        <row r="214">
          <cell r="A214" t="str">
            <v>x-213</v>
          </cell>
          <cell r="B214" t="str">
            <v>งานรั้วด้านหน้า</v>
          </cell>
          <cell r="C214" t="str">
            <v>ม.</v>
          </cell>
          <cell r="D214">
            <v>7500</v>
          </cell>
          <cell r="E214">
            <v>0</v>
          </cell>
        </row>
        <row r="215">
          <cell r="A215" t="str">
            <v>x-214</v>
          </cell>
          <cell r="B215" t="str">
            <v>งานรั้วด้าน 2,3,4 ( ไม่รวมประตูรั้วชั่วคราว )</v>
          </cell>
          <cell r="C215" t="str">
            <v>ม.</v>
          </cell>
          <cell r="D215">
            <v>6200</v>
          </cell>
          <cell r="E215">
            <v>0</v>
          </cell>
        </row>
        <row r="216">
          <cell r="A216" t="str">
            <v>x-215</v>
          </cell>
          <cell r="B216" t="str">
            <v>ประตูชั่วคราวขนาด 2 x 6 ม. ( รูปด้น 3 )</v>
          </cell>
          <cell r="C216" t="str">
            <v>ชุด</v>
          </cell>
          <cell r="D216">
            <v>15000</v>
          </cell>
          <cell r="E216">
            <v>0</v>
          </cell>
        </row>
        <row r="217">
          <cell r="A217" t="str">
            <v>x-216</v>
          </cell>
          <cell r="B217" t="str">
            <v>งานระบบสุขาภิบาล,ลาน คสล. และถนน คสล.</v>
          </cell>
          <cell r="C217" t="str">
            <v xml:space="preserve"> </v>
          </cell>
          <cell r="D217">
            <v>0</v>
          </cell>
          <cell r="E217">
            <v>0</v>
          </cell>
        </row>
        <row r="218">
          <cell r="A218" t="str">
            <v>x-217</v>
          </cell>
          <cell r="B218" t="str">
            <v>รางระบายน้ำ "U" พร้อมฝาตะแกรงเหล็ก</v>
          </cell>
          <cell r="C218" t="str">
            <v>ม.</v>
          </cell>
          <cell r="D218">
            <v>950</v>
          </cell>
          <cell r="E218">
            <v>450</v>
          </cell>
        </row>
        <row r="219">
          <cell r="A219" t="str">
            <v>x-218</v>
          </cell>
          <cell r="B219" t="str">
            <v>ท่อระบายน้ำ  AC. Dia. 0.40 ม. ปากระฆัง</v>
          </cell>
          <cell r="C219" t="str">
            <v>ม.</v>
          </cell>
          <cell r="D219">
            <v>600</v>
          </cell>
          <cell r="E219">
            <v>100</v>
          </cell>
        </row>
        <row r="220">
          <cell r="A220" t="str">
            <v>x-219</v>
          </cell>
          <cell r="B220" t="str">
            <v xml:space="preserve">บ่อดูดน้ำทิ้ง ( Sump Pump ) </v>
          </cell>
          <cell r="C220" t="str">
            <v>บ่อ</v>
          </cell>
          <cell r="D220">
            <v>8500</v>
          </cell>
          <cell r="E220">
            <v>3000</v>
          </cell>
        </row>
        <row r="221">
          <cell r="A221" t="str">
            <v>x-220</v>
          </cell>
          <cell r="B221" t="str">
            <v>บ่อดักไขมันและดักขยะ</v>
          </cell>
          <cell r="C221" t="str">
            <v>บ่อ</v>
          </cell>
          <cell r="D221">
            <v>31500</v>
          </cell>
          <cell r="E221">
            <v>0</v>
          </cell>
        </row>
        <row r="222">
          <cell r="A222" t="str">
            <v>x-221</v>
          </cell>
          <cell r="B222" t="str">
            <v>บ่อพักน้ำฝน</v>
          </cell>
          <cell r="C222" t="str">
            <v>บ่อ</v>
          </cell>
          <cell r="D222">
            <v>850</v>
          </cell>
          <cell r="E222">
            <v>0</v>
          </cell>
        </row>
        <row r="223">
          <cell r="A223" t="str">
            <v>x-222</v>
          </cell>
          <cell r="B223" t="str">
            <v>ถนน คสล. หนา 0.20 ม. ( ภายใน )</v>
          </cell>
          <cell r="C223" t="str">
            <v>ตรม.</v>
          </cell>
          <cell r="D223">
            <v>700</v>
          </cell>
          <cell r="E223">
            <v>250</v>
          </cell>
        </row>
        <row r="224">
          <cell r="A224" t="str">
            <v>x-223</v>
          </cell>
          <cell r="B224" t="str">
            <v>งานทางลาดเข้าสถานีย่อย ( ภายใน )</v>
          </cell>
          <cell r="C224" t="str">
            <v>ตรม.</v>
          </cell>
          <cell r="D224">
            <v>1100</v>
          </cell>
          <cell r="E224">
            <v>0</v>
          </cell>
        </row>
        <row r="225">
          <cell r="A225" t="str">
            <v>x-224</v>
          </cell>
          <cell r="B225" t="str">
            <v>งานลานปูตัวหนอน</v>
          </cell>
          <cell r="C225" t="str">
            <v>ตรม.</v>
          </cell>
          <cell r="D225">
            <v>450</v>
          </cell>
          <cell r="E225">
            <v>0</v>
          </cell>
        </row>
        <row r="226">
          <cell r="A226" t="str">
            <v>x-225</v>
          </cell>
          <cell r="B226" t="str">
            <v>งานคันหิน ( ภายใน )</v>
          </cell>
          <cell r="C226" t="str">
            <v>ม.</v>
          </cell>
          <cell r="D226">
            <v>350</v>
          </cell>
          <cell r="E226">
            <v>0</v>
          </cell>
        </row>
        <row r="227">
          <cell r="A227" t="str">
            <v>x-226</v>
          </cell>
          <cell r="B227" t="str">
            <v>งานโรยหิน 2</v>
          </cell>
          <cell r="C227" t="str">
            <v>ตรม.</v>
          </cell>
          <cell r="D227">
            <v>80</v>
          </cell>
          <cell r="E227">
            <v>0</v>
          </cell>
        </row>
        <row r="228">
          <cell r="A228" t="str">
            <v>x-227</v>
          </cell>
          <cell r="B228" t="str">
            <v>งานเดินท่อประปาภายใน-ภายนอกอาคาร</v>
          </cell>
          <cell r="C228" t="str">
            <v>L/S</v>
          </cell>
          <cell r="D228">
            <v>17000</v>
          </cell>
          <cell r="E228">
            <v>0</v>
          </cell>
        </row>
        <row r="229">
          <cell r="A229" t="str">
            <v>x-228</v>
          </cell>
          <cell r="B229" t="str">
            <v>งานเดินท่อโสโครกและท่อน้ำทิ้ง</v>
          </cell>
          <cell r="C229" t="str">
            <v>L/S</v>
          </cell>
          <cell r="D229">
            <v>9000</v>
          </cell>
          <cell r="E229">
            <v>0</v>
          </cell>
        </row>
        <row r="230">
          <cell r="A230" t="str">
            <v>x-229</v>
          </cell>
          <cell r="B230" t="str">
            <v>งานเดินท่ออากาศ</v>
          </cell>
          <cell r="C230" t="str">
            <v>L/S</v>
          </cell>
          <cell r="D230">
            <v>2500</v>
          </cell>
          <cell r="E230">
            <v>0</v>
          </cell>
        </row>
        <row r="231">
          <cell r="A231" t="str">
            <v>x-230</v>
          </cell>
          <cell r="B231" t="str">
            <v>งานเดินท่อน้ำฝน</v>
          </cell>
          <cell r="C231" t="str">
            <v>L/S</v>
          </cell>
          <cell r="D231">
            <v>20000</v>
          </cell>
          <cell r="E231">
            <v>0</v>
          </cell>
        </row>
        <row r="232">
          <cell r="A232" t="str">
            <v>x-231</v>
          </cell>
          <cell r="B232" t="str">
            <v>ถังเก็บน้ำสแตนเลสบนดินขนาด 2,500 ลิตร</v>
          </cell>
          <cell r="C232" t="str">
            <v>ชุด</v>
          </cell>
          <cell r="D232">
            <v>12000</v>
          </cell>
          <cell r="E232">
            <v>0</v>
          </cell>
        </row>
        <row r="233">
          <cell r="A233" t="str">
            <v>x-232</v>
          </cell>
          <cell r="B233" t="str">
            <v>ถังเก็บน้ำสแตนเลสบนดาดฟ้าขนาด 2,000 ลิตร</v>
          </cell>
          <cell r="C233" t="str">
            <v>ชุด</v>
          </cell>
          <cell r="D233">
            <v>8000</v>
          </cell>
          <cell r="E233">
            <v>0</v>
          </cell>
        </row>
        <row r="234">
          <cell r="A234" t="str">
            <v>x-233</v>
          </cell>
          <cell r="B234" t="str">
            <v>Septic Tank  พร้อมอุปกรณ์</v>
          </cell>
          <cell r="C234" t="str">
            <v>ชุด</v>
          </cell>
          <cell r="D234">
            <v>23000</v>
          </cell>
          <cell r="E234">
            <v>0</v>
          </cell>
        </row>
        <row r="235">
          <cell r="A235" t="str">
            <v>x-234</v>
          </cell>
          <cell r="B235" t="str">
            <v>เครื่องปั๊มน้ำพร้อมอุปกรณ์ควบคุม</v>
          </cell>
          <cell r="C235" t="str">
            <v>ชุด</v>
          </cell>
          <cell r="D235">
            <v>10000</v>
          </cell>
          <cell r="E235">
            <v>0</v>
          </cell>
        </row>
        <row r="236">
          <cell r="A236" t="str">
            <v>x-235</v>
          </cell>
          <cell r="B236" t="str">
            <v>เครื่องสูบน้ำพร้อมอุปกรณ์ควบคุม Cable Trench</v>
          </cell>
          <cell r="C236" t="str">
            <v>ชุด</v>
          </cell>
          <cell r="D236">
            <v>7500</v>
          </cell>
          <cell r="E236">
            <v>0</v>
          </cell>
        </row>
        <row r="237">
          <cell r="A237" t="str">
            <v>x-236</v>
          </cell>
          <cell r="B237" t="str">
            <v>เครื่องสูบน้ำพร้อมอุปกรณ์ควบคุม Transformer</v>
          </cell>
          <cell r="C237" t="str">
            <v>ชุด</v>
          </cell>
          <cell r="D237">
            <v>7500</v>
          </cell>
          <cell r="E237">
            <v>0</v>
          </cell>
        </row>
        <row r="238">
          <cell r="A238" t="str">
            <v>x-237</v>
          </cell>
          <cell r="B238" t="str">
            <v>ท่อระบายน้ำจากฐานหม้อแปลง PVC.6"</v>
          </cell>
          <cell r="C238" t="str">
            <v>ม.</v>
          </cell>
          <cell r="D238">
            <v>650</v>
          </cell>
          <cell r="E238">
            <v>70</v>
          </cell>
        </row>
        <row r="239">
          <cell r="A239" t="str">
            <v>x-238</v>
          </cell>
          <cell r="B239" t="str">
            <v>งานเชื่อมท่อระบายน้ำใหม่กับบ่อพักเดิม</v>
          </cell>
          <cell r="C239" t="str">
            <v>จุด</v>
          </cell>
          <cell r="D239">
            <v>0</v>
          </cell>
          <cell r="E239">
            <v>5000</v>
          </cell>
        </row>
        <row r="240">
          <cell r="A240" t="str">
            <v>x-239</v>
          </cell>
          <cell r="B240" t="str">
            <v>งานป้อมยาม</v>
          </cell>
          <cell r="C240" t="str">
            <v xml:space="preserve"> </v>
          </cell>
          <cell r="D240">
            <v>0</v>
          </cell>
          <cell r="E240">
            <v>0</v>
          </cell>
        </row>
        <row r="241">
          <cell r="A241" t="str">
            <v>x-240</v>
          </cell>
          <cell r="B241" t="str">
            <v>ประตู ป.1  ( พร้อมอุปกรณ์ )</v>
          </cell>
          <cell r="C241" t="str">
            <v>ชุด</v>
          </cell>
          <cell r="D241">
            <v>5000</v>
          </cell>
          <cell r="E241">
            <v>0</v>
          </cell>
        </row>
        <row r="242">
          <cell r="A242" t="str">
            <v>x-241</v>
          </cell>
          <cell r="B242" t="str">
            <v>ประตู ป.2   ( พร้อมอุปกรณ์ )</v>
          </cell>
          <cell r="C242" t="str">
            <v>ชุด</v>
          </cell>
          <cell r="D242">
            <v>3500</v>
          </cell>
          <cell r="E242">
            <v>0</v>
          </cell>
        </row>
        <row r="243">
          <cell r="A243" t="str">
            <v>x-242</v>
          </cell>
          <cell r="B243" t="str">
            <v>หน้าต่าง น.1   ( พร้อมอุปกรณ์ )</v>
          </cell>
          <cell r="C243" t="str">
            <v>ชุด</v>
          </cell>
          <cell r="D243">
            <v>6600</v>
          </cell>
          <cell r="E243">
            <v>0</v>
          </cell>
        </row>
        <row r="244">
          <cell r="A244" t="str">
            <v>x-243</v>
          </cell>
          <cell r="B244" t="str">
            <v>หน้าต่าง น.2   ( พร้อมอุปกรณ์ )</v>
          </cell>
          <cell r="C244" t="str">
            <v>ชุด</v>
          </cell>
          <cell r="D244">
            <v>1200</v>
          </cell>
          <cell r="E244">
            <v>0</v>
          </cell>
        </row>
        <row r="245">
          <cell r="A245" t="str">
            <v>x-244</v>
          </cell>
          <cell r="B245" t="str">
            <v>หน้าต่าง น.3   ( พร้อมอุปกรณ์ )</v>
          </cell>
          <cell r="C245" t="str">
            <v>ชุด</v>
          </cell>
          <cell r="D245">
            <v>1500</v>
          </cell>
          <cell r="E245">
            <v>0</v>
          </cell>
        </row>
        <row r="246">
          <cell r="A246" t="str">
            <v>x-245</v>
          </cell>
          <cell r="B246" t="str">
            <v xml:space="preserve">ทาสีพลาสติคภายใน + ภายนอก </v>
          </cell>
          <cell r="C246" t="str">
            <v>ตรม.</v>
          </cell>
          <cell r="D246">
            <v>60</v>
          </cell>
          <cell r="E246">
            <v>0</v>
          </cell>
        </row>
        <row r="247">
          <cell r="A247" t="str">
            <v>x-246</v>
          </cell>
          <cell r="B247" t="str">
            <v>ระบบไฟฟ้าแสงสว่าง + ประปา</v>
          </cell>
          <cell r="C247" t="str">
            <v>L/S</v>
          </cell>
          <cell r="D247">
            <v>18000</v>
          </cell>
          <cell r="E247">
            <v>0</v>
          </cell>
        </row>
        <row r="248">
          <cell r="A248" t="str">
            <v>x-247</v>
          </cell>
          <cell r="B248" t="str">
            <v>เคาน์เตอร์ คสล. ผิวหินขัด</v>
          </cell>
          <cell r="C248" t="str">
            <v>L/S</v>
          </cell>
          <cell r="D248">
            <v>3000</v>
          </cell>
          <cell r="E248">
            <v>0</v>
          </cell>
        </row>
        <row r="249">
          <cell r="A249" t="str">
            <v>x-248</v>
          </cell>
          <cell r="B249" t="str">
            <v>ถัง BIOTOL พร้อมอุปกรณ์</v>
          </cell>
          <cell r="C249" t="str">
            <v>L/S</v>
          </cell>
          <cell r="D249">
            <v>23000</v>
          </cell>
          <cell r="E249">
            <v>0</v>
          </cell>
        </row>
        <row r="250">
          <cell r="A250" t="str">
            <v>x-249</v>
          </cell>
          <cell r="B250" t="str">
            <v>ติดตั้งท่อ IMC พร้อมร้อยสายโทรศัพท์จากGIS Rm.ไป</v>
          </cell>
          <cell r="C250" t="str">
            <v xml:space="preserve"> </v>
          </cell>
          <cell r="D250">
            <v>0</v>
          </cell>
          <cell r="E250">
            <v>0</v>
          </cell>
        </row>
        <row r="251">
          <cell r="A251" t="str">
            <v>x-250</v>
          </cell>
          <cell r="B251" t="str">
            <v>Control Rm. พร้อมอุปกรณ์ครบชุดตามรายการ</v>
          </cell>
          <cell r="C251" t="str">
            <v>L/S</v>
          </cell>
          <cell r="D251">
            <v>4500</v>
          </cell>
          <cell r="E251">
            <v>1000</v>
          </cell>
        </row>
        <row r="252">
          <cell r="A252" t="str">
            <v>x-251</v>
          </cell>
          <cell r="B252" t="str">
            <v>แผงจ่ายไฟฟ้า ( AC PANEL NO.2 )</v>
          </cell>
          <cell r="C252" t="str">
            <v>ชุด</v>
          </cell>
          <cell r="D252">
            <v>150000</v>
          </cell>
          <cell r="E252">
            <v>15000</v>
          </cell>
        </row>
        <row r="253">
          <cell r="A253" t="str">
            <v>x-252</v>
          </cell>
          <cell r="B253" t="str">
            <v>แผงจ่ายไฟแสงสว่าง ( LP 1 )</v>
          </cell>
          <cell r="C253" t="str">
            <v>ชุด</v>
          </cell>
          <cell r="D253">
            <v>12000</v>
          </cell>
          <cell r="E253">
            <v>1200</v>
          </cell>
        </row>
        <row r="254">
          <cell r="A254" t="str">
            <v>x-253</v>
          </cell>
          <cell r="B254" t="str">
            <v>แผงจ่ายไฟแสงสว่าง ( LP 2 )</v>
          </cell>
          <cell r="C254" t="str">
            <v>ชุด</v>
          </cell>
          <cell r="D254">
            <v>10000</v>
          </cell>
          <cell r="E254">
            <v>1000</v>
          </cell>
        </row>
        <row r="255">
          <cell r="A255" t="str">
            <v>x-254</v>
          </cell>
          <cell r="B255" t="str">
            <v>แผงจ่ายไฟแสงสว่าง ( LP 3 )</v>
          </cell>
          <cell r="C255" t="str">
            <v>ชุด</v>
          </cell>
          <cell r="D255">
            <v>8000</v>
          </cell>
          <cell r="E255">
            <v>800</v>
          </cell>
        </row>
        <row r="256">
          <cell r="A256" t="str">
            <v>x-255</v>
          </cell>
          <cell r="B256" t="str">
            <v>แผงจ่ายไฟกระแสตรงฉุกเฉิน ( ELP )</v>
          </cell>
          <cell r="C256" t="str">
            <v>ชุด</v>
          </cell>
          <cell r="D256">
            <v>6000</v>
          </cell>
          <cell r="E256">
            <v>600</v>
          </cell>
        </row>
        <row r="257">
          <cell r="A257" t="str">
            <v>x-256</v>
          </cell>
          <cell r="B257" t="str">
            <v>CB with Encloser ( CB BOX ) for Floodlight</v>
          </cell>
          <cell r="C257" t="str">
            <v>ชุด</v>
          </cell>
          <cell r="D257">
            <v>1500</v>
          </cell>
          <cell r="E257">
            <v>150</v>
          </cell>
        </row>
        <row r="258">
          <cell r="A258" t="str">
            <v>x-257</v>
          </cell>
          <cell r="B258" t="str">
            <v>CB with Encloser ( CB BOX ) for Transformer</v>
          </cell>
          <cell r="C258" t="str">
            <v>ชุด</v>
          </cell>
          <cell r="D258">
            <v>6000</v>
          </cell>
          <cell r="E258">
            <v>600</v>
          </cell>
        </row>
        <row r="259">
          <cell r="A259" t="str">
            <v>x-258</v>
          </cell>
          <cell r="B259" t="str">
            <v>Junction with CB BOX for Crane</v>
          </cell>
          <cell r="C259" t="str">
            <v>ชุด</v>
          </cell>
          <cell r="D259">
            <v>3000</v>
          </cell>
          <cell r="E259">
            <v>300</v>
          </cell>
        </row>
        <row r="260">
          <cell r="A260" t="str">
            <v>x-259</v>
          </cell>
          <cell r="B260" t="str">
            <v>แผงจ่ายไฟระบบระบายอากาศ ( VCP # )</v>
          </cell>
          <cell r="C260" t="str">
            <v>ชุด</v>
          </cell>
          <cell r="D260">
            <v>7000</v>
          </cell>
          <cell r="E260">
            <v>700</v>
          </cell>
        </row>
        <row r="261">
          <cell r="A261" t="str">
            <v>x-260</v>
          </cell>
          <cell r="B261" t="str">
            <v>แผงจ่ายไฟระบบดูดควัน ( ECP ) สำหรับห้อง Battery</v>
          </cell>
          <cell r="C261" t="str">
            <v>ชุด</v>
          </cell>
          <cell r="D261">
            <v>8000</v>
          </cell>
          <cell r="E261">
            <v>800</v>
          </cell>
        </row>
        <row r="262">
          <cell r="A262" t="str">
            <v>x-261</v>
          </cell>
          <cell r="B262" t="str">
            <v>สาย THW  1 x 70 sq.mm.</v>
          </cell>
          <cell r="C262" t="str">
            <v>เมตร</v>
          </cell>
          <cell r="D262">
            <v>100</v>
          </cell>
          <cell r="E262">
            <v>10</v>
          </cell>
        </row>
        <row r="263">
          <cell r="A263" t="str">
            <v>x-262</v>
          </cell>
          <cell r="B263" t="str">
            <v>สาย THW  1 x 50 sq.mm.</v>
          </cell>
          <cell r="C263" t="str">
            <v>เมตร</v>
          </cell>
          <cell r="D263">
            <v>80</v>
          </cell>
          <cell r="E263">
            <v>8</v>
          </cell>
        </row>
        <row r="264">
          <cell r="A264" t="str">
            <v>x-263</v>
          </cell>
          <cell r="B264" t="str">
            <v>สาย THW  1 x 35 sq.mm.</v>
          </cell>
          <cell r="C264" t="str">
            <v>เมตร</v>
          </cell>
          <cell r="D264">
            <v>55</v>
          </cell>
          <cell r="E264">
            <v>6</v>
          </cell>
        </row>
        <row r="265">
          <cell r="A265" t="str">
            <v>x-264</v>
          </cell>
          <cell r="B265" t="str">
            <v>สาย THW  1 x 25 sq.mm.</v>
          </cell>
          <cell r="C265" t="str">
            <v>เมตร</v>
          </cell>
          <cell r="D265">
            <v>40</v>
          </cell>
          <cell r="E265">
            <v>4</v>
          </cell>
        </row>
        <row r="266">
          <cell r="A266" t="str">
            <v>x-265</v>
          </cell>
          <cell r="B266" t="str">
            <v>สาย THW  1 x 10 sq.mm.</v>
          </cell>
          <cell r="C266" t="str">
            <v>เมตร</v>
          </cell>
          <cell r="D266">
            <v>15</v>
          </cell>
          <cell r="E266">
            <v>2</v>
          </cell>
        </row>
        <row r="267">
          <cell r="A267" t="str">
            <v>x-266</v>
          </cell>
          <cell r="B267" t="str">
            <v>สาย NYY  70 sq.mm.</v>
          </cell>
          <cell r="C267" t="str">
            <v>เมตร</v>
          </cell>
          <cell r="D267">
            <v>120</v>
          </cell>
          <cell r="E267">
            <v>12</v>
          </cell>
        </row>
        <row r="268">
          <cell r="A268" t="str">
            <v>x-267</v>
          </cell>
          <cell r="B268" t="str">
            <v>สาย NYY  50 sq.mm.</v>
          </cell>
          <cell r="C268" t="str">
            <v>เมตร</v>
          </cell>
          <cell r="D268">
            <v>100</v>
          </cell>
          <cell r="E268">
            <v>10</v>
          </cell>
        </row>
        <row r="269">
          <cell r="A269" t="str">
            <v>x-268</v>
          </cell>
          <cell r="B269" t="str">
            <v>สาย NYY  16 sq.mm.</v>
          </cell>
          <cell r="C269" t="str">
            <v>เมตร</v>
          </cell>
          <cell r="D269">
            <v>35</v>
          </cell>
          <cell r="E269">
            <v>4</v>
          </cell>
        </row>
        <row r="270">
          <cell r="A270" t="str">
            <v>x-269</v>
          </cell>
          <cell r="B270" t="str">
            <v>ท่อ HOPE  110 mm.</v>
          </cell>
          <cell r="C270" t="str">
            <v>เมตร</v>
          </cell>
          <cell r="D270">
            <v>170</v>
          </cell>
          <cell r="E270">
            <v>17</v>
          </cell>
        </row>
        <row r="271">
          <cell r="A271" t="str">
            <v>x-270</v>
          </cell>
          <cell r="B271" t="str">
            <v>ท่อ IMC  2 1/2 "</v>
          </cell>
          <cell r="C271" t="str">
            <v>เมตร</v>
          </cell>
          <cell r="D271">
            <v>160</v>
          </cell>
          <cell r="E271">
            <v>18</v>
          </cell>
        </row>
        <row r="272">
          <cell r="A272" t="str">
            <v>x-271</v>
          </cell>
          <cell r="B272" t="str">
            <v>ท่อ IMC  1 1/2 "</v>
          </cell>
          <cell r="C272" t="str">
            <v>เมตร</v>
          </cell>
          <cell r="D272">
            <v>100</v>
          </cell>
          <cell r="E272">
            <v>10</v>
          </cell>
        </row>
        <row r="273">
          <cell r="A273" t="str">
            <v>x-272</v>
          </cell>
          <cell r="B273" t="str">
            <v>อุปกรณ์ประกอบ</v>
          </cell>
          <cell r="C273" t="str">
            <v>L/S</v>
          </cell>
          <cell r="D273">
            <v>20000</v>
          </cell>
          <cell r="E273">
            <v>2000</v>
          </cell>
        </row>
        <row r="274">
          <cell r="A274" t="str">
            <v>x-273</v>
          </cell>
          <cell r="B274" t="str">
            <v>อื่นๆ</v>
          </cell>
          <cell r="C274" t="str">
            <v xml:space="preserve"> </v>
          </cell>
          <cell r="D274">
            <v>0</v>
          </cell>
          <cell r="E274">
            <v>0</v>
          </cell>
        </row>
        <row r="275">
          <cell r="A275" t="str">
            <v>x-274</v>
          </cell>
          <cell r="B275" t="str">
            <v>ดวงโคม Fluorescent 1 x 36 วัตต์แบบโคมเปลือย</v>
          </cell>
          <cell r="C275" t="str">
            <v>ชุด</v>
          </cell>
          <cell r="D275">
            <v>400</v>
          </cell>
          <cell r="E275">
            <v>40</v>
          </cell>
        </row>
        <row r="276">
          <cell r="A276" t="str">
            <v>x-275</v>
          </cell>
          <cell r="B276" t="str">
            <v xml:space="preserve">ดวงโคม Fluorescent 2 x 36 วัตต์แบบโคมเปลือย </v>
          </cell>
          <cell r="C276" t="str">
            <v>ชุด</v>
          </cell>
          <cell r="D276">
            <v>600</v>
          </cell>
          <cell r="E276">
            <v>60</v>
          </cell>
        </row>
        <row r="277">
          <cell r="A277" t="str">
            <v>x-276</v>
          </cell>
          <cell r="B277" t="str">
            <v>ดวงโคม Fluorescent 1 x 36 วัตต์แบบ Acrylic diffuse</v>
          </cell>
          <cell r="C277" t="str">
            <v>ชุด</v>
          </cell>
          <cell r="D277">
            <v>900</v>
          </cell>
          <cell r="E277">
            <v>90</v>
          </cell>
        </row>
        <row r="278">
          <cell r="A278" t="str">
            <v>x-277</v>
          </cell>
          <cell r="B278" t="str">
            <v>ดวงโคม Fluorescent 2 x 36 วัตต์แบบ Acrylic diffuse</v>
          </cell>
          <cell r="C278" t="str">
            <v>ชุด</v>
          </cell>
          <cell r="D278">
            <v>1000</v>
          </cell>
          <cell r="E278">
            <v>100</v>
          </cell>
        </row>
        <row r="279">
          <cell r="A279" t="str">
            <v>x-278</v>
          </cell>
          <cell r="B279" t="str">
            <v>ดวงโคม Fluorescent 3 x 36 วัตต์แบบ  Celling</v>
          </cell>
          <cell r="D279">
            <v>0</v>
          </cell>
          <cell r="E279">
            <v>0</v>
          </cell>
        </row>
        <row r="280">
          <cell r="A280" t="str">
            <v>x-279</v>
          </cell>
          <cell r="B280" t="str">
            <v>mounted type aluminium reflector ( type 'E' )</v>
          </cell>
          <cell r="C280" t="str">
            <v>ชุด</v>
          </cell>
          <cell r="D280">
            <v>1900</v>
          </cell>
          <cell r="E280">
            <v>190</v>
          </cell>
        </row>
        <row r="281">
          <cell r="A281" t="str">
            <v>x-280</v>
          </cell>
          <cell r="B281" t="str">
            <v xml:space="preserve">ดวงโคม Fluorescent 1 x 36 วัตต์แบบ  Single </v>
          </cell>
          <cell r="D281">
            <v>0</v>
          </cell>
          <cell r="E281">
            <v>0</v>
          </cell>
        </row>
        <row r="282">
          <cell r="A282" t="str">
            <v>x-281</v>
          </cell>
          <cell r="B282" t="str">
            <v>reflector with prismatic acrylic diffuser ( Type 'F' )</v>
          </cell>
          <cell r="C282" t="str">
            <v>ชุด</v>
          </cell>
          <cell r="D282">
            <v>550</v>
          </cell>
          <cell r="E282">
            <v>55</v>
          </cell>
        </row>
        <row r="283">
          <cell r="A283" t="str">
            <v>x-282</v>
          </cell>
          <cell r="B283" t="str">
            <v>ดวงโคม Fluorescent 2x 6 วัตต์แบบ  Corrosion pro</v>
          </cell>
          <cell r="C283" t="str">
            <v>ชุด</v>
          </cell>
          <cell r="D283">
            <v>4000</v>
          </cell>
          <cell r="E283">
            <v>400</v>
          </cell>
        </row>
        <row r="284">
          <cell r="A284" t="str">
            <v>x-283</v>
          </cell>
          <cell r="B284" t="str">
            <v>ดวงโคม 2x36 วัตต์แบบ Fluorescent industrial Type</v>
          </cell>
          <cell r="C284" t="str">
            <v>ชุด</v>
          </cell>
          <cell r="D284">
            <v>600</v>
          </cell>
          <cell r="E284">
            <v>60</v>
          </cell>
        </row>
        <row r="285">
          <cell r="A285" t="str">
            <v>x-284</v>
          </cell>
          <cell r="B285" t="str">
            <v>ดวงโคม 1x125 W High pressure mercury vapour</v>
          </cell>
          <cell r="C285" t="str">
            <v>ชุด</v>
          </cell>
          <cell r="D285">
            <v>16000</v>
          </cell>
          <cell r="E285">
            <v>1600</v>
          </cell>
        </row>
        <row r="286">
          <cell r="A286" t="str">
            <v>x-285</v>
          </cell>
          <cell r="B286" t="str">
            <v>ดวงโคม Incandescent lamp with aluminium</v>
          </cell>
          <cell r="D286">
            <v>0</v>
          </cell>
          <cell r="E286">
            <v>0</v>
          </cell>
        </row>
        <row r="287">
          <cell r="A287" t="str">
            <v>x-286</v>
          </cell>
          <cell r="B287" t="str">
            <v>alloy case 1x100วัตต์ สำหรับไฟฉุกเฉิน ( Type '1' )</v>
          </cell>
          <cell r="C287" t="str">
            <v>ชุด</v>
          </cell>
          <cell r="D287">
            <v>300</v>
          </cell>
          <cell r="E287">
            <v>30</v>
          </cell>
        </row>
        <row r="288">
          <cell r="A288" t="str">
            <v>x-287</v>
          </cell>
          <cell r="B288" t="str">
            <v>ดวงโคม 1x100 วัตต์ Incandescent lamp with</v>
          </cell>
          <cell r="C288" t="str">
            <v xml:space="preserve"> </v>
          </cell>
          <cell r="D288">
            <v>0</v>
          </cell>
          <cell r="E288">
            <v>0</v>
          </cell>
        </row>
        <row r="289">
          <cell r="A289" t="str">
            <v>x-288</v>
          </cell>
          <cell r="B289" t="str">
            <v>alluminiumalloy case and glass cover ( Type'N' )</v>
          </cell>
          <cell r="C289" t="str">
            <v>ชุด</v>
          </cell>
          <cell r="D289">
            <v>500</v>
          </cell>
          <cell r="E289">
            <v>50</v>
          </cell>
        </row>
        <row r="290">
          <cell r="A290" t="str">
            <v>x-289</v>
          </cell>
          <cell r="B290" t="str">
            <v>ดวงโคม Fluorescent 1x 36 วัตต์แบบ  Dust type</v>
          </cell>
          <cell r="C290" t="str">
            <v xml:space="preserve"> </v>
          </cell>
          <cell r="D290">
            <v>0</v>
          </cell>
          <cell r="E290">
            <v>0</v>
          </cell>
        </row>
        <row r="291">
          <cell r="A291" t="str">
            <v>x-290</v>
          </cell>
          <cell r="B291" t="str">
            <v>luminaire weather proof ( Type'D' )</v>
          </cell>
          <cell r="C291" t="str">
            <v>ชุด</v>
          </cell>
          <cell r="D291">
            <v>2200</v>
          </cell>
          <cell r="E291">
            <v>220</v>
          </cell>
        </row>
        <row r="292">
          <cell r="A292" t="str">
            <v>x-291</v>
          </cell>
          <cell r="B292" t="str">
            <v xml:space="preserve">ดวงโคม 1x125 วัตต์แบบ High pressure mercury </v>
          </cell>
          <cell r="C292" t="str">
            <v xml:space="preserve"> </v>
          </cell>
          <cell r="D292">
            <v>0</v>
          </cell>
          <cell r="E292">
            <v>0</v>
          </cell>
        </row>
        <row r="293">
          <cell r="A293" t="str">
            <v>x-292</v>
          </cell>
          <cell r="B293" t="str">
            <v>vapour floodlight weather proof ( Type'J' )</v>
          </cell>
          <cell r="C293" t="str">
            <v>ชุด</v>
          </cell>
          <cell r="D293">
            <v>3700</v>
          </cell>
          <cell r="E293">
            <v>370</v>
          </cell>
        </row>
        <row r="294">
          <cell r="A294" t="str">
            <v>x-293</v>
          </cell>
          <cell r="B294" t="str">
            <v xml:space="preserve">ดวงโคม 1x400 วัตต์แบบ High pressure mercury </v>
          </cell>
          <cell r="C294" t="str">
            <v xml:space="preserve"> </v>
          </cell>
          <cell r="D294">
            <v>0</v>
          </cell>
          <cell r="E294">
            <v>0</v>
          </cell>
        </row>
        <row r="295">
          <cell r="A295" t="str">
            <v>x-294</v>
          </cell>
          <cell r="B295" t="str">
            <v>vapour floodlight  ( Type'K' )</v>
          </cell>
          <cell r="C295" t="str">
            <v>ชุด</v>
          </cell>
          <cell r="D295">
            <v>6000</v>
          </cell>
          <cell r="E295">
            <v>1000</v>
          </cell>
        </row>
        <row r="296">
          <cell r="A296" t="str">
            <v>x-295</v>
          </cell>
          <cell r="B296" t="str">
            <v>ดวงโคม SL 2x18 วัตต์ wall light luminaire outdoor</v>
          </cell>
          <cell r="C296" t="str">
            <v>ชุด</v>
          </cell>
          <cell r="D296">
            <v>1650</v>
          </cell>
          <cell r="E296">
            <v>200</v>
          </cell>
        </row>
        <row r="297">
          <cell r="A297" t="str">
            <v>x-296</v>
          </cell>
          <cell r="B297" t="str">
            <v>พัดลมระบายอากาศขนาด 16" พร้อม Hood</v>
          </cell>
          <cell r="C297" t="str">
            <v>ชุด</v>
          </cell>
          <cell r="D297">
            <v>12000</v>
          </cell>
          <cell r="E297">
            <v>1800</v>
          </cell>
        </row>
        <row r="298">
          <cell r="A298" t="str">
            <v>x-297</v>
          </cell>
          <cell r="B298" t="str">
            <v>พัดลมระบายอากาศขนาด 8" ชนิด Explosion pro</v>
          </cell>
          <cell r="C298" t="str">
            <v>ชุด</v>
          </cell>
          <cell r="D298">
            <v>17000</v>
          </cell>
          <cell r="E298">
            <v>1700</v>
          </cell>
        </row>
        <row r="299">
          <cell r="A299" t="str">
            <v>x-298</v>
          </cell>
          <cell r="B299" t="str">
            <v>พัดลมระบายอากาศขนาด 8"</v>
          </cell>
          <cell r="C299" t="str">
            <v>ชุด</v>
          </cell>
          <cell r="D299">
            <v>2500</v>
          </cell>
          <cell r="E299">
            <v>350</v>
          </cell>
        </row>
        <row r="300">
          <cell r="A300" t="str">
            <v>x-299</v>
          </cell>
          <cell r="B300" t="str">
            <v>สวิทช์พัดลม</v>
          </cell>
          <cell r="C300" t="str">
            <v>ชุด</v>
          </cell>
          <cell r="D300">
            <v>380</v>
          </cell>
          <cell r="E300">
            <v>38</v>
          </cell>
        </row>
        <row r="301">
          <cell r="A301" t="str">
            <v>x-300</v>
          </cell>
          <cell r="B301" t="str">
            <v>ดวงโคม Incandescent down light สำหรับไฟฉุกเฉิน</v>
          </cell>
          <cell r="C301" t="str">
            <v>ชุด</v>
          </cell>
          <cell r="D301">
            <v>500</v>
          </cell>
          <cell r="E301">
            <v>50</v>
          </cell>
        </row>
      </sheetData>
      <sheetData sheetId="2"/>
      <sheetData sheetId="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DF"/>
      <sheetName val="Don gia"/>
      <sheetName val="Assumption"/>
      <sheetName val="Master"/>
      <sheetName val="POV"/>
      <sheetName val="Bud_2011_Treasury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D_ML"/>
      <sheetName val="New Par Dec08"/>
      <sheetName val="V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Currency Rate"/>
      <sheetName val="BQ-E20-02(Rp)"/>
      <sheetName val="SILICATE"/>
      <sheetName val="Intro"/>
      <sheetName val="Template"/>
      <sheetName val="Variables"/>
      <sheetName val="TABLES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Total"/>
      <sheetName val="Report"/>
      <sheetName val="IMV"/>
      <sheetName val="PO(Thai)"/>
      <sheetName val="JobOrder"/>
      <sheetName val="ค่าโทรศัพท์ค้างจ่าย"/>
      <sheetName val="CODE,NAM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  <sheetName val="Book 1 Summary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USTOMER"/>
      <sheetName val="Master"/>
      <sheetName val="Main Summary"/>
      <sheetName val="2.1.1Take pipe"/>
      <sheetName val="2.1.2Take Copper Pipe"/>
      <sheetName val="Order List"/>
      <sheetName val="Construction cost assumption"/>
      <sheetName val="JLL Assumption"/>
      <sheetName val="Retail Program&amp;Rev Assumption"/>
      <sheetName val="Income Statement"/>
      <sheetName val="Balance Sheet"/>
      <sheetName val=""/>
      <sheetName val="Annual Production"/>
      <sheetName val="POV"/>
      <sheetName val="ＴＦ関連Ｐｒｊ日程表"/>
      <sheetName val="FC"/>
      <sheetName val="Purchases-Apri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Cover"/>
      <sheetName val="電気設備表"/>
      <sheetName val=" ELECTRICAL ROOM CENTER.xlsx"/>
      <sheetName val="SH-F"/>
      <sheetName val="boq"/>
      <sheetName val="Fill this out first___"/>
      <sheetName val="ITB COST"/>
      <sheetName val="ProductName"/>
      <sheetName val="FS(E)"/>
      <sheetName val="รายละเอียดเสาเข็มที่ใช้แต่ละแบบ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Direct Cost"/>
      <sheetName val="Rate"/>
      <sheetName val="Cost_Categories"/>
      <sheetName val="Cost Data"/>
      <sheetName val="Material"/>
      <sheetName val="Buy vs. Lease Car"/>
      <sheetName val="gvl"/>
      <sheetName val="UP"/>
      <sheetName val="SUM"/>
      <sheetName val="Pipe"/>
      <sheetName val="Sh&amp;Hd"/>
      <sheetName val="Recovered_Sheet1"/>
      <sheetName val="Waterg"/>
      <sheetName val="Loan Amortization Schedule"/>
      <sheetName val="Fagor04-A3112e"/>
      <sheetName val="e_test_ผลรวม"/>
      <sheetName val="EFR30696"/>
      <sheetName val="Data3"/>
      <sheetName val="วงเครดิต 3"/>
      <sheetName val="description"/>
      <sheetName val="SEA"/>
      <sheetName val="112200-Y08"/>
      <sheetName val="1.Basic Data"/>
      <sheetName val="10. Tax basis Balance Sheet"/>
      <sheetName val="3. TAX WS 23"/>
      <sheetName val="5.Tax losses and credits expiry"/>
      <sheetName val="2. Tax WS 82"/>
      <sheetName val="Index"/>
      <sheetName val="Data2"/>
      <sheetName val="Sales"/>
      <sheetName val="ﾕｰｻﾞｰ設定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IST"/>
      <sheetName val="FACE"/>
      <sheetName val="FACE-1"/>
      <sheetName val="PCH"/>
      <sheetName val="CONTENT"/>
      <sheetName val="DCH"/>
      <sheetName val="DIFTEP"/>
      <sheetName val="AC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."/>
      <sheetName val="ตารางราคาขาย-GP"/>
      <sheetName val="บ้านรายแปลง"/>
      <sheetName val="Dev_Cost"/>
      <sheetName val="งานเพิ่มจากSite"/>
      <sheetName val="บ้านStandard"/>
      <sheetName val="Sheet5"/>
      <sheetName val="Sheet3"/>
      <sheetName val="Sheet6"/>
    </sheetNames>
    <sheetDataSet>
      <sheetData sheetId="0"/>
      <sheetData sheetId="1"/>
      <sheetData sheetId="2"/>
      <sheetData sheetId="3">
        <row r="97">
          <cell r="D97">
            <v>626563063.17999995</v>
          </cell>
        </row>
      </sheetData>
      <sheetData sheetId="4">
        <row r="3">
          <cell r="B3" t="str">
            <v>SH-2004A</v>
          </cell>
        </row>
      </sheetData>
      <sheetData sheetId="5">
        <row r="2">
          <cell r="B2" t="str">
            <v>SH-2004A</v>
          </cell>
        </row>
      </sheetData>
      <sheetData sheetId="6"/>
      <sheetData sheetId="7"/>
      <sheetData sheetId="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HVAC"/>
      <sheetName val="ค่าวัสดุ"/>
      <sheetName val="AutoOpen_Stub_Data"/>
      <sheetName val="Intl_Data_Table"/>
      <sheetName val="Purchase_Order"/>
      <sheetName val="Customize_Your_Purchase_Order"/>
      <sheetName val="SH-D"/>
      <sheetName val="basic rate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Assumption"/>
      <sheetName val="SH-G"/>
      <sheetName val="SH-C"/>
      <sheetName val="List"/>
      <sheetName val="INVOICEprototype1"/>
      <sheetName val="MASTER"/>
      <sheetName val="PRICE LIST"/>
      <sheetName val="desc"/>
      <sheetName val="type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RITERIA1"/>
      <sheetName val="Control"/>
      <sheetName val="Orig FC Pivot Table"/>
      <sheetName val="0398exp"/>
      <sheetName val="2004"/>
      <sheetName val="Mapping table"/>
      <sheetName val="DAY"/>
      <sheetName val="TABLE"/>
      <sheetName val="TrialBalance Q3-2002"/>
      <sheetName val="BUILD95"/>
      <sheetName val="CF RECONCILE - 1"/>
      <sheetName val="summary"/>
      <sheetName val="DEC PIVOT"/>
      <sheetName val="Op Plan Sales"/>
      <sheetName val="As Nov 25,03"/>
      <sheetName val="Plant_Overhead"/>
      <sheetName val="総合B"/>
      <sheetName val="LC-PURCHASE TFB"/>
      <sheetName val="23291-0H020"/>
      <sheetName val="PAR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Info"/>
      <sheetName val="INPUT New Stores "/>
      <sheetName val="304ip2"/>
      <sheetName val="MKT"/>
      <sheetName val="Summary(2549)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รายการปรับลด"/>
      <sheetName val="IncomeStatement_ALL"/>
      <sheetName val="ALL"/>
      <sheetName val="PDH+PDL"/>
      <sheetName val="Rev-Exp-VP-SPกลางปี57"/>
      <sheetName val="Support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7">
          <cell r="C7">
            <v>0</v>
          </cell>
        </row>
        <row r="8">
          <cell r="C8">
            <v>0</v>
          </cell>
        </row>
        <row r="9">
          <cell r="C9">
            <v>30000</v>
          </cell>
        </row>
        <row r="10">
          <cell r="C10">
            <v>0</v>
          </cell>
        </row>
        <row r="11">
          <cell r="C11">
            <v>240000</v>
          </cell>
        </row>
        <row r="12">
          <cell r="C12">
            <v>144000</v>
          </cell>
        </row>
        <row r="13">
          <cell r="C13">
            <v>24000</v>
          </cell>
        </row>
        <row r="14">
          <cell r="C14">
            <v>0</v>
          </cell>
        </row>
        <row r="15">
          <cell r="C15">
            <v>438000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750000</v>
          </cell>
        </row>
        <row r="19">
          <cell r="C19">
            <v>120000</v>
          </cell>
        </row>
        <row r="20">
          <cell r="C20">
            <v>870000</v>
          </cell>
        </row>
        <row r="21">
          <cell r="C21">
            <v>12000</v>
          </cell>
        </row>
        <row r="22">
          <cell r="C22">
            <v>6000</v>
          </cell>
        </row>
        <row r="23">
          <cell r="C23">
            <v>36000</v>
          </cell>
        </row>
        <row r="24">
          <cell r="C24">
            <v>18000</v>
          </cell>
        </row>
        <row r="25">
          <cell r="C25">
            <v>12000</v>
          </cell>
        </row>
        <row r="26">
          <cell r="C26">
            <v>12000</v>
          </cell>
        </row>
        <row r="27">
          <cell r="C27">
            <v>30000</v>
          </cell>
        </row>
        <row r="28">
          <cell r="C28">
            <v>60000</v>
          </cell>
        </row>
        <row r="29">
          <cell r="C29">
            <v>30000</v>
          </cell>
        </row>
        <row r="30">
          <cell r="C30">
            <v>102000</v>
          </cell>
        </row>
        <row r="31">
          <cell r="C31">
            <v>0</v>
          </cell>
        </row>
        <row r="32">
          <cell r="C32">
            <v>30000</v>
          </cell>
        </row>
        <row r="33">
          <cell r="C33">
            <v>24000</v>
          </cell>
        </row>
        <row r="34">
          <cell r="C34">
            <v>0</v>
          </cell>
        </row>
        <row r="35">
          <cell r="C35">
            <v>24000</v>
          </cell>
        </row>
        <row r="36">
          <cell r="C36">
            <v>0</v>
          </cell>
        </row>
        <row r="37">
          <cell r="C37">
            <v>702000</v>
          </cell>
        </row>
        <row r="38">
          <cell r="C38">
            <v>360000</v>
          </cell>
        </row>
        <row r="39">
          <cell r="C39">
            <v>24000</v>
          </cell>
        </row>
        <row r="40">
          <cell r="C40">
            <v>245400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1556400</v>
          </cell>
        </row>
        <row r="44">
          <cell r="C44">
            <v>432000</v>
          </cell>
        </row>
        <row r="45">
          <cell r="C45">
            <v>114000</v>
          </cell>
        </row>
        <row r="46">
          <cell r="C46">
            <v>6000</v>
          </cell>
        </row>
        <row r="47">
          <cell r="C47">
            <v>2878400</v>
          </cell>
        </row>
        <row r="48">
          <cell r="C48">
            <v>3366000</v>
          </cell>
        </row>
        <row r="49">
          <cell r="C49">
            <v>1357536</v>
          </cell>
        </row>
        <row r="50">
          <cell r="C50">
            <v>0</v>
          </cell>
        </row>
        <row r="51">
          <cell r="C51">
            <v>57200</v>
          </cell>
        </row>
        <row r="52">
          <cell r="C52">
            <v>0</v>
          </cell>
        </row>
        <row r="53">
          <cell r="C53">
            <v>36000</v>
          </cell>
        </row>
        <row r="54">
          <cell r="C54">
            <v>798800</v>
          </cell>
        </row>
        <row r="55">
          <cell r="C55">
            <v>9900000</v>
          </cell>
        </row>
        <row r="56">
          <cell r="C56">
            <v>3000000</v>
          </cell>
        </row>
        <row r="57">
          <cell r="C57">
            <v>12000</v>
          </cell>
        </row>
        <row r="58">
          <cell r="C58">
            <v>84000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6000</v>
          </cell>
        </row>
        <row r="62">
          <cell r="C62">
            <v>120000</v>
          </cell>
        </row>
        <row r="63">
          <cell r="C63">
            <v>25451736</v>
          </cell>
        </row>
        <row r="64">
          <cell r="C64">
            <v>12000</v>
          </cell>
        </row>
        <row r="65">
          <cell r="C65">
            <v>12000</v>
          </cell>
        </row>
        <row r="66">
          <cell r="C66">
            <v>72000</v>
          </cell>
        </row>
        <row r="67">
          <cell r="C67">
            <v>0</v>
          </cell>
        </row>
        <row r="68">
          <cell r="C68">
            <v>60000</v>
          </cell>
        </row>
        <row r="69">
          <cell r="C69">
            <v>0</v>
          </cell>
        </row>
        <row r="70">
          <cell r="C70">
            <v>24000</v>
          </cell>
        </row>
        <row r="71">
          <cell r="C71">
            <v>180000</v>
          </cell>
        </row>
        <row r="72">
          <cell r="C72">
            <v>0</v>
          </cell>
        </row>
        <row r="73">
          <cell r="C73">
            <v>77040</v>
          </cell>
        </row>
        <row r="74">
          <cell r="C74">
            <v>77040</v>
          </cell>
        </row>
        <row r="75">
          <cell r="C75">
            <v>27016776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ARD+ACT+REVISE (2)"/>
      <sheetName val="Highlights Budget (3)"/>
      <sheetName val="Highlights Budget (2)"/>
      <sheetName val="Highlights Budget(1)"/>
      <sheetName val="BOARD+ACT+REVISE"/>
      <sheetName val="Alt-1 (2)"/>
      <sheetName val="Alt-1"/>
      <sheetName val="Highlights Budget(3)"/>
      <sheetName val="GP Transfer +Sale (H2-15)==="/>
      <sheetName val="Budget 2013-2020(Exist+new)R11"/>
      <sheetName val="8.2 MKT(Update 13-5-15)rev2"/>
      <sheetName val="8.2 MKT(Update 13-5-15)rev3"/>
      <sheetName val="8.2 MKT(Update 13-5-15)rev4"/>
      <sheetName val="Master"/>
      <sheetName val="MKT EXPENSE"/>
      <sheetName val="Highlights Budget(PowerPoint)"/>
      <sheetName val="Highlights Budget(PowerPoin)2"/>
      <sheetName val="Model"/>
      <sheetName val="Highlights Budget Master"/>
      <sheetName val="Highlights Budget Master (TRY)"/>
      <sheetName val="Highlights Budget Master (2)"/>
      <sheetName val="GP2015-2019(1)"/>
      <sheetName val="Highlights Budget (GP)"/>
      <sheetName val="Highlights Budget (SG&amp;A)"/>
      <sheetName val="SG&amp;A"/>
      <sheetName val="GP"/>
      <sheetName val="Sheet2"/>
      <sheetName val="กราฟ"/>
      <sheetName val="Sheet9"/>
      <sheetName val="Transfer-Sale-Pre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 t="str">
            <v>ITEMS</v>
          </cell>
          <cell r="C4" t="str">
            <v>DESCRIPTIONS</v>
          </cell>
          <cell r="D4">
            <v>0</v>
          </cell>
          <cell r="E4">
            <v>2015</v>
          </cell>
          <cell r="F4">
            <v>0</v>
          </cell>
          <cell r="G4">
            <v>2016</v>
          </cell>
          <cell r="H4">
            <v>0</v>
          </cell>
          <cell r="I4">
            <v>2017</v>
          </cell>
          <cell r="J4">
            <v>0</v>
          </cell>
          <cell r="K4">
            <v>2018</v>
          </cell>
          <cell r="L4">
            <v>0</v>
          </cell>
          <cell r="M4">
            <v>2019</v>
          </cell>
          <cell r="N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 t="str">
            <v>AMOUNT</v>
          </cell>
          <cell r="F6" t="str">
            <v>%OF REVENUE</v>
          </cell>
          <cell r="G6" t="str">
            <v>AMOUNT</v>
          </cell>
          <cell r="H6" t="str">
            <v>% OF REVENUE</v>
          </cell>
          <cell r="I6" t="str">
            <v>AMOUNT</v>
          </cell>
          <cell r="J6" t="str">
            <v>% OF REVENUE</v>
          </cell>
          <cell r="K6" t="str">
            <v>AMOUNT</v>
          </cell>
          <cell r="L6" t="str">
            <v>% OF REVENUE</v>
          </cell>
          <cell r="M6" t="str">
            <v>AMOUNT</v>
          </cell>
          <cell r="N6" t="str">
            <v>% OF REVENUE</v>
          </cell>
        </row>
        <row r="7">
          <cell r="B7">
            <v>1</v>
          </cell>
          <cell r="C7" t="str">
            <v>PRE-SALE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>
            <v>0</v>
          </cell>
          <cell r="C8">
            <v>0</v>
          </cell>
          <cell r="D8" t="str">
            <v>Lowrise</v>
          </cell>
          <cell r="E8">
            <v>8600</v>
          </cell>
          <cell r="F8">
            <v>64.179104477611943</v>
          </cell>
          <cell r="G8">
            <v>9048.5926409999993</v>
          </cell>
          <cell r="H8">
            <v>54.609626422619783</v>
          </cell>
          <cell r="I8">
            <v>11085.664199999999</v>
          </cell>
          <cell r="J8">
            <v>64.810767813845771</v>
          </cell>
          <cell r="K8">
            <v>12283.73</v>
          </cell>
          <cell r="L8">
            <v>67.083041390447278</v>
          </cell>
          <cell r="M8">
            <v>13676.598</v>
          </cell>
          <cell r="N8">
            <v>69.172952029471773</v>
          </cell>
        </row>
        <row r="9">
          <cell r="B9">
            <v>0</v>
          </cell>
          <cell r="C9">
            <v>0</v>
          </cell>
          <cell r="D9" t="str">
            <v>Highrise</v>
          </cell>
          <cell r="E9">
            <v>4800</v>
          </cell>
          <cell r="F9">
            <v>35.820895522388057</v>
          </cell>
          <cell r="G9">
            <v>7521</v>
          </cell>
          <cell r="H9">
            <v>45.390373577380217</v>
          </cell>
          <cell r="I9">
            <v>6019</v>
          </cell>
          <cell r="J9">
            <v>35.189232186154236</v>
          </cell>
          <cell r="K9">
            <v>6027.5</v>
          </cell>
          <cell r="L9">
            <v>32.916958609552715</v>
          </cell>
          <cell r="M9">
            <v>6095</v>
          </cell>
          <cell r="N9">
            <v>30.827047970528231</v>
          </cell>
        </row>
        <row r="10">
          <cell r="B10">
            <v>0</v>
          </cell>
          <cell r="C10" t="str">
            <v>TOTAL PRE-SALE</v>
          </cell>
          <cell r="D10">
            <v>0</v>
          </cell>
          <cell r="E10">
            <v>13400</v>
          </cell>
          <cell r="F10">
            <v>100</v>
          </cell>
          <cell r="G10">
            <v>16569.592640999999</v>
          </cell>
          <cell r="H10">
            <v>100</v>
          </cell>
          <cell r="I10">
            <v>17104.664199999999</v>
          </cell>
          <cell r="J10">
            <v>100</v>
          </cell>
          <cell r="K10">
            <v>18311.23</v>
          </cell>
          <cell r="L10">
            <v>100</v>
          </cell>
          <cell r="M10">
            <v>19771.597999999998</v>
          </cell>
          <cell r="N10">
            <v>100</v>
          </cell>
        </row>
        <row r="11">
          <cell r="B11">
            <v>2</v>
          </cell>
          <cell r="C11" t="str">
            <v>REVENUE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B12">
            <v>3</v>
          </cell>
          <cell r="C12">
            <v>0</v>
          </cell>
          <cell r="D12" t="str">
            <v xml:space="preserve"> - PROPERTY FOR SALE</v>
          </cell>
          <cell r="E12">
            <v>13100</v>
          </cell>
          <cell r="F12">
            <v>94.24460431654677</v>
          </cell>
          <cell r="G12">
            <v>13800</v>
          </cell>
          <cell r="H12">
            <v>94.520547945205479</v>
          </cell>
          <cell r="I12">
            <v>15350</v>
          </cell>
          <cell r="J12">
            <v>94.753086419753089</v>
          </cell>
          <cell r="K12">
            <v>18300</v>
          </cell>
          <cell r="L12">
            <v>95.3125</v>
          </cell>
          <cell r="M12">
            <v>19800</v>
          </cell>
          <cell r="N12">
            <v>95.652173913043484</v>
          </cell>
        </row>
        <row r="13">
          <cell r="B13">
            <v>4</v>
          </cell>
          <cell r="C13">
            <v>0</v>
          </cell>
          <cell r="D13" t="str">
            <v>Lowrise</v>
          </cell>
          <cell r="E13">
            <v>8600</v>
          </cell>
          <cell r="F13">
            <v>61.870503597122308</v>
          </cell>
          <cell r="G13">
            <v>9000</v>
          </cell>
          <cell r="H13">
            <v>61.643835616438359</v>
          </cell>
          <cell r="I13">
            <v>11000</v>
          </cell>
          <cell r="J13">
            <v>67.901234567901241</v>
          </cell>
          <cell r="K13">
            <v>12300</v>
          </cell>
          <cell r="L13">
            <v>64.0625</v>
          </cell>
          <cell r="M13">
            <v>13800</v>
          </cell>
          <cell r="N13">
            <v>66.666666666666657</v>
          </cell>
        </row>
        <row r="14">
          <cell r="B14">
            <v>5</v>
          </cell>
          <cell r="C14">
            <v>0</v>
          </cell>
          <cell r="D14" t="str">
            <v>Highrise</v>
          </cell>
          <cell r="E14">
            <v>4500</v>
          </cell>
          <cell r="F14">
            <v>32.374100719424462</v>
          </cell>
          <cell r="G14">
            <v>4800</v>
          </cell>
          <cell r="H14">
            <v>32.87671232876712</v>
          </cell>
          <cell r="I14">
            <v>4350</v>
          </cell>
          <cell r="J14">
            <v>26.851851851851855</v>
          </cell>
          <cell r="K14">
            <v>6000</v>
          </cell>
          <cell r="L14">
            <v>31.25</v>
          </cell>
          <cell r="M14">
            <v>6000</v>
          </cell>
          <cell r="N14">
            <v>28.985507246376812</v>
          </cell>
        </row>
        <row r="15">
          <cell r="B15">
            <v>6</v>
          </cell>
          <cell r="C15">
            <v>0</v>
          </cell>
          <cell r="D15" t="str">
            <v xml:space="preserve"> -  INCOME PROPERTY</v>
          </cell>
          <cell r="E15">
            <v>800</v>
          </cell>
          <cell r="F15">
            <v>5.755395683453238</v>
          </cell>
          <cell r="G15">
            <v>800</v>
          </cell>
          <cell r="H15">
            <v>5.4794520547945202</v>
          </cell>
          <cell r="I15">
            <v>850</v>
          </cell>
          <cell r="J15">
            <v>5.2469135802469129</v>
          </cell>
          <cell r="K15">
            <v>900</v>
          </cell>
          <cell r="L15">
            <v>4.6875</v>
          </cell>
          <cell r="M15">
            <v>900</v>
          </cell>
          <cell r="N15">
            <v>4.3478260869565215</v>
          </cell>
        </row>
        <row r="16">
          <cell r="B16">
            <v>7</v>
          </cell>
          <cell r="C16" t="str">
            <v>TOTAL  REVENUE</v>
          </cell>
          <cell r="D16">
            <v>0</v>
          </cell>
          <cell r="E16">
            <v>13900</v>
          </cell>
          <cell r="F16">
            <v>100</v>
          </cell>
          <cell r="G16">
            <v>14600</v>
          </cell>
          <cell r="H16">
            <v>100</v>
          </cell>
          <cell r="I16">
            <v>16200</v>
          </cell>
          <cell r="J16">
            <v>100</v>
          </cell>
          <cell r="K16">
            <v>19200</v>
          </cell>
          <cell r="L16">
            <v>100</v>
          </cell>
          <cell r="M16">
            <v>20700</v>
          </cell>
          <cell r="N16">
            <v>100</v>
          </cell>
        </row>
        <row r="17">
          <cell r="B17">
            <v>0</v>
          </cell>
          <cell r="C17">
            <v>0</v>
          </cell>
          <cell r="D17" t="str">
            <v>- Cost Lowrise</v>
          </cell>
          <cell r="E17">
            <v>5941.7400000000007</v>
          </cell>
          <cell r="F17">
            <v>69.09</v>
          </cell>
          <cell r="G17">
            <v>6142.5</v>
          </cell>
          <cell r="H17">
            <v>68.25</v>
          </cell>
          <cell r="I17">
            <v>7480.0000000000009</v>
          </cell>
          <cell r="J17">
            <v>68</v>
          </cell>
          <cell r="K17">
            <v>8364</v>
          </cell>
          <cell r="L17">
            <v>68</v>
          </cell>
          <cell r="M17">
            <v>9384</v>
          </cell>
          <cell r="N17">
            <v>68</v>
          </cell>
        </row>
        <row r="18">
          <cell r="B18">
            <v>0</v>
          </cell>
          <cell r="C18">
            <v>0</v>
          </cell>
          <cell r="D18" t="str">
            <v>- Cost Highrise</v>
          </cell>
          <cell r="E18">
            <v>2846.25</v>
          </cell>
          <cell r="F18">
            <v>63.249999999999993</v>
          </cell>
          <cell r="G18">
            <v>3168</v>
          </cell>
          <cell r="H18">
            <v>66</v>
          </cell>
          <cell r="I18">
            <v>2914.5</v>
          </cell>
          <cell r="J18">
            <v>67</v>
          </cell>
          <cell r="K18">
            <v>4002</v>
          </cell>
          <cell r="L18">
            <v>66.7</v>
          </cell>
          <cell r="M18">
            <v>3942</v>
          </cell>
          <cell r="N18">
            <v>65.7</v>
          </cell>
        </row>
        <row r="19">
          <cell r="B19">
            <v>0</v>
          </cell>
          <cell r="C19">
            <v>0</v>
          </cell>
          <cell r="D19" t="str">
            <v>- Cost Income</v>
          </cell>
          <cell r="E19">
            <v>296</v>
          </cell>
          <cell r="F19">
            <v>37</v>
          </cell>
          <cell r="G19">
            <v>296</v>
          </cell>
          <cell r="H19">
            <v>37</v>
          </cell>
          <cell r="I19">
            <v>314.5</v>
          </cell>
          <cell r="J19">
            <v>37</v>
          </cell>
          <cell r="K19">
            <v>333</v>
          </cell>
          <cell r="L19">
            <v>37</v>
          </cell>
          <cell r="M19">
            <v>333</v>
          </cell>
          <cell r="N19">
            <v>37</v>
          </cell>
        </row>
        <row r="20">
          <cell r="B20">
            <v>8</v>
          </cell>
          <cell r="C20" t="str">
            <v>TOTAL COST</v>
          </cell>
          <cell r="D20">
            <v>0</v>
          </cell>
          <cell r="E20">
            <v>9083.9900000000016</v>
          </cell>
          <cell r="F20">
            <v>65.352446043165486</v>
          </cell>
          <cell r="G20">
            <v>9606.5</v>
          </cell>
          <cell r="H20">
            <v>65.797945205479451</v>
          </cell>
          <cell r="I20">
            <v>10709</v>
          </cell>
          <cell r="J20">
            <v>66.104938271604937</v>
          </cell>
          <cell r="K20">
            <v>12699</v>
          </cell>
          <cell r="L20">
            <v>66.140625</v>
          </cell>
          <cell r="M20">
            <v>13659</v>
          </cell>
          <cell r="N20">
            <v>65.985507246376812</v>
          </cell>
        </row>
        <row r="21">
          <cell r="B21">
            <v>9</v>
          </cell>
          <cell r="C21" t="str">
            <v>GROSS MARGIN</v>
          </cell>
          <cell r="D21">
            <v>0</v>
          </cell>
          <cell r="E21">
            <v>4816.0099999999984</v>
          </cell>
          <cell r="F21">
            <v>34.647553956834521</v>
          </cell>
          <cell r="G21">
            <v>4993.5</v>
          </cell>
          <cell r="H21">
            <v>34.202054794520549</v>
          </cell>
          <cell r="I21">
            <v>5491</v>
          </cell>
          <cell r="J21">
            <v>33.895061728395056</v>
          </cell>
          <cell r="K21">
            <v>6501</v>
          </cell>
          <cell r="L21">
            <v>33.859375</v>
          </cell>
          <cell r="M21">
            <v>7041</v>
          </cell>
          <cell r="N21">
            <v>34.014492753623188</v>
          </cell>
        </row>
        <row r="22">
          <cell r="B22">
            <v>10</v>
          </cell>
          <cell r="C22" t="str">
            <v>SELLING &amp; ADMIN EXP. :</v>
          </cell>
          <cell r="D22">
            <v>0</v>
          </cell>
          <cell r="E22">
            <v>2572</v>
          </cell>
          <cell r="F22">
            <v>18.50359712230216</v>
          </cell>
          <cell r="G22">
            <v>2598.8000000000002</v>
          </cell>
          <cell r="H22">
            <v>17.8</v>
          </cell>
          <cell r="I22">
            <v>2754</v>
          </cell>
          <cell r="J22">
            <v>17</v>
          </cell>
          <cell r="K22">
            <v>3072</v>
          </cell>
          <cell r="L22">
            <v>16</v>
          </cell>
          <cell r="M22">
            <v>3105</v>
          </cell>
          <cell r="N22">
            <v>15</v>
          </cell>
        </row>
        <row r="23">
          <cell r="B23">
            <v>11</v>
          </cell>
          <cell r="C23" t="str">
            <v>NET PROFIT FR. OPERATING</v>
          </cell>
          <cell r="D23">
            <v>0</v>
          </cell>
          <cell r="E23">
            <v>2244.0099999999984</v>
          </cell>
          <cell r="F23">
            <v>0</v>
          </cell>
          <cell r="G23">
            <v>2394.6999999999998</v>
          </cell>
          <cell r="H23">
            <v>0</v>
          </cell>
          <cell r="I23">
            <v>2737</v>
          </cell>
          <cell r="J23">
            <v>0</v>
          </cell>
          <cell r="K23">
            <v>3429</v>
          </cell>
          <cell r="L23">
            <v>0</v>
          </cell>
          <cell r="M23">
            <v>3936</v>
          </cell>
          <cell r="N23">
            <v>0</v>
          </cell>
        </row>
        <row r="24">
          <cell r="B24">
            <v>12</v>
          </cell>
          <cell r="C24" t="str">
            <v>FINANCIAL ITEM&amp;DIV.OTH.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13</v>
          </cell>
          <cell r="C25">
            <v>0</v>
          </cell>
          <cell r="D25" t="str">
            <v>EXPENSE (INTEREST) (2.3% of cost for sale)</v>
          </cell>
          <cell r="E25">
            <v>200</v>
          </cell>
          <cell r="F25">
            <v>0</v>
          </cell>
          <cell r="G25">
            <v>214.14150000000001</v>
          </cell>
          <cell r="H25">
            <v>0</v>
          </cell>
          <cell r="I25">
            <v>239.0735</v>
          </cell>
          <cell r="J25">
            <v>0</v>
          </cell>
          <cell r="K25">
            <v>284.41800000000001</v>
          </cell>
          <cell r="L25">
            <v>0</v>
          </cell>
          <cell r="M25">
            <v>306.49799999999999</v>
          </cell>
          <cell r="N25">
            <v>0</v>
          </cell>
        </row>
        <row r="26">
          <cell r="B26">
            <v>14</v>
          </cell>
          <cell r="C26" t="str">
            <v>CORPORATE INCOME TAX (20%)</v>
          </cell>
          <cell r="D26">
            <v>0</v>
          </cell>
          <cell r="E26">
            <v>388.36189999999971</v>
          </cell>
          <cell r="F26">
            <v>0</v>
          </cell>
          <cell r="G26">
            <v>414.30611499999992</v>
          </cell>
          <cell r="H26">
            <v>0</v>
          </cell>
          <cell r="I26">
            <v>474.60603500000002</v>
          </cell>
          <cell r="J26">
            <v>0</v>
          </cell>
          <cell r="K26">
            <v>597.47058000000004</v>
          </cell>
          <cell r="L26">
            <v>0</v>
          </cell>
          <cell r="M26">
            <v>689.60537999999997</v>
          </cell>
          <cell r="N26">
            <v>0</v>
          </cell>
        </row>
        <row r="27">
          <cell r="B27">
            <v>15</v>
          </cell>
          <cell r="C27" t="str">
            <v xml:space="preserve"> NET PROFIT </v>
          </cell>
          <cell r="D27">
            <v>0</v>
          </cell>
          <cell r="E27">
            <v>1655.6480999999987</v>
          </cell>
          <cell r="F27">
            <v>11.911137410071932</v>
          </cell>
          <cell r="G27">
            <v>1766.2523849999998</v>
          </cell>
          <cell r="H27">
            <v>12.097619075342465</v>
          </cell>
          <cell r="I27">
            <v>2023.320465</v>
          </cell>
          <cell r="J27">
            <v>12.489632500000001</v>
          </cell>
          <cell r="K27">
            <v>2547.1114199999997</v>
          </cell>
          <cell r="L27">
            <v>13.266205312499999</v>
          </cell>
          <cell r="M27">
            <v>2939.89662</v>
          </cell>
          <cell r="N27">
            <v>14.202399130434781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12.5</v>
          </cell>
          <cell r="I28">
            <v>0</v>
          </cell>
          <cell r="J28">
            <v>13.5</v>
          </cell>
          <cell r="K28">
            <v>0</v>
          </cell>
          <cell r="L28">
            <v>14.5</v>
          </cell>
          <cell r="M28">
            <v>0</v>
          </cell>
          <cell r="N28">
            <v>15</v>
          </cell>
        </row>
        <row r="29">
          <cell r="B29">
            <v>0</v>
          </cell>
          <cell r="C29" t="str">
            <v>SELLING &amp; ADMIN EXP. :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>
            <v>1</v>
          </cell>
          <cell r="C30" t="str">
            <v>BU.TAX + TRANSFER FEE (3.3+0.8 = 4.1% x RevenueForsale)</v>
          </cell>
          <cell r="D30">
            <v>0</v>
          </cell>
          <cell r="E30">
            <v>537.09999999999991</v>
          </cell>
          <cell r="F30">
            <v>3.8640287769784169E-2</v>
          </cell>
          <cell r="G30">
            <v>565.79999999999995</v>
          </cell>
          <cell r="H30">
            <v>3.8753424657534244E-2</v>
          </cell>
          <cell r="I30">
            <v>629.34999999999991</v>
          </cell>
          <cell r="J30">
            <v>3.884876543209876E-2</v>
          </cell>
          <cell r="K30">
            <v>750.3</v>
          </cell>
          <cell r="L30">
            <v>3.9078124999999998E-2</v>
          </cell>
          <cell r="M30">
            <v>811.79999999999984</v>
          </cell>
          <cell r="N30">
            <v>3.9217391304347815E-2</v>
          </cell>
        </row>
        <row r="31">
          <cell r="B31">
            <v>2</v>
          </cell>
          <cell r="C31" t="str">
            <v>STAFF EXP. (+5%/Year)</v>
          </cell>
          <cell r="D31">
            <v>0</v>
          </cell>
          <cell r="E31">
            <v>854.4</v>
          </cell>
          <cell r="F31">
            <v>6.1467625899280572E-2</v>
          </cell>
          <cell r="G31">
            <v>926</v>
          </cell>
          <cell r="H31">
            <v>6.3424657534246573E-2</v>
          </cell>
          <cell r="I31">
            <v>972.30000000000007</v>
          </cell>
          <cell r="J31">
            <v>6.001851851851852E-2</v>
          </cell>
          <cell r="K31">
            <v>1020.9150000000001</v>
          </cell>
          <cell r="L31">
            <v>5.3172656250000006E-2</v>
          </cell>
          <cell r="M31">
            <v>1071.9607500000002</v>
          </cell>
          <cell r="N31">
            <v>5.1785543478260879E-2</v>
          </cell>
        </row>
        <row r="32">
          <cell r="B32">
            <v>3</v>
          </cell>
          <cell r="C32" t="str">
            <v>OPERATING EXPENSE</v>
          </cell>
          <cell r="D32">
            <v>0</v>
          </cell>
          <cell r="E32">
            <v>55.6</v>
          </cell>
          <cell r="F32">
            <v>4.0000000000000001E-3</v>
          </cell>
          <cell r="G32">
            <v>55.6</v>
          </cell>
          <cell r="H32">
            <v>3.8082191780821921E-3</v>
          </cell>
          <cell r="I32">
            <v>55.6</v>
          </cell>
          <cell r="J32">
            <v>3.432098765432099E-3</v>
          </cell>
          <cell r="K32">
            <v>55.6</v>
          </cell>
          <cell r="L32">
            <v>2.8958333333333336E-3</v>
          </cell>
          <cell r="M32">
            <v>55.6</v>
          </cell>
          <cell r="N32">
            <v>2.6859903381642515E-3</v>
          </cell>
        </row>
        <row r="33">
          <cell r="B33">
            <v>4</v>
          </cell>
          <cell r="C33" t="str">
            <v>DEPRECIATION EXPENSE</v>
          </cell>
          <cell r="D33">
            <v>0</v>
          </cell>
          <cell r="E33">
            <v>55.6</v>
          </cell>
          <cell r="F33">
            <v>4.0000000000000001E-3</v>
          </cell>
          <cell r="G33">
            <v>55.6</v>
          </cell>
          <cell r="H33">
            <v>3.8082191780821921E-3</v>
          </cell>
          <cell r="I33">
            <v>55.6</v>
          </cell>
          <cell r="J33">
            <v>3.432098765432099E-3</v>
          </cell>
          <cell r="K33">
            <v>55.6</v>
          </cell>
          <cell r="L33">
            <v>2.8958333333333336E-3</v>
          </cell>
          <cell r="M33">
            <v>55.6</v>
          </cell>
          <cell r="N33">
            <v>2.6859903381642515E-3</v>
          </cell>
        </row>
        <row r="34">
          <cell r="B34">
            <v>5</v>
          </cell>
          <cell r="C34" t="str">
            <v>ADMIN EXP. (Site+Support)</v>
          </cell>
          <cell r="D34">
            <v>0</v>
          </cell>
          <cell r="E34">
            <v>424.55</v>
          </cell>
          <cell r="F34">
            <v>3.05431654676259E-2</v>
          </cell>
          <cell r="G34">
            <v>417.20000000000005</v>
          </cell>
          <cell r="H34">
            <v>2.8575342465753429E-2</v>
          </cell>
          <cell r="I34">
            <v>473.59700000000004</v>
          </cell>
          <cell r="J34">
            <v>2.9234382716049386E-2</v>
          </cell>
          <cell r="K34">
            <v>537.41816000000006</v>
          </cell>
          <cell r="L34">
            <v>2.799052916666667E-2</v>
          </cell>
          <cell r="M34">
            <v>585.04070479999996</v>
          </cell>
          <cell r="N34">
            <v>2.8262835980676325E-2</v>
          </cell>
        </row>
        <row r="35">
          <cell r="B35">
            <v>0</v>
          </cell>
          <cell r="C35">
            <v>0</v>
          </cell>
          <cell r="D35" t="str">
            <v xml:space="preserve"> - PROPERTY FOR SALE</v>
          </cell>
          <cell r="E35">
            <v>344.55</v>
          </cell>
          <cell r="F35">
            <v>2.4787769784172662E-2</v>
          </cell>
          <cell r="G35">
            <v>334.8</v>
          </cell>
          <cell r="H35">
            <v>2.293150684931507E-2</v>
          </cell>
          <cell r="I35">
            <v>388.72500000000002</v>
          </cell>
          <cell r="J35">
            <v>2.3995370370370372E-2</v>
          </cell>
          <cell r="K35">
            <v>450</v>
          </cell>
          <cell r="L35">
            <v>2.34375E-2</v>
          </cell>
          <cell r="M35">
            <v>495</v>
          </cell>
          <cell r="N35">
            <v>2.391304347826087E-2</v>
          </cell>
        </row>
        <row r="36">
          <cell r="B36">
            <v>0</v>
          </cell>
          <cell r="C36">
            <v>0</v>
          </cell>
          <cell r="D36" t="str">
            <v>Lowrise (3.3% x Revenue) ==&gt; 3.0%</v>
          </cell>
          <cell r="E36">
            <v>283.8</v>
          </cell>
          <cell r="F36">
            <v>2.0417266187050361E-2</v>
          </cell>
          <cell r="G36">
            <v>270</v>
          </cell>
          <cell r="H36">
            <v>1.8493150684931507E-2</v>
          </cell>
          <cell r="I36">
            <v>330</v>
          </cell>
          <cell r="J36">
            <v>2.0370370370370372E-2</v>
          </cell>
          <cell r="K36">
            <v>369</v>
          </cell>
          <cell r="L36">
            <v>1.921875E-2</v>
          </cell>
          <cell r="M36">
            <v>414</v>
          </cell>
          <cell r="N36">
            <v>0.02</v>
          </cell>
        </row>
        <row r="37">
          <cell r="B37">
            <v>0</v>
          </cell>
          <cell r="C37">
            <v>0</v>
          </cell>
          <cell r="D37" t="str">
            <v>Highrise (1.35% x Revenue)</v>
          </cell>
          <cell r="E37">
            <v>60.750000000000007</v>
          </cell>
          <cell r="F37">
            <v>4.3705035971223025E-3</v>
          </cell>
          <cell r="G37">
            <v>64.800000000000011</v>
          </cell>
          <cell r="H37">
            <v>4.4383561643835624E-3</v>
          </cell>
          <cell r="I37">
            <v>58.725000000000009</v>
          </cell>
          <cell r="J37">
            <v>3.6250000000000006E-3</v>
          </cell>
          <cell r="K37">
            <v>81.000000000000014</v>
          </cell>
          <cell r="L37">
            <v>4.2187500000000011E-3</v>
          </cell>
          <cell r="M37">
            <v>81.000000000000014</v>
          </cell>
          <cell r="N37">
            <v>3.9130434782608699E-3</v>
          </cell>
        </row>
        <row r="38">
          <cell r="B38">
            <v>0</v>
          </cell>
          <cell r="C38">
            <v>0</v>
          </cell>
          <cell r="D38" t="str">
            <v>- SUPPORT  (+3%/Year)</v>
          </cell>
          <cell r="E38">
            <v>80</v>
          </cell>
          <cell r="F38">
            <v>5.7553956834532375E-3</v>
          </cell>
          <cell r="G38">
            <v>82.4</v>
          </cell>
          <cell r="H38">
            <v>5.6438356164383568E-3</v>
          </cell>
          <cell r="I38">
            <v>84.872000000000014</v>
          </cell>
          <cell r="J38">
            <v>5.2390123456790135E-3</v>
          </cell>
          <cell r="K38">
            <v>87.418160000000015</v>
          </cell>
          <cell r="L38">
            <v>4.5530291666666676E-3</v>
          </cell>
          <cell r="M38">
            <v>90.040704800000015</v>
          </cell>
          <cell r="N38">
            <v>4.3497925024154598E-3</v>
          </cell>
        </row>
        <row r="39">
          <cell r="B39">
            <v>0</v>
          </cell>
          <cell r="C39" t="str">
            <v>TOTAL (1 to 5)</v>
          </cell>
          <cell r="D39">
            <v>0</v>
          </cell>
          <cell r="E39">
            <v>1927.2499999999998</v>
          </cell>
          <cell r="F39">
            <v>0.13865107913669064</v>
          </cell>
          <cell r="G39">
            <v>2020.1999999999998</v>
          </cell>
          <cell r="H39">
            <v>0.13836986301369861</v>
          </cell>
          <cell r="I39">
            <v>2186.4470000000001</v>
          </cell>
          <cell r="J39">
            <v>0.13496586419753087</v>
          </cell>
          <cell r="K39">
            <v>2419.8331600000001</v>
          </cell>
          <cell r="L39">
            <v>0.12603297708333333</v>
          </cell>
          <cell r="M39">
            <v>2580.0014547999999</v>
          </cell>
          <cell r="N39">
            <v>0.12463775143961352</v>
          </cell>
        </row>
        <row r="40">
          <cell r="B40">
            <v>6</v>
          </cell>
          <cell r="C40" t="str">
            <v>MARKETING EXP.</v>
          </cell>
          <cell r="D40">
            <v>0</v>
          </cell>
          <cell r="E40">
            <v>604.95950000000005</v>
          </cell>
          <cell r="F40">
            <v>4.3522266187050365E-2</v>
          </cell>
          <cell r="G40">
            <v>655.52355</v>
          </cell>
          <cell r="H40">
            <v>4.4898873287671233E-2</v>
          </cell>
          <cell r="I40">
            <v>674.25504999999998</v>
          </cell>
          <cell r="J40">
            <v>4.1620682098765432E-2</v>
          </cell>
          <cell r="K40">
            <v>720.00905</v>
          </cell>
          <cell r="L40">
            <v>3.7500471354166669E-2</v>
          </cell>
          <cell r="M40">
            <v>771.60154999999997</v>
          </cell>
          <cell r="N40">
            <v>3.7275437198067633E-2</v>
          </cell>
        </row>
        <row r="41">
          <cell r="B41">
            <v>0</v>
          </cell>
          <cell r="C41">
            <v>6.1</v>
          </cell>
          <cell r="D41" t="str">
            <v>MKT   (Site)</v>
          </cell>
          <cell r="E41">
            <v>474.03000000000009</v>
          </cell>
          <cell r="F41">
            <v>3.4102877697841733E-2</v>
          </cell>
          <cell r="G41">
            <v>537.68700000000001</v>
          </cell>
          <cell r="H41">
            <v>3.6827876712328768E-2</v>
          </cell>
          <cell r="I41">
            <v>556.41849999999999</v>
          </cell>
          <cell r="J41">
            <v>3.434682098765432E-2</v>
          </cell>
          <cell r="K41">
            <v>602.17250000000001</v>
          </cell>
          <cell r="L41">
            <v>3.1363151041666669E-2</v>
          </cell>
          <cell r="M41">
            <v>653.76499999999999</v>
          </cell>
          <cell r="N41">
            <v>3.158285024154589E-2</v>
          </cell>
        </row>
        <row r="42">
          <cell r="B42">
            <v>0</v>
          </cell>
          <cell r="C42">
            <v>0</v>
          </cell>
          <cell r="D42" t="str">
            <v>Lowrise (3.33% จากยอดโอน) ==&gt; 3.0%</v>
          </cell>
          <cell r="E42">
            <v>286.38000000000005</v>
          </cell>
          <cell r="F42">
            <v>2.0602877697841731E-2</v>
          </cell>
          <cell r="G42">
            <v>270</v>
          </cell>
          <cell r="H42">
            <v>1.8493150684931507E-2</v>
          </cell>
          <cell r="I42">
            <v>330</v>
          </cell>
          <cell r="J42">
            <v>2.0370370370370372E-2</v>
          </cell>
          <cell r="K42">
            <v>369</v>
          </cell>
          <cell r="L42">
            <v>1.921875E-2</v>
          </cell>
          <cell r="M42">
            <v>414</v>
          </cell>
          <cell r="N42">
            <v>0.02</v>
          </cell>
        </row>
        <row r="43">
          <cell r="B43">
            <v>0</v>
          </cell>
          <cell r="C43">
            <v>0</v>
          </cell>
          <cell r="D43" t="str">
            <v>Highrise (3% จากยอดขาย)</v>
          </cell>
          <cell r="E43">
            <v>144</v>
          </cell>
          <cell r="F43">
            <v>1.0359712230215827E-2</v>
          </cell>
          <cell r="G43">
            <v>225.63</v>
          </cell>
          <cell r="H43">
            <v>1.5454109589041096E-2</v>
          </cell>
          <cell r="I43">
            <v>180.57</v>
          </cell>
          <cell r="J43">
            <v>1.1146296296296297E-2</v>
          </cell>
          <cell r="K43">
            <v>180.82499999999999</v>
          </cell>
          <cell r="L43">
            <v>9.4179687500000001E-3</v>
          </cell>
          <cell r="M43">
            <v>182.85</v>
          </cell>
          <cell r="N43">
            <v>8.8333333333333337E-3</v>
          </cell>
        </row>
        <row r="44">
          <cell r="B44">
            <v>0</v>
          </cell>
          <cell r="C44">
            <v>0</v>
          </cell>
          <cell r="D44" t="str">
            <v>Commission Sale</v>
          </cell>
          <cell r="E44">
            <v>37.1</v>
          </cell>
          <cell r="F44">
            <v>2.6690647482014388E-3</v>
          </cell>
          <cell r="G44">
            <v>35.156999999999996</v>
          </cell>
          <cell r="H44">
            <v>2.4080136986301369E-3</v>
          </cell>
          <cell r="I44">
            <v>38.173500000000004</v>
          </cell>
          <cell r="J44">
            <v>2.3563888888888892E-3</v>
          </cell>
          <cell r="K44">
            <v>43.197499999999998</v>
          </cell>
          <cell r="L44">
            <v>2.2498697916666665E-3</v>
          </cell>
          <cell r="M44">
            <v>47.015000000000001</v>
          </cell>
          <cell r="N44">
            <v>2.2712560386473428E-3</v>
          </cell>
        </row>
        <row r="45">
          <cell r="B45">
            <v>0</v>
          </cell>
          <cell r="C45">
            <v>0</v>
          </cell>
          <cell r="D45" t="str">
            <v>Housing Sale Expense</v>
          </cell>
          <cell r="E45">
            <v>6.55</v>
          </cell>
          <cell r="F45">
            <v>4.7122302158273381E-4</v>
          </cell>
          <cell r="G45">
            <v>6.9</v>
          </cell>
          <cell r="H45">
            <v>4.7260273972602742E-4</v>
          </cell>
          <cell r="I45">
            <v>7.6749999999999998</v>
          </cell>
          <cell r="J45">
            <v>4.7376543209876542E-4</v>
          </cell>
          <cell r="K45">
            <v>9.15</v>
          </cell>
          <cell r="L45">
            <v>4.7656250000000004E-4</v>
          </cell>
          <cell r="M45">
            <v>9.9</v>
          </cell>
          <cell r="N45">
            <v>4.782608695652174E-4</v>
          </cell>
        </row>
        <row r="46">
          <cell r="B46">
            <v>0</v>
          </cell>
          <cell r="C46">
            <v>6.2</v>
          </cell>
          <cell r="D46" t="str">
            <v>MKT ( Business Partner ) ==&gt; 90% ของเดิม</v>
          </cell>
          <cell r="E46">
            <v>50.929500000000004</v>
          </cell>
          <cell r="F46">
            <v>3.663992805755396E-3</v>
          </cell>
          <cell r="G46">
            <v>45.836550000000003</v>
          </cell>
          <cell r="H46">
            <v>3.1394897260273976E-3</v>
          </cell>
          <cell r="I46">
            <v>45.836550000000003</v>
          </cell>
          <cell r="J46">
            <v>2.8294166666666667E-3</v>
          </cell>
          <cell r="K46">
            <v>45.836550000000003</v>
          </cell>
          <cell r="L46">
            <v>2.3873203125000003E-3</v>
          </cell>
          <cell r="M46">
            <v>45.836550000000003</v>
          </cell>
          <cell r="N46">
            <v>2.2143260869565218E-3</v>
          </cell>
        </row>
        <row r="47">
          <cell r="B47">
            <v>0</v>
          </cell>
          <cell r="C47">
            <v>6.3</v>
          </cell>
          <cell r="D47" t="str">
            <v>CRM ( Corp. Support ) ==&gt; 90% ของเดิม</v>
          </cell>
          <cell r="E47">
            <v>20.5</v>
          </cell>
          <cell r="F47">
            <v>1.474820143884892E-3</v>
          </cell>
          <cell r="G47">
            <v>18.45</v>
          </cell>
          <cell r="H47">
            <v>1.2636986301369862E-3</v>
          </cell>
          <cell r="I47">
            <v>18.45</v>
          </cell>
          <cell r="J47">
            <v>1.1388888888888889E-3</v>
          </cell>
          <cell r="K47">
            <v>18.45</v>
          </cell>
          <cell r="L47">
            <v>9.6093749999999999E-4</v>
          </cell>
          <cell r="M47">
            <v>18.45</v>
          </cell>
          <cell r="N47">
            <v>8.9130434782608693E-4</v>
          </cell>
        </row>
        <row r="48">
          <cell r="B48">
            <v>0</v>
          </cell>
          <cell r="C48">
            <v>6.4</v>
          </cell>
          <cell r="D48" t="str">
            <v>CCM ( Corp. Support ) ==&gt; 90% ของเดิม</v>
          </cell>
          <cell r="E48">
            <v>59.5</v>
          </cell>
          <cell r="F48">
            <v>4.2805755395683457E-3</v>
          </cell>
          <cell r="G48">
            <v>53.550000000000004</v>
          </cell>
          <cell r="H48">
            <v>3.6678082191780826E-3</v>
          </cell>
          <cell r="I48">
            <v>53.550000000000004</v>
          </cell>
          <cell r="J48">
            <v>3.3055555555555559E-3</v>
          </cell>
          <cell r="K48">
            <v>53.550000000000004</v>
          </cell>
          <cell r="L48">
            <v>2.7890625000000003E-3</v>
          </cell>
          <cell r="M48">
            <v>53.550000000000004</v>
          </cell>
          <cell r="N48">
            <v>2.5869565217391307E-3</v>
          </cell>
        </row>
        <row r="49">
          <cell r="B49">
            <v>7</v>
          </cell>
          <cell r="C49">
            <v>0</v>
          </cell>
          <cell r="D49" t="str">
            <v>TOTAL SELLING &amp; ADMIN EXP. :</v>
          </cell>
          <cell r="E49">
            <v>2532.2094999999999</v>
          </cell>
          <cell r="F49">
            <v>0.18217334532374099</v>
          </cell>
          <cell r="G49">
            <v>2675.7235499999997</v>
          </cell>
          <cell r="H49">
            <v>0.18326873630136983</v>
          </cell>
          <cell r="I49">
            <v>2860.7020499999999</v>
          </cell>
          <cell r="J49">
            <v>0.17658654629629628</v>
          </cell>
          <cell r="K49">
            <v>3139.8422099999998</v>
          </cell>
          <cell r="L49">
            <v>0.16353344843749998</v>
          </cell>
          <cell r="M49">
            <v>3351.6030047999998</v>
          </cell>
          <cell r="N49">
            <v>0.16191318863768114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B51">
            <v>10</v>
          </cell>
          <cell r="C51" t="str">
            <v>SELLING &amp; ADMIN EXP. :( BUDGET )</v>
          </cell>
          <cell r="D51">
            <v>0</v>
          </cell>
          <cell r="E51">
            <v>2572</v>
          </cell>
          <cell r="F51">
            <v>18.50359712230216</v>
          </cell>
          <cell r="G51">
            <v>2598.8000000000002</v>
          </cell>
          <cell r="H51">
            <v>17.8</v>
          </cell>
          <cell r="I51">
            <v>2754</v>
          </cell>
          <cell r="J51">
            <v>17</v>
          </cell>
          <cell r="K51">
            <v>3072</v>
          </cell>
          <cell r="L51">
            <v>16</v>
          </cell>
          <cell r="M51">
            <v>3105</v>
          </cell>
          <cell r="N51">
            <v>15</v>
          </cell>
        </row>
        <row r="52">
          <cell r="B52">
            <v>0</v>
          </cell>
          <cell r="C52" t="str">
            <v>Diff</v>
          </cell>
          <cell r="D52">
            <v>0</v>
          </cell>
          <cell r="E52">
            <v>39.790500000000065</v>
          </cell>
          <cell r="F52">
            <v>0</v>
          </cell>
          <cell r="G52">
            <v>-76.923549999999523</v>
          </cell>
          <cell r="H52">
            <v>0</v>
          </cell>
          <cell r="I52">
            <v>-106.70204999999987</v>
          </cell>
          <cell r="J52">
            <v>0</v>
          </cell>
          <cell r="K52">
            <v>-67.842209999999795</v>
          </cell>
          <cell r="L52">
            <v>0</v>
          </cell>
          <cell r="M52">
            <v>-246.60300479999978</v>
          </cell>
          <cell r="N52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5">
          <cell r="F5">
            <v>32</v>
          </cell>
        </row>
        <row r="6">
          <cell r="F6">
            <v>36</v>
          </cell>
        </row>
        <row r="7">
          <cell r="F7">
            <v>65</v>
          </cell>
        </row>
      </sheetData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EXF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Land Sheet"/>
      <sheetName val="Margin Control"/>
      <sheetName val="Margin By Zone"/>
      <sheetName val="Price Structure"/>
      <sheetName val="package"/>
      <sheetName val="open"/>
      <sheetName val="bank"/>
      <sheetName val="p00"/>
      <sheetName val="p01"/>
      <sheetName val="p10"/>
      <sheetName val="p11"/>
      <sheetName val="detail"/>
      <sheetName val="Saleble Area"/>
      <sheetName val="ดอกเบี้ย"/>
      <sheetName val="สาธา"/>
      <sheetName val="สาธา Final"/>
      <sheetName val="ราคาขายใหม่"/>
      <sheetName val="GP"/>
      <sheetName val="Sheet1"/>
      <sheetName val="Sheet2"/>
      <sheetName val="Sheet3"/>
      <sheetName val="Sheet5"/>
      <sheetName val="Sheet6"/>
    </sheetNames>
    <sheetDataSet>
      <sheetData sheetId="0">
        <row r="1">
          <cell r="J1" t="str">
            <v>House</v>
          </cell>
          <cell r="K1" t="str">
            <v>cost</v>
          </cell>
          <cell r="L1" t="str">
            <v>Net Price</v>
          </cell>
          <cell r="M1" t="str">
            <v>list Price</v>
          </cell>
          <cell r="N1" t="str">
            <v>Margin</v>
          </cell>
          <cell r="O1" t="str">
            <v>Factor</v>
          </cell>
          <cell r="P1" t="str">
            <v>Discount</v>
          </cell>
          <cell r="Q1" t="str">
            <v>พทใช้สอย</v>
          </cell>
        </row>
        <row r="2">
          <cell r="J2" t="str">
            <v>Selma</v>
          </cell>
          <cell r="K2">
            <v>1768972</v>
          </cell>
          <cell r="L2">
            <v>2234148</v>
          </cell>
          <cell r="M2">
            <v>2659700</v>
          </cell>
          <cell r="N2">
            <v>-1.1161421266631111E-3</v>
          </cell>
          <cell r="O2">
            <v>1.262964026564581</v>
          </cell>
          <cell r="P2">
            <v>0.16</v>
          </cell>
          <cell r="Q2">
            <v>164</v>
          </cell>
        </row>
        <row r="3">
          <cell r="J3" t="str">
            <v>Centro</v>
          </cell>
          <cell r="K3">
            <v>2019977</v>
          </cell>
          <cell r="L3">
            <v>2588376</v>
          </cell>
          <cell r="M3">
            <v>3081400</v>
          </cell>
          <cell r="N3">
            <v>7.4225748500217348E-3</v>
          </cell>
          <cell r="O3">
            <v>1.2813888474967785</v>
          </cell>
          <cell r="P3">
            <v>0.16</v>
          </cell>
          <cell r="Q3">
            <v>187</v>
          </cell>
        </row>
        <row r="4">
          <cell r="J4" t="str">
            <v>Monica</v>
          </cell>
          <cell r="K4">
            <v>2026598</v>
          </cell>
          <cell r="L4">
            <v>2639700</v>
          </cell>
          <cell r="M4">
            <v>3142500</v>
          </cell>
          <cell r="N4">
            <v>1.6921499602227441E-2</v>
          </cell>
          <cell r="O4">
            <v>1.3025276843261466</v>
          </cell>
          <cell r="P4">
            <v>0.16</v>
          </cell>
          <cell r="Q4">
            <v>196</v>
          </cell>
        </row>
        <row r="5">
          <cell r="J5" t="str">
            <v>Palmas</v>
          </cell>
          <cell r="K5">
            <v>2320846</v>
          </cell>
          <cell r="L5">
            <v>2957640</v>
          </cell>
          <cell r="M5">
            <v>3521000</v>
          </cell>
          <cell r="N5">
            <v>4.2035775145047305E-3</v>
          </cell>
          <cell r="O5">
            <v>1.2743801182844532</v>
          </cell>
          <cell r="P5">
            <v>0.16</v>
          </cell>
          <cell r="Q5">
            <v>214</v>
          </cell>
        </row>
        <row r="6">
          <cell r="J6" t="str">
            <v>Mirada</v>
          </cell>
          <cell r="K6">
            <v>2581074</v>
          </cell>
          <cell r="L6">
            <v>3224760</v>
          </cell>
          <cell r="M6">
            <v>3839000</v>
          </cell>
          <cell r="N6">
            <v>-7.569440516503656E-3</v>
          </cell>
          <cell r="O6">
            <v>1.249386883134695</v>
          </cell>
          <cell r="P6">
            <v>0.16</v>
          </cell>
          <cell r="Q6">
            <v>227</v>
          </cell>
        </row>
        <row r="7">
          <cell r="J7" t="str">
            <v>Ridgewood</v>
          </cell>
          <cell r="K7">
            <v>3116627</v>
          </cell>
          <cell r="L7">
            <v>3901800</v>
          </cell>
          <cell r="M7">
            <v>4645000</v>
          </cell>
          <cell r="N7">
            <v>-6.3498500691988591E-3</v>
          </cell>
          <cell r="O7">
            <v>1.2519303721619559</v>
          </cell>
          <cell r="P7">
            <v>0.16</v>
          </cell>
          <cell r="Q7">
            <v>279</v>
          </cell>
        </row>
        <row r="8">
          <cell r="J8" t="str">
            <v>Fernwood</v>
          </cell>
          <cell r="K8">
            <v>3414453</v>
          </cell>
          <cell r="L8">
            <v>4213440</v>
          </cell>
          <cell r="M8">
            <v>5016000</v>
          </cell>
          <cell r="N8">
            <v>-1.5053857655502489E-2</v>
          </cell>
          <cell r="O8">
            <v>1.2340014637776533</v>
          </cell>
          <cell r="P8">
            <v>0.16</v>
          </cell>
          <cell r="Q8">
            <v>301</v>
          </cell>
        </row>
        <row r="9">
          <cell r="J9" t="str">
            <v>Selma1</v>
          </cell>
          <cell r="K9">
            <v>1768972</v>
          </cell>
          <cell r="L9">
            <v>2393730</v>
          </cell>
          <cell r="M9">
            <v>2659700</v>
          </cell>
          <cell r="N9">
            <v>3.8473267348447693E-2</v>
          </cell>
          <cell r="O9">
            <v>1.3531757427477653</v>
          </cell>
          <cell r="P9">
            <v>0.1</v>
          </cell>
          <cell r="Q9">
            <v>164</v>
          </cell>
        </row>
        <row r="10">
          <cell r="J10" t="str">
            <v>Centro1</v>
          </cell>
          <cell r="K10">
            <v>2019977</v>
          </cell>
          <cell r="L10">
            <v>2773260</v>
          </cell>
          <cell r="M10">
            <v>3081400</v>
          </cell>
          <cell r="N10">
            <v>4.6442736526686956E-2</v>
          </cell>
          <cell r="O10">
            <v>1.372916622317977</v>
          </cell>
          <cell r="P10">
            <v>0.1</v>
          </cell>
          <cell r="Q10">
            <v>187</v>
          </cell>
        </row>
        <row r="11">
          <cell r="J11" t="str">
            <v>Monica1</v>
          </cell>
          <cell r="K11">
            <v>2026598</v>
          </cell>
          <cell r="L11">
            <v>2828250</v>
          </cell>
          <cell r="M11">
            <v>3142500</v>
          </cell>
          <cell r="N11">
            <v>5.5308399628745675E-2</v>
          </cell>
          <cell r="O11">
            <v>1.3955653760637285</v>
          </cell>
          <cell r="P11">
            <v>0.1</v>
          </cell>
          <cell r="Q11">
            <v>196</v>
          </cell>
        </row>
        <row r="12">
          <cell r="J12" t="str">
            <v>Palmas1</v>
          </cell>
          <cell r="K12">
            <v>2320846</v>
          </cell>
          <cell r="L12">
            <v>3168900</v>
          </cell>
          <cell r="M12">
            <v>3521000</v>
          </cell>
          <cell r="N12">
            <v>4.3438339013537774E-2</v>
          </cell>
          <cell r="O12">
            <v>1.3654072695904855</v>
          </cell>
          <cell r="P12">
            <v>0.1</v>
          </cell>
          <cell r="Q12">
            <v>214</v>
          </cell>
        </row>
        <row r="13">
          <cell r="J13" t="str">
            <v>Mirada1</v>
          </cell>
          <cell r="K13">
            <v>2581074</v>
          </cell>
          <cell r="L13">
            <v>3455100</v>
          </cell>
          <cell r="M13">
            <v>3839000</v>
          </cell>
          <cell r="N13">
            <v>3.2450188851263273E-2</v>
          </cell>
          <cell r="O13">
            <v>1.3386288033586018</v>
          </cell>
          <cell r="P13">
            <v>0.1</v>
          </cell>
          <cell r="Q13">
            <v>227</v>
          </cell>
        </row>
        <row r="14">
          <cell r="J14" t="str">
            <v>Ridgewood1</v>
          </cell>
          <cell r="K14">
            <v>3116627</v>
          </cell>
          <cell r="L14">
            <v>4180500</v>
          </cell>
          <cell r="M14">
            <v>4645000</v>
          </cell>
          <cell r="N14">
            <v>3.3588473268747698E-2</v>
          </cell>
          <cell r="O14">
            <v>1.3413539701735242</v>
          </cell>
          <cell r="P14">
            <v>0.1</v>
          </cell>
          <cell r="Q14">
            <v>279</v>
          </cell>
        </row>
        <row r="15">
          <cell r="J15" t="str">
            <v>Fernwood1</v>
          </cell>
          <cell r="K15">
            <v>3414453</v>
          </cell>
          <cell r="L15">
            <v>4514400</v>
          </cell>
          <cell r="M15">
            <v>5016000</v>
          </cell>
          <cell r="N15">
            <v>2.5464732854864391E-2</v>
          </cell>
          <cell r="O15">
            <v>1.3221444254760573</v>
          </cell>
          <cell r="P15">
            <v>0.1</v>
          </cell>
          <cell r="Q15">
            <v>301</v>
          </cell>
        </row>
        <row r="16">
          <cell r="J16" t="str">
            <v>a103</v>
          </cell>
          <cell r="K16">
            <v>1030000</v>
          </cell>
          <cell r="L16">
            <v>1545000</v>
          </cell>
          <cell r="M16">
            <v>1716666.6666666665</v>
          </cell>
          <cell r="N16">
            <v>5.7010714285714248E-2</v>
          </cell>
          <cell r="O16">
            <v>1.4</v>
          </cell>
          <cell r="P16">
            <v>9.9999999999999922E-2</v>
          </cell>
          <cell r="Q16">
            <v>105</v>
          </cell>
        </row>
        <row r="17">
          <cell r="J17" t="str">
            <v>a135</v>
          </cell>
          <cell r="K17">
            <v>1417500</v>
          </cell>
          <cell r="L17">
            <v>2126250</v>
          </cell>
          <cell r="M17">
            <v>2362500</v>
          </cell>
          <cell r="N17">
            <v>5.7010714285714248E-2</v>
          </cell>
          <cell r="O17">
            <v>1.4</v>
          </cell>
          <cell r="P17">
            <v>0.1</v>
          </cell>
          <cell r="Q17">
            <v>135</v>
          </cell>
        </row>
        <row r="18">
          <cell r="J18" t="str">
            <v>a155</v>
          </cell>
          <cell r="K18">
            <v>1627500</v>
          </cell>
          <cell r="L18">
            <v>2441250</v>
          </cell>
          <cell r="M18">
            <v>2712500</v>
          </cell>
          <cell r="N18">
            <v>5.7010714285714248E-2</v>
          </cell>
          <cell r="O18">
            <v>1.4</v>
          </cell>
          <cell r="P18">
            <v>0.1</v>
          </cell>
          <cell r="Q18">
            <v>155</v>
          </cell>
        </row>
        <row r="19">
          <cell r="J19" t="str">
            <v>a185</v>
          </cell>
          <cell r="K19">
            <v>1942500</v>
          </cell>
          <cell r="L19">
            <v>2913750</v>
          </cell>
          <cell r="M19">
            <v>3237500</v>
          </cell>
          <cell r="N19">
            <v>5.7010714285714248E-2</v>
          </cell>
          <cell r="O19">
            <v>1.4</v>
          </cell>
          <cell r="P19">
            <v>0.1</v>
          </cell>
          <cell r="Q19">
            <v>185</v>
          </cell>
        </row>
        <row r="20">
          <cell r="J20" t="str">
            <v>b250</v>
          </cell>
          <cell r="K20">
            <v>3375000</v>
          </cell>
          <cell r="L20">
            <v>5062500</v>
          </cell>
          <cell r="M20">
            <v>5625000</v>
          </cell>
          <cell r="N20">
            <v>9.2724999999999946E-2</v>
          </cell>
          <cell r="O20">
            <v>1.5</v>
          </cell>
          <cell r="P20">
            <v>0.1</v>
          </cell>
        </row>
        <row r="21">
          <cell r="J21" t="str">
            <v>b260</v>
          </cell>
          <cell r="K21">
            <v>3510000</v>
          </cell>
          <cell r="L21">
            <v>5265000</v>
          </cell>
          <cell r="M21">
            <v>5850000</v>
          </cell>
          <cell r="N21">
            <v>9.2724999999999946E-2</v>
          </cell>
          <cell r="O21">
            <v>1.5</v>
          </cell>
          <cell r="P21">
            <v>0.1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 t="e">
            <v>#DIV/0!</v>
          </cell>
          <cell r="O22" t="e">
            <v>#DIV/0!</v>
          </cell>
          <cell r="P22" t="e">
            <v>#DIV/0!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 t="e">
            <v>#DIV/0!</v>
          </cell>
          <cell r="O23" t="e">
            <v>#DIV/0!</v>
          </cell>
          <cell r="P23" t="e">
            <v>#DIV/0!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 t="e">
            <v>#DIV/0!</v>
          </cell>
          <cell r="O24" t="e">
            <v>#DIV/0!</v>
          </cell>
          <cell r="P24" t="e">
            <v>#DIV/0!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 t="e">
            <v>#DIV/0!</v>
          </cell>
          <cell r="O25" t="e">
            <v>#DIV/0!</v>
          </cell>
          <cell r="P25" t="e">
            <v>#DIV/0!</v>
          </cell>
        </row>
        <row r="26"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 t="e">
            <v>#DIV/0!</v>
          </cell>
          <cell r="O26" t="e">
            <v>#DIV/0!</v>
          </cell>
          <cell r="P26" t="e">
            <v>#DIV/0!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 t="e">
            <v>#DIV/0!</v>
          </cell>
          <cell r="O27" t="e">
            <v>#DIV/0!</v>
          </cell>
          <cell r="P27" t="e">
            <v>#DIV/0!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 t="e">
            <v>#DIV/0!</v>
          </cell>
          <cell r="O28" t="e">
            <v>#DIV/0!</v>
          </cell>
          <cell r="P28" t="e">
            <v>#DIV/0!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 t="e">
            <v>#DIV/0!</v>
          </cell>
          <cell r="O29" t="e">
            <v>#DIV/0!</v>
          </cell>
          <cell r="P29" t="e">
            <v>#DIV/0!</v>
          </cell>
        </row>
        <row r="30"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 t="e">
            <v>#DIV/0!</v>
          </cell>
          <cell r="O30" t="e">
            <v>#DIV/0!</v>
          </cell>
          <cell r="P30" t="e">
            <v>#DIV/0!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 t="e">
            <v>#DIV/0!</v>
          </cell>
          <cell r="O31" t="e">
            <v>#DIV/0!</v>
          </cell>
          <cell r="P31" t="e">
            <v>#DIV/0!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 t="e">
            <v>#DIV/0!</v>
          </cell>
          <cell r="O32" t="e">
            <v>#DIV/0!</v>
          </cell>
          <cell r="P32" t="e">
            <v>#DIV/0!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 t="e">
            <v>#DIV/0!</v>
          </cell>
          <cell r="O33" t="e">
            <v>#DIV/0!</v>
          </cell>
          <cell r="P33" t="e">
            <v>#DIV/0!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 t="e">
            <v>#DIV/0!</v>
          </cell>
          <cell r="O34" t="e">
            <v>#DIV/0!</v>
          </cell>
          <cell r="P34" t="e">
            <v>#DIV/0!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 t="e">
            <v>#DIV/0!</v>
          </cell>
          <cell r="O35" t="e">
            <v>#DIV/0!</v>
          </cell>
          <cell r="P35" t="e">
            <v>#DIV/0!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 t="e">
            <v>#DIV/0!</v>
          </cell>
          <cell r="O36" t="e">
            <v>#DIV/0!</v>
          </cell>
          <cell r="P36" t="e">
            <v>#DIV/0!</v>
          </cell>
        </row>
        <row r="37">
          <cell r="J37">
            <v>0</v>
          </cell>
          <cell r="K37">
            <v>0</v>
          </cell>
          <cell r="L37">
            <v>0</v>
          </cell>
          <cell r="M37">
            <v>0</v>
          </cell>
        </row>
      </sheetData>
      <sheetData sheetId="1">
        <row r="8">
          <cell r="A8" t="str">
            <v>NO.</v>
          </cell>
          <cell r="B8" t="str">
            <v>เลขที่แปลง</v>
          </cell>
          <cell r="C8" t="str">
            <v>ขนาดที่ดิน</v>
          </cell>
          <cell r="D8" t="str">
            <v>โซน</v>
          </cell>
          <cell r="E8" t="str">
            <v>ตำแหน่งพิเศษ</v>
          </cell>
          <cell r="F8" t="str">
            <v>ราคาโซน</v>
          </cell>
          <cell r="G8" t="str">
            <v>ราคาตำแหน่ง</v>
          </cell>
          <cell r="H8" t="str">
            <v>ราคาที่ดิน</v>
          </cell>
          <cell r="I8" t="str">
            <v>ราคาแปลง</v>
          </cell>
          <cell r="J8" t="str">
            <v>ราคาแปลง</v>
          </cell>
          <cell r="K8" t="str">
            <v>Factor</v>
          </cell>
          <cell r="L8" t="str">
            <v>Margin</v>
          </cell>
        </row>
        <row r="9">
          <cell r="A9">
            <v>1</v>
          </cell>
          <cell r="B9">
            <v>1</v>
          </cell>
          <cell r="C9">
            <v>83.4</v>
          </cell>
          <cell r="D9" t="str">
            <v>Bronze</v>
          </cell>
          <cell r="E9" t="str">
            <v>ปกติ</v>
          </cell>
          <cell r="F9">
            <v>44500</v>
          </cell>
          <cell r="G9">
            <v>0</v>
          </cell>
          <cell r="H9">
            <v>44500</v>
          </cell>
          <cell r="I9">
            <v>3711300.0000000005</v>
          </cell>
          <cell r="J9">
            <v>3711300.0000000005</v>
          </cell>
          <cell r="K9">
            <v>1.2313367273346112</v>
          </cell>
          <cell r="L9">
            <v>-1.6369152193017711E-2</v>
          </cell>
        </row>
        <row r="10">
          <cell r="A10">
            <v>2</v>
          </cell>
          <cell r="B10">
            <v>2</v>
          </cell>
          <cell r="C10">
            <v>63.8</v>
          </cell>
          <cell r="D10" t="str">
            <v>Bronze</v>
          </cell>
          <cell r="E10" t="str">
            <v>วิวสวน</v>
          </cell>
          <cell r="F10">
            <v>44500</v>
          </cell>
          <cell r="G10">
            <v>800</v>
          </cell>
          <cell r="H10">
            <v>45300</v>
          </cell>
          <cell r="I10">
            <v>2890140</v>
          </cell>
          <cell r="J10">
            <v>2890140</v>
          </cell>
          <cell r="K10">
            <v>1.2534731179383796</v>
          </cell>
          <cell r="L10">
            <v>-5.6125225737149176E-3</v>
          </cell>
        </row>
        <row r="11">
          <cell r="A11">
            <v>3</v>
          </cell>
          <cell r="B11">
            <v>3</v>
          </cell>
          <cell r="C11">
            <v>67.7</v>
          </cell>
          <cell r="D11" t="str">
            <v>Bronze</v>
          </cell>
          <cell r="E11" t="str">
            <v>มุม superrior</v>
          </cell>
          <cell r="F11">
            <v>44500</v>
          </cell>
          <cell r="G11">
            <v>2000</v>
          </cell>
          <cell r="H11">
            <v>46500</v>
          </cell>
          <cell r="I11">
            <v>3148050</v>
          </cell>
          <cell r="J11">
            <v>3148050</v>
          </cell>
          <cell r="K11">
            <v>1.286677703844032</v>
          </cell>
          <cell r="L11">
            <v>9.8284457507680223E-3</v>
          </cell>
        </row>
        <row r="12">
          <cell r="A12">
            <v>4</v>
          </cell>
          <cell r="B12">
            <v>4</v>
          </cell>
          <cell r="C12">
            <v>69</v>
          </cell>
          <cell r="D12" t="str">
            <v>Bronze</v>
          </cell>
          <cell r="E12" t="str">
            <v>มุม/วิวlake</v>
          </cell>
          <cell r="F12">
            <v>44500</v>
          </cell>
          <cell r="G12">
            <v>1200</v>
          </cell>
          <cell r="H12">
            <v>45700</v>
          </cell>
          <cell r="I12">
            <v>3153300</v>
          </cell>
          <cell r="J12">
            <v>3153300</v>
          </cell>
          <cell r="K12">
            <v>1.2645413132402636</v>
          </cell>
          <cell r="L12">
            <v>-3.7543266059714142E-4</v>
          </cell>
        </row>
        <row r="13">
          <cell r="A13">
            <v>5</v>
          </cell>
          <cell r="B13">
            <v>5</v>
          </cell>
          <cell r="C13">
            <v>63.8</v>
          </cell>
          <cell r="D13" t="str">
            <v>Bronze</v>
          </cell>
          <cell r="E13" t="str">
            <v>ปกติ</v>
          </cell>
          <cell r="F13">
            <v>44500</v>
          </cell>
          <cell r="G13">
            <v>0</v>
          </cell>
          <cell r="H13">
            <v>44500</v>
          </cell>
          <cell r="I13">
            <v>2839100</v>
          </cell>
          <cell r="J13">
            <v>2839100</v>
          </cell>
          <cell r="K13">
            <v>1.2313367273346112</v>
          </cell>
          <cell r="L13">
            <v>-1.6369152193017711E-2</v>
          </cell>
        </row>
        <row r="14">
          <cell r="A14">
            <v>6</v>
          </cell>
          <cell r="B14">
            <v>6</v>
          </cell>
          <cell r="C14">
            <v>73.7</v>
          </cell>
          <cell r="D14" t="str">
            <v>Bronze</v>
          </cell>
          <cell r="E14" t="str">
            <v>ปกติ</v>
          </cell>
          <cell r="F14">
            <v>44500</v>
          </cell>
          <cell r="G14">
            <v>0</v>
          </cell>
          <cell r="H14">
            <v>44500</v>
          </cell>
          <cell r="I14">
            <v>3279650</v>
          </cell>
          <cell r="J14">
            <v>3279650</v>
          </cell>
          <cell r="K14">
            <v>1.2313367273346112</v>
          </cell>
          <cell r="L14">
            <v>-1.6369152193017711E-2</v>
          </cell>
        </row>
        <row r="15">
          <cell r="A15">
            <v>7</v>
          </cell>
          <cell r="B15">
            <v>7</v>
          </cell>
          <cell r="C15">
            <v>71.900000000000006</v>
          </cell>
          <cell r="D15" t="str">
            <v>Bronze</v>
          </cell>
          <cell r="E15" t="str">
            <v>ปกติ</v>
          </cell>
          <cell r="F15">
            <v>44500</v>
          </cell>
          <cell r="G15">
            <v>0</v>
          </cell>
          <cell r="H15">
            <v>44500</v>
          </cell>
          <cell r="I15">
            <v>3199550.0000000005</v>
          </cell>
          <cell r="J15">
            <v>3199550.0000000005</v>
          </cell>
          <cell r="K15">
            <v>1.2313367273346112</v>
          </cell>
          <cell r="L15">
            <v>-1.6369152193017711E-2</v>
          </cell>
        </row>
        <row r="16">
          <cell r="A16">
            <v>8</v>
          </cell>
          <cell r="B16">
            <v>8</v>
          </cell>
          <cell r="C16">
            <v>63.8</v>
          </cell>
          <cell r="D16" t="str">
            <v>Bronze</v>
          </cell>
          <cell r="E16" t="str">
            <v>ปกติ</v>
          </cell>
          <cell r="F16">
            <v>44500</v>
          </cell>
          <cell r="G16">
            <v>0</v>
          </cell>
          <cell r="H16">
            <v>44500</v>
          </cell>
          <cell r="I16">
            <v>2839100</v>
          </cell>
          <cell r="J16">
            <v>2839100</v>
          </cell>
          <cell r="K16">
            <v>1.2313367273346112</v>
          </cell>
          <cell r="L16">
            <v>-1.6369152193017711E-2</v>
          </cell>
        </row>
        <row r="17">
          <cell r="A17">
            <v>9</v>
          </cell>
          <cell r="B17">
            <v>9</v>
          </cell>
          <cell r="C17">
            <v>69.900000000000006</v>
          </cell>
          <cell r="D17" t="str">
            <v>Bronze</v>
          </cell>
          <cell r="E17" t="str">
            <v>มุม/วิวlake</v>
          </cell>
          <cell r="F17">
            <v>44500</v>
          </cell>
          <cell r="G17">
            <v>1200</v>
          </cell>
          <cell r="H17">
            <v>45700</v>
          </cell>
          <cell r="I17">
            <v>3194430.0000000005</v>
          </cell>
          <cell r="J17">
            <v>3194430.0000000005</v>
          </cell>
          <cell r="K17">
            <v>1.2645413132402636</v>
          </cell>
          <cell r="L17">
            <v>-3.7543266059714142E-4</v>
          </cell>
        </row>
        <row r="18">
          <cell r="A18">
            <v>10</v>
          </cell>
          <cell r="B18">
            <v>10</v>
          </cell>
          <cell r="C18">
            <v>70</v>
          </cell>
          <cell r="D18" t="str">
            <v>Bronze</v>
          </cell>
          <cell r="E18" t="str">
            <v>มุม/วิวlake</v>
          </cell>
          <cell r="F18">
            <v>44500</v>
          </cell>
          <cell r="G18">
            <v>1200</v>
          </cell>
          <cell r="H18">
            <v>45700</v>
          </cell>
          <cell r="I18">
            <v>3199000</v>
          </cell>
          <cell r="J18">
            <v>3199000</v>
          </cell>
          <cell r="K18">
            <v>1.2645413132402636</v>
          </cell>
          <cell r="L18">
            <v>-3.7543266059714142E-4</v>
          </cell>
        </row>
        <row r="19">
          <cell r="A19">
            <v>11</v>
          </cell>
          <cell r="B19">
            <v>11</v>
          </cell>
          <cell r="C19">
            <v>63.8</v>
          </cell>
          <cell r="D19" t="str">
            <v>Bronze</v>
          </cell>
          <cell r="E19" t="str">
            <v>ปกติ</v>
          </cell>
          <cell r="F19">
            <v>44500</v>
          </cell>
          <cell r="G19">
            <v>0</v>
          </cell>
          <cell r="H19">
            <v>44500</v>
          </cell>
          <cell r="I19">
            <v>2839100</v>
          </cell>
          <cell r="J19">
            <v>2839100</v>
          </cell>
          <cell r="K19">
            <v>1.2313367273346112</v>
          </cell>
          <cell r="L19">
            <v>-1.6369152193017711E-2</v>
          </cell>
        </row>
        <row r="20">
          <cell r="A20">
            <v>12</v>
          </cell>
          <cell r="B20">
            <v>12</v>
          </cell>
          <cell r="C20">
            <v>64.099999999999994</v>
          </cell>
          <cell r="D20" t="str">
            <v>Bronze</v>
          </cell>
          <cell r="E20" t="str">
            <v>ปกติ</v>
          </cell>
          <cell r="F20">
            <v>44500</v>
          </cell>
          <cell r="G20">
            <v>0</v>
          </cell>
          <cell r="H20">
            <v>44500</v>
          </cell>
          <cell r="I20">
            <v>2852449.9999999995</v>
          </cell>
          <cell r="J20">
            <v>2852449.9999999995</v>
          </cell>
          <cell r="K20">
            <v>1.2313367273346112</v>
          </cell>
          <cell r="L20">
            <v>-1.6369152193017711E-2</v>
          </cell>
        </row>
        <row r="21">
          <cell r="A21">
            <v>13</v>
          </cell>
          <cell r="B21">
            <v>13</v>
          </cell>
          <cell r="C21">
            <v>86.2</v>
          </cell>
          <cell r="D21" t="str">
            <v>Bronze</v>
          </cell>
          <cell r="E21" t="str">
            <v>ปกติ</v>
          </cell>
          <cell r="F21">
            <v>44500</v>
          </cell>
          <cell r="G21">
            <v>0</v>
          </cell>
          <cell r="H21">
            <v>44500</v>
          </cell>
          <cell r="I21">
            <v>3835900</v>
          </cell>
          <cell r="J21">
            <v>3835900</v>
          </cell>
          <cell r="K21">
            <v>1.2313367273346112</v>
          </cell>
          <cell r="L21">
            <v>-1.6369152193017711E-2</v>
          </cell>
        </row>
        <row r="22">
          <cell r="A22">
            <v>14</v>
          </cell>
          <cell r="B22">
            <v>14</v>
          </cell>
          <cell r="C22">
            <v>53.6</v>
          </cell>
          <cell r="D22" t="str">
            <v>Bronze</v>
          </cell>
          <cell r="E22" t="str">
            <v>ปกติ</v>
          </cell>
          <cell r="F22">
            <v>44500</v>
          </cell>
          <cell r="G22">
            <v>0</v>
          </cell>
          <cell r="H22">
            <v>44500</v>
          </cell>
          <cell r="I22">
            <v>2385200</v>
          </cell>
          <cell r="J22">
            <v>2385200</v>
          </cell>
          <cell r="K22">
            <v>1.2313367273346112</v>
          </cell>
          <cell r="L22">
            <v>-1.6369152193017711E-2</v>
          </cell>
        </row>
        <row r="23">
          <cell r="A23">
            <v>15</v>
          </cell>
          <cell r="B23">
            <v>15</v>
          </cell>
          <cell r="C23">
            <v>53.8</v>
          </cell>
          <cell r="D23" t="str">
            <v>Bronze</v>
          </cell>
          <cell r="E23" t="str">
            <v>ปกติ</v>
          </cell>
          <cell r="F23">
            <v>44500</v>
          </cell>
          <cell r="G23">
            <v>0</v>
          </cell>
          <cell r="H23">
            <v>44500</v>
          </cell>
          <cell r="I23">
            <v>2394100</v>
          </cell>
          <cell r="J23">
            <v>2394100</v>
          </cell>
          <cell r="K23">
            <v>1.2313367273346112</v>
          </cell>
          <cell r="L23">
            <v>-1.6369152193017711E-2</v>
          </cell>
        </row>
        <row r="24">
          <cell r="A24">
            <v>16</v>
          </cell>
          <cell r="B24">
            <v>16</v>
          </cell>
          <cell r="C24">
            <v>68.400000000000006</v>
          </cell>
          <cell r="D24" t="str">
            <v>Bronze</v>
          </cell>
          <cell r="E24" t="str">
            <v>มุม superrior</v>
          </cell>
          <cell r="F24">
            <v>44500</v>
          </cell>
          <cell r="G24">
            <v>2000</v>
          </cell>
          <cell r="H24">
            <v>46500</v>
          </cell>
          <cell r="I24">
            <v>3180600.0000000005</v>
          </cell>
          <cell r="J24">
            <v>3180600.0000000005</v>
          </cell>
          <cell r="K24">
            <v>1.286677703844032</v>
          </cell>
          <cell r="L24">
            <v>9.8284457507680223E-3</v>
          </cell>
        </row>
        <row r="25">
          <cell r="A25">
            <v>17</v>
          </cell>
          <cell r="B25">
            <v>17</v>
          </cell>
          <cell r="C25">
            <v>62.1</v>
          </cell>
          <cell r="D25" t="str">
            <v>Bronze</v>
          </cell>
          <cell r="E25" t="str">
            <v>มุม superrior</v>
          </cell>
          <cell r="F25">
            <v>44500</v>
          </cell>
          <cell r="G25">
            <v>2000</v>
          </cell>
          <cell r="H25">
            <v>46500</v>
          </cell>
          <cell r="I25">
            <v>2887650</v>
          </cell>
          <cell r="J25">
            <v>2887650</v>
          </cell>
          <cell r="K25">
            <v>1.286677703844032</v>
          </cell>
          <cell r="L25">
            <v>9.8284457507680223E-3</v>
          </cell>
        </row>
        <row r="26">
          <cell r="A26">
            <v>18</v>
          </cell>
          <cell r="B26">
            <v>18</v>
          </cell>
          <cell r="C26">
            <v>56</v>
          </cell>
          <cell r="D26" t="str">
            <v>Bronze</v>
          </cell>
          <cell r="E26" t="str">
            <v>ปกติ</v>
          </cell>
          <cell r="F26">
            <v>44500</v>
          </cell>
          <cell r="G26">
            <v>0</v>
          </cell>
          <cell r="H26">
            <v>44500</v>
          </cell>
          <cell r="I26">
            <v>2492000</v>
          </cell>
          <cell r="J26">
            <v>2492000</v>
          </cell>
          <cell r="K26">
            <v>1.2313367273346112</v>
          </cell>
          <cell r="L26">
            <v>-1.6369152193017711E-2</v>
          </cell>
        </row>
        <row r="27">
          <cell r="A27">
            <v>19</v>
          </cell>
          <cell r="B27">
            <v>19</v>
          </cell>
          <cell r="C27">
            <v>55.8</v>
          </cell>
          <cell r="D27" t="str">
            <v>Bronze</v>
          </cell>
          <cell r="E27" t="str">
            <v>ปกติ</v>
          </cell>
          <cell r="F27">
            <v>44500</v>
          </cell>
          <cell r="G27">
            <v>0</v>
          </cell>
          <cell r="H27">
            <v>44500</v>
          </cell>
          <cell r="I27">
            <v>2483100</v>
          </cell>
          <cell r="J27">
            <v>2483100</v>
          </cell>
          <cell r="K27">
            <v>1.2313367273346112</v>
          </cell>
          <cell r="L27">
            <v>-1.6369152193017711E-2</v>
          </cell>
        </row>
        <row r="28">
          <cell r="A28">
            <v>20</v>
          </cell>
          <cell r="B28">
            <v>20</v>
          </cell>
          <cell r="C28">
            <v>89.5</v>
          </cell>
          <cell r="D28" t="str">
            <v>Bronze</v>
          </cell>
          <cell r="E28" t="str">
            <v>ปกติ</v>
          </cell>
          <cell r="F28">
            <v>44500</v>
          </cell>
          <cell r="G28">
            <v>0</v>
          </cell>
          <cell r="H28">
            <v>44500</v>
          </cell>
          <cell r="I28">
            <v>3982750</v>
          </cell>
          <cell r="J28">
            <v>3982750</v>
          </cell>
          <cell r="K28">
            <v>1.2313367273346112</v>
          </cell>
          <cell r="L28">
            <v>-1.6369152193017711E-2</v>
          </cell>
        </row>
        <row r="29">
          <cell r="A29">
            <v>21</v>
          </cell>
          <cell r="B29">
            <v>21</v>
          </cell>
          <cell r="C29">
            <v>113.6</v>
          </cell>
          <cell r="D29" t="str">
            <v>Silver</v>
          </cell>
          <cell r="E29" t="str">
            <v>ปกติ</v>
          </cell>
          <cell r="F29">
            <v>46000</v>
          </cell>
          <cell r="G29">
            <v>0</v>
          </cell>
          <cell r="H29">
            <v>46000</v>
          </cell>
          <cell r="I29">
            <v>5225600</v>
          </cell>
          <cell r="J29">
            <v>5225600</v>
          </cell>
          <cell r="K29">
            <v>1.2728424597166768</v>
          </cell>
          <cell r="L29">
            <v>3.4926136393632623E-3</v>
          </cell>
        </row>
        <row r="30">
          <cell r="A30">
            <v>22</v>
          </cell>
          <cell r="B30">
            <v>22</v>
          </cell>
          <cell r="C30">
            <v>56.1</v>
          </cell>
          <cell r="D30" t="str">
            <v>Silver</v>
          </cell>
          <cell r="E30" t="str">
            <v>ปกติ</v>
          </cell>
          <cell r="F30">
            <v>46000</v>
          </cell>
          <cell r="G30">
            <v>0</v>
          </cell>
          <cell r="H30">
            <v>46000</v>
          </cell>
          <cell r="I30">
            <v>2580600</v>
          </cell>
          <cell r="J30">
            <v>2580600</v>
          </cell>
          <cell r="K30">
            <v>1.2728424597166768</v>
          </cell>
          <cell r="L30">
            <v>3.4926136393632623E-3</v>
          </cell>
        </row>
        <row r="31">
          <cell r="A31">
            <v>23</v>
          </cell>
          <cell r="B31">
            <v>23</v>
          </cell>
          <cell r="C31">
            <v>56</v>
          </cell>
          <cell r="D31" t="str">
            <v>Silver</v>
          </cell>
          <cell r="E31" t="str">
            <v>ปกติ</v>
          </cell>
          <cell r="F31">
            <v>46000</v>
          </cell>
          <cell r="G31">
            <v>0</v>
          </cell>
          <cell r="H31">
            <v>46000</v>
          </cell>
          <cell r="I31">
            <v>2576000</v>
          </cell>
          <cell r="J31">
            <v>2576000</v>
          </cell>
          <cell r="K31">
            <v>1.2728424597166768</v>
          </cell>
          <cell r="L31">
            <v>3.4926136393632623E-3</v>
          </cell>
        </row>
        <row r="32">
          <cell r="A32">
            <v>24</v>
          </cell>
          <cell r="B32">
            <v>24</v>
          </cell>
          <cell r="C32">
            <v>62.9</v>
          </cell>
          <cell r="D32" t="str">
            <v>Silver</v>
          </cell>
          <cell r="E32" t="str">
            <v>มุม superrior</v>
          </cell>
          <cell r="F32">
            <v>46000</v>
          </cell>
          <cell r="G32">
            <v>2000</v>
          </cell>
          <cell r="H32">
            <v>48000</v>
          </cell>
          <cell r="I32">
            <v>3019200</v>
          </cell>
          <cell r="J32">
            <v>3019200</v>
          </cell>
          <cell r="K32">
            <v>1.3281834362260976</v>
          </cell>
          <cell r="L32">
            <v>2.8043963071056499E-2</v>
          </cell>
        </row>
        <row r="33">
          <cell r="A33">
            <v>25</v>
          </cell>
          <cell r="B33">
            <v>25</v>
          </cell>
          <cell r="C33">
            <v>71.5</v>
          </cell>
          <cell r="D33" t="str">
            <v>Silver</v>
          </cell>
          <cell r="E33" t="str">
            <v>มุม superrior</v>
          </cell>
          <cell r="F33">
            <v>46000</v>
          </cell>
          <cell r="G33">
            <v>2000</v>
          </cell>
          <cell r="H33">
            <v>48000</v>
          </cell>
          <cell r="I33">
            <v>3432000</v>
          </cell>
          <cell r="J33">
            <v>3432000</v>
          </cell>
          <cell r="K33">
            <v>1.3281834362260976</v>
          </cell>
          <cell r="L33">
            <v>2.8043963071056499E-2</v>
          </cell>
        </row>
        <row r="34">
          <cell r="A34">
            <v>26</v>
          </cell>
          <cell r="B34">
            <v>26</v>
          </cell>
          <cell r="C34">
            <v>54.8</v>
          </cell>
          <cell r="D34" t="str">
            <v>Silver</v>
          </cell>
          <cell r="E34" t="str">
            <v>ปกติ</v>
          </cell>
          <cell r="F34">
            <v>46000</v>
          </cell>
          <cell r="G34">
            <v>0</v>
          </cell>
          <cell r="H34">
            <v>46000</v>
          </cell>
          <cell r="I34">
            <v>2520800</v>
          </cell>
          <cell r="J34">
            <v>2520800</v>
          </cell>
          <cell r="K34">
            <v>1.2728424597166768</v>
          </cell>
          <cell r="L34">
            <v>3.4926136393632623E-3</v>
          </cell>
        </row>
        <row r="35">
          <cell r="A35">
            <v>27</v>
          </cell>
          <cell r="B35">
            <v>27</v>
          </cell>
          <cell r="C35">
            <v>53.4</v>
          </cell>
          <cell r="D35" t="str">
            <v>Silver</v>
          </cell>
          <cell r="E35" t="str">
            <v>ปกติ</v>
          </cell>
          <cell r="F35">
            <v>46000</v>
          </cell>
          <cell r="G35">
            <v>0</v>
          </cell>
          <cell r="H35">
            <v>46000</v>
          </cell>
          <cell r="I35">
            <v>2456400</v>
          </cell>
          <cell r="J35">
            <v>2456400</v>
          </cell>
          <cell r="K35">
            <v>1.2728424597166768</v>
          </cell>
          <cell r="L35">
            <v>3.4926136393632623E-3</v>
          </cell>
        </row>
        <row r="36">
          <cell r="A36">
            <v>28</v>
          </cell>
          <cell r="B36">
            <v>28</v>
          </cell>
          <cell r="C36">
            <v>64.3</v>
          </cell>
          <cell r="D36" t="str">
            <v>Silver</v>
          </cell>
          <cell r="E36" t="str">
            <v>ปกติ</v>
          </cell>
          <cell r="F36">
            <v>46000</v>
          </cell>
          <cell r="G36">
            <v>0</v>
          </cell>
          <cell r="H36">
            <v>46000</v>
          </cell>
          <cell r="I36">
            <v>2957800</v>
          </cell>
          <cell r="J36">
            <v>2957800</v>
          </cell>
          <cell r="K36">
            <v>1.2728424597166768</v>
          </cell>
          <cell r="L36">
            <v>3.4926136393632623E-3</v>
          </cell>
        </row>
        <row r="37">
          <cell r="A37">
            <v>29</v>
          </cell>
          <cell r="B37">
            <v>29</v>
          </cell>
          <cell r="C37">
            <v>66.599999999999994</v>
          </cell>
          <cell r="D37" t="str">
            <v>Silver</v>
          </cell>
          <cell r="E37" t="str">
            <v>ปกติ</v>
          </cell>
          <cell r="F37">
            <v>46000</v>
          </cell>
          <cell r="G37">
            <v>0</v>
          </cell>
          <cell r="H37">
            <v>46000</v>
          </cell>
          <cell r="I37">
            <v>3063599.9999999995</v>
          </cell>
          <cell r="J37">
            <v>3063599.9999999995</v>
          </cell>
          <cell r="K37">
            <v>1.2728424597166768</v>
          </cell>
          <cell r="L37">
            <v>3.4926136393632623E-3</v>
          </cell>
        </row>
        <row r="38">
          <cell r="A38">
            <v>30</v>
          </cell>
          <cell r="B38">
            <v>30</v>
          </cell>
          <cell r="C38">
            <v>53.8</v>
          </cell>
          <cell r="D38" t="str">
            <v>Silver</v>
          </cell>
          <cell r="E38" t="str">
            <v>ปกติ</v>
          </cell>
          <cell r="F38">
            <v>46000</v>
          </cell>
          <cell r="G38">
            <v>0</v>
          </cell>
          <cell r="H38">
            <v>46000</v>
          </cell>
          <cell r="I38">
            <v>2474800</v>
          </cell>
          <cell r="J38">
            <v>2474800</v>
          </cell>
          <cell r="K38">
            <v>1.2728424597166768</v>
          </cell>
          <cell r="L38">
            <v>3.4926136393632623E-3</v>
          </cell>
        </row>
        <row r="39">
          <cell r="A39">
            <v>31</v>
          </cell>
          <cell r="B39">
            <v>31</v>
          </cell>
          <cell r="C39">
            <v>54.2</v>
          </cell>
          <cell r="D39" t="str">
            <v>Silver</v>
          </cell>
          <cell r="E39" t="str">
            <v>ปกติ</v>
          </cell>
          <cell r="F39">
            <v>46000</v>
          </cell>
          <cell r="G39">
            <v>0</v>
          </cell>
          <cell r="H39">
            <v>46000</v>
          </cell>
          <cell r="I39">
            <v>2493200</v>
          </cell>
          <cell r="J39">
            <v>2493200</v>
          </cell>
          <cell r="K39">
            <v>1.2728424597166768</v>
          </cell>
          <cell r="L39">
            <v>3.4926136393632623E-3</v>
          </cell>
        </row>
        <row r="40">
          <cell r="A40">
            <v>32</v>
          </cell>
          <cell r="B40">
            <v>32</v>
          </cell>
          <cell r="C40">
            <v>59.2</v>
          </cell>
          <cell r="D40" t="str">
            <v>Silver</v>
          </cell>
          <cell r="E40" t="str">
            <v>มุม superrior</v>
          </cell>
          <cell r="F40">
            <v>46000</v>
          </cell>
          <cell r="G40">
            <v>2000</v>
          </cell>
          <cell r="H40">
            <v>48000</v>
          </cell>
          <cell r="I40">
            <v>2841600</v>
          </cell>
          <cell r="J40">
            <v>2841600</v>
          </cell>
          <cell r="K40">
            <v>1.3281834362260976</v>
          </cell>
          <cell r="L40">
            <v>2.8043963071056499E-2</v>
          </cell>
        </row>
        <row r="41">
          <cell r="A41">
            <v>33</v>
          </cell>
          <cell r="B41">
            <v>33</v>
          </cell>
          <cell r="C41">
            <v>83.2</v>
          </cell>
          <cell r="D41" t="str">
            <v>Silver</v>
          </cell>
          <cell r="E41" t="str">
            <v>มุม superrior</v>
          </cell>
          <cell r="F41">
            <v>46000</v>
          </cell>
          <cell r="G41">
            <v>2000</v>
          </cell>
          <cell r="H41">
            <v>48000</v>
          </cell>
          <cell r="I41">
            <v>3993600</v>
          </cell>
          <cell r="J41">
            <v>3993600</v>
          </cell>
          <cell r="K41">
            <v>1.3281834362260976</v>
          </cell>
          <cell r="L41">
            <v>2.8043963071056499E-2</v>
          </cell>
        </row>
        <row r="42">
          <cell r="A42">
            <v>34</v>
          </cell>
          <cell r="B42">
            <v>34</v>
          </cell>
          <cell r="C42">
            <v>60</v>
          </cell>
          <cell r="D42" t="str">
            <v>Silver</v>
          </cell>
          <cell r="E42" t="str">
            <v>ปกติ</v>
          </cell>
          <cell r="F42">
            <v>46000</v>
          </cell>
          <cell r="G42">
            <v>0</v>
          </cell>
          <cell r="H42">
            <v>46000</v>
          </cell>
          <cell r="I42">
            <v>2760000</v>
          </cell>
          <cell r="J42">
            <v>2760000</v>
          </cell>
          <cell r="K42">
            <v>1.2728424597166768</v>
          </cell>
          <cell r="L42">
            <v>3.4926136393632623E-3</v>
          </cell>
        </row>
        <row r="43">
          <cell r="A43">
            <v>35</v>
          </cell>
          <cell r="B43">
            <v>35</v>
          </cell>
          <cell r="C43">
            <v>60</v>
          </cell>
          <cell r="D43" t="str">
            <v>Silver</v>
          </cell>
          <cell r="E43" t="str">
            <v>ปกติ</v>
          </cell>
          <cell r="F43">
            <v>46000</v>
          </cell>
          <cell r="G43">
            <v>0</v>
          </cell>
          <cell r="H43">
            <v>46000</v>
          </cell>
          <cell r="I43">
            <v>2760000</v>
          </cell>
          <cell r="J43">
            <v>2760000</v>
          </cell>
          <cell r="K43">
            <v>1.2728424597166768</v>
          </cell>
          <cell r="L43">
            <v>3.4926136393632623E-3</v>
          </cell>
        </row>
        <row r="44">
          <cell r="A44">
            <v>36</v>
          </cell>
          <cell r="B44">
            <v>36</v>
          </cell>
          <cell r="C44">
            <v>121.1</v>
          </cell>
          <cell r="D44" t="str">
            <v>Silver</v>
          </cell>
          <cell r="E44" t="str">
            <v>ปกติ</v>
          </cell>
          <cell r="F44">
            <v>46000</v>
          </cell>
          <cell r="G44">
            <v>0</v>
          </cell>
          <cell r="H44">
            <v>46000</v>
          </cell>
          <cell r="I44">
            <v>5570600</v>
          </cell>
          <cell r="J44">
            <v>5570600</v>
          </cell>
          <cell r="K44">
            <v>1.2728424597166768</v>
          </cell>
          <cell r="L44">
            <v>3.4926136393632623E-3</v>
          </cell>
        </row>
        <row r="45">
          <cell r="A45">
            <v>37</v>
          </cell>
          <cell r="B45">
            <v>37</v>
          </cell>
          <cell r="C45">
            <v>88.3</v>
          </cell>
          <cell r="D45" t="str">
            <v>Silver</v>
          </cell>
          <cell r="E45" t="str">
            <v>ปกติ</v>
          </cell>
          <cell r="F45">
            <v>46000</v>
          </cell>
          <cell r="G45">
            <v>0</v>
          </cell>
          <cell r="H45">
            <v>46000</v>
          </cell>
          <cell r="I45">
            <v>4061800</v>
          </cell>
          <cell r="J45">
            <v>4061800</v>
          </cell>
          <cell r="K45">
            <v>1.2728424597166768</v>
          </cell>
          <cell r="L45">
            <v>3.4926136393632623E-3</v>
          </cell>
        </row>
        <row r="46">
          <cell r="A46">
            <v>38</v>
          </cell>
          <cell r="B46">
            <v>38</v>
          </cell>
          <cell r="C46">
            <v>60</v>
          </cell>
          <cell r="D46" t="str">
            <v>Silver</v>
          </cell>
          <cell r="E46" t="str">
            <v>ปกติ</v>
          </cell>
          <cell r="F46">
            <v>46000</v>
          </cell>
          <cell r="G46">
            <v>0</v>
          </cell>
          <cell r="H46">
            <v>46000</v>
          </cell>
          <cell r="I46">
            <v>2760000</v>
          </cell>
          <cell r="J46">
            <v>2760000</v>
          </cell>
          <cell r="K46">
            <v>1.2728424597166768</v>
          </cell>
          <cell r="L46">
            <v>3.4926136393632623E-3</v>
          </cell>
        </row>
        <row r="47">
          <cell r="A47">
            <v>39</v>
          </cell>
          <cell r="B47">
            <v>39</v>
          </cell>
          <cell r="C47">
            <v>60</v>
          </cell>
          <cell r="D47" t="str">
            <v>Silver</v>
          </cell>
          <cell r="E47" t="str">
            <v>ปกติ</v>
          </cell>
          <cell r="F47">
            <v>46000</v>
          </cell>
          <cell r="G47">
            <v>0</v>
          </cell>
          <cell r="H47">
            <v>46000</v>
          </cell>
          <cell r="I47">
            <v>2760000</v>
          </cell>
          <cell r="J47">
            <v>2760000</v>
          </cell>
          <cell r="K47">
            <v>1.2728424597166768</v>
          </cell>
          <cell r="L47">
            <v>3.4926136393632623E-3</v>
          </cell>
        </row>
        <row r="48">
          <cell r="A48">
            <v>40</v>
          </cell>
          <cell r="B48">
            <v>40</v>
          </cell>
          <cell r="C48">
            <v>77.7</v>
          </cell>
          <cell r="D48" t="str">
            <v>Silver</v>
          </cell>
          <cell r="E48" t="str">
            <v>มุม superrior</v>
          </cell>
          <cell r="F48">
            <v>46000</v>
          </cell>
          <cell r="G48">
            <v>2000</v>
          </cell>
          <cell r="H48">
            <v>48000</v>
          </cell>
          <cell r="I48">
            <v>3729600</v>
          </cell>
          <cell r="J48">
            <v>3729600</v>
          </cell>
          <cell r="K48">
            <v>1.3281834362260976</v>
          </cell>
          <cell r="L48">
            <v>2.8043963071056499E-2</v>
          </cell>
        </row>
        <row r="49">
          <cell r="A49">
            <v>41</v>
          </cell>
          <cell r="B49">
            <v>41</v>
          </cell>
          <cell r="C49">
            <v>58.7</v>
          </cell>
          <cell r="D49" t="str">
            <v>Silver</v>
          </cell>
          <cell r="E49" t="str">
            <v>มุม superrior</v>
          </cell>
          <cell r="F49">
            <v>46000</v>
          </cell>
          <cell r="G49">
            <v>2000</v>
          </cell>
          <cell r="H49">
            <v>48000</v>
          </cell>
          <cell r="I49">
            <v>2817600</v>
          </cell>
          <cell r="J49">
            <v>2817600</v>
          </cell>
          <cell r="K49">
            <v>1.3281834362260976</v>
          </cell>
          <cell r="L49">
            <v>2.8043963071056499E-2</v>
          </cell>
        </row>
        <row r="50">
          <cell r="A50">
            <v>42</v>
          </cell>
          <cell r="B50">
            <v>42</v>
          </cell>
          <cell r="C50">
            <v>54.7</v>
          </cell>
          <cell r="D50" t="str">
            <v>Silver</v>
          </cell>
          <cell r="E50" t="str">
            <v>ปกติ</v>
          </cell>
          <cell r="F50">
            <v>46000</v>
          </cell>
          <cell r="G50">
            <v>0</v>
          </cell>
          <cell r="H50">
            <v>46000</v>
          </cell>
          <cell r="I50">
            <v>2516200</v>
          </cell>
          <cell r="J50">
            <v>2516200</v>
          </cell>
          <cell r="K50">
            <v>1.2728424597166768</v>
          </cell>
          <cell r="L50">
            <v>3.4926136393632623E-3</v>
          </cell>
        </row>
        <row r="51">
          <cell r="A51">
            <v>43</v>
          </cell>
          <cell r="B51">
            <v>43</v>
          </cell>
          <cell r="C51">
            <v>54</v>
          </cell>
          <cell r="D51" t="str">
            <v>Silver</v>
          </cell>
          <cell r="E51" t="str">
            <v>ปกติ</v>
          </cell>
          <cell r="F51">
            <v>46000</v>
          </cell>
          <cell r="G51">
            <v>0</v>
          </cell>
          <cell r="H51">
            <v>46000</v>
          </cell>
          <cell r="I51">
            <v>2484000</v>
          </cell>
          <cell r="J51">
            <v>2484000</v>
          </cell>
          <cell r="K51">
            <v>1.2728424597166768</v>
          </cell>
          <cell r="L51">
            <v>3.4926136393632623E-3</v>
          </cell>
        </row>
        <row r="52">
          <cell r="A52">
            <v>44</v>
          </cell>
          <cell r="B52">
            <v>44</v>
          </cell>
          <cell r="C52">
            <v>64.400000000000006</v>
          </cell>
          <cell r="D52" t="str">
            <v>Silver</v>
          </cell>
          <cell r="E52" t="str">
            <v>ปกติ</v>
          </cell>
          <cell r="F52">
            <v>46000</v>
          </cell>
          <cell r="G52">
            <v>0</v>
          </cell>
          <cell r="H52">
            <v>46000</v>
          </cell>
          <cell r="I52">
            <v>2962400.0000000005</v>
          </cell>
          <cell r="J52">
            <v>2962400.0000000005</v>
          </cell>
          <cell r="K52">
            <v>1.2728424597166768</v>
          </cell>
          <cell r="L52">
            <v>3.4926136393632623E-3</v>
          </cell>
        </row>
        <row r="53">
          <cell r="A53">
            <v>45</v>
          </cell>
          <cell r="B53">
            <v>45</v>
          </cell>
          <cell r="C53">
            <v>63.1</v>
          </cell>
          <cell r="D53" t="str">
            <v>Silver</v>
          </cell>
          <cell r="E53" t="str">
            <v>ปกติ</v>
          </cell>
          <cell r="F53">
            <v>46000</v>
          </cell>
          <cell r="G53">
            <v>0</v>
          </cell>
          <cell r="H53">
            <v>46000</v>
          </cell>
          <cell r="I53">
            <v>2902600</v>
          </cell>
          <cell r="J53">
            <v>2902600</v>
          </cell>
          <cell r="K53">
            <v>1.2728424597166768</v>
          </cell>
          <cell r="L53">
            <v>3.4926136393632623E-3</v>
          </cell>
        </row>
        <row r="54">
          <cell r="A54">
            <v>46</v>
          </cell>
          <cell r="B54">
            <v>46</v>
          </cell>
          <cell r="C54">
            <v>54.4</v>
          </cell>
          <cell r="D54" t="str">
            <v>Silver</v>
          </cell>
          <cell r="E54" t="str">
            <v>ปกติ</v>
          </cell>
          <cell r="F54">
            <v>46000</v>
          </cell>
          <cell r="G54">
            <v>0</v>
          </cell>
          <cell r="H54">
            <v>46000</v>
          </cell>
          <cell r="I54">
            <v>2502400</v>
          </cell>
          <cell r="J54">
            <v>2502400</v>
          </cell>
          <cell r="K54">
            <v>1.2728424597166768</v>
          </cell>
          <cell r="L54">
            <v>3.4926136393632623E-3</v>
          </cell>
        </row>
        <row r="55">
          <cell r="A55">
            <v>47</v>
          </cell>
          <cell r="B55">
            <v>47</v>
          </cell>
          <cell r="C55">
            <v>56.6</v>
          </cell>
          <cell r="D55" t="str">
            <v>Silver</v>
          </cell>
          <cell r="E55" t="str">
            <v>ปกติ</v>
          </cell>
          <cell r="F55">
            <v>46000</v>
          </cell>
          <cell r="G55">
            <v>0</v>
          </cell>
          <cell r="H55">
            <v>46000</v>
          </cell>
          <cell r="I55">
            <v>2603600</v>
          </cell>
          <cell r="J55">
            <v>2603600</v>
          </cell>
          <cell r="K55">
            <v>1.2728424597166768</v>
          </cell>
          <cell r="L55">
            <v>3.4926136393632623E-3</v>
          </cell>
        </row>
        <row r="56">
          <cell r="A56">
            <v>48</v>
          </cell>
          <cell r="B56">
            <v>48</v>
          </cell>
          <cell r="C56">
            <v>60.4</v>
          </cell>
          <cell r="D56" t="str">
            <v>Silver</v>
          </cell>
          <cell r="E56" t="str">
            <v>มุม superrior</v>
          </cell>
          <cell r="F56">
            <v>46000</v>
          </cell>
          <cell r="G56">
            <v>2000</v>
          </cell>
          <cell r="H56">
            <v>48000</v>
          </cell>
          <cell r="I56">
            <v>2899200</v>
          </cell>
          <cell r="J56">
            <v>2899200</v>
          </cell>
          <cell r="K56">
            <v>1.3281834362260976</v>
          </cell>
          <cell r="L56">
            <v>2.8043963071056499E-2</v>
          </cell>
        </row>
        <row r="57">
          <cell r="A57">
            <v>49</v>
          </cell>
          <cell r="B57">
            <v>49</v>
          </cell>
          <cell r="C57">
            <v>59.8</v>
          </cell>
          <cell r="D57" t="str">
            <v>Silver</v>
          </cell>
          <cell r="E57" t="str">
            <v>มุม superrior</v>
          </cell>
          <cell r="F57">
            <v>46000</v>
          </cell>
          <cell r="G57">
            <v>2000</v>
          </cell>
          <cell r="H57">
            <v>48000</v>
          </cell>
          <cell r="I57">
            <v>2870400</v>
          </cell>
          <cell r="J57">
            <v>2870400</v>
          </cell>
          <cell r="K57">
            <v>1.3281834362260976</v>
          </cell>
          <cell r="L57">
            <v>2.8043963071056499E-2</v>
          </cell>
        </row>
        <row r="58">
          <cell r="A58">
            <v>50</v>
          </cell>
          <cell r="B58">
            <v>50</v>
          </cell>
          <cell r="C58">
            <v>56</v>
          </cell>
          <cell r="D58" t="str">
            <v>Silver</v>
          </cell>
          <cell r="E58" t="str">
            <v>ปกติ</v>
          </cell>
          <cell r="F58">
            <v>46000</v>
          </cell>
          <cell r="G58">
            <v>0</v>
          </cell>
          <cell r="H58">
            <v>46000</v>
          </cell>
          <cell r="I58">
            <v>2576000</v>
          </cell>
          <cell r="J58">
            <v>2576000</v>
          </cell>
          <cell r="K58">
            <v>1.2728424597166768</v>
          </cell>
          <cell r="L58">
            <v>3.4926136393632623E-3</v>
          </cell>
        </row>
        <row r="59">
          <cell r="A59">
            <v>51</v>
          </cell>
          <cell r="B59">
            <v>51</v>
          </cell>
          <cell r="C59">
            <v>56</v>
          </cell>
          <cell r="D59" t="str">
            <v>Silver</v>
          </cell>
          <cell r="E59" t="str">
            <v>ปกติ</v>
          </cell>
          <cell r="F59">
            <v>46000</v>
          </cell>
          <cell r="G59">
            <v>0</v>
          </cell>
          <cell r="H59">
            <v>46000</v>
          </cell>
          <cell r="I59">
            <v>2576000</v>
          </cell>
          <cell r="J59">
            <v>2576000</v>
          </cell>
          <cell r="K59">
            <v>1.2728424597166768</v>
          </cell>
          <cell r="L59">
            <v>3.4926136393632623E-3</v>
          </cell>
        </row>
        <row r="60">
          <cell r="A60">
            <v>52</v>
          </cell>
          <cell r="B60">
            <v>52</v>
          </cell>
          <cell r="C60">
            <v>55.9</v>
          </cell>
          <cell r="D60" t="str">
            <v>Silver</v>
          </cell>
          <cell r="E60" t="str">
            <v>ปกติ</v>
          </cell>
          <cell r="F60">
            <v>46000</v>
          </cell>
          <cell r="G60">
            <v>0</v>
          </cell>
          <cell r="H60">
            <v>46000</v>
          </cell>
          <cell r="I60">
            <v>2571400</v>
          </cell>
          <cell r="J60">
            <v>2571400</v>
          </cell>
          <cell r="K60">
            <v>1.2728424597166768</v>
          </cell>
          <cell r="L60">
            <v>3.4926136393632623E-3</v>
          </cell>
        </row>
        <row r="61">
          <cell r="A61">
            <v>53</v>
          </cell>
          <cell r="B61">
            <v>53</v>
          </cell>
          <cell r="C61">
            <v>88.5</v>
          </cell>
          <cell r="D61" t="str">
            <v>Silver</v>
          </cell>
          <cell r="E61" t="str">
            <v>ปกติ</v>
          </cell>
          <cell r="F61">
            <v>46000</v>
          </cell>
          <cell r="G61">
            <v>0</v>
          </cell>
          <cell r="H61">
            <v>46000</v>
          </cell>
          <cell r="I61">
            <v>4071000</v>
          </cell>
          <cell r="J61">
            <v>4071000</v>
          </cell>
          <cell r="K61">
            <v>1.2728424597166768</v>
          </cell>
          <cell r="L61">
            <v>3.4926136393632623E-3</v>
          </cell>
        </row>
        <row r="62">
          <cell r="A62">
            <v>54</v>
          </cell>
          <cell r="B62">
            <v>54</v>
          </cell>
          <cell r="C62">
            <v>104.3</v>
          </cell>
          <cell r="D62" t="str">
            <v>Gold</v>
          </cell>
          <cell r="E62" t="str">
            <v>วิวสวน</v>
          </cell>
          <cell r="F62">
            <v>49000</v>
          </cell>
          <cell r="G62">
            <v>800</v>
          </cell>
          <cell r="H62">
            <v>49800</v>
          </cell>
          <cell r="I62">
            <v>5194140</v>
          </cell>
          <cell r="J62">
            <v>5194140</v>
          </cell>
          <cell r="K62">
            <v>1.377990315084576</v>
          </cell>
          <cell r="L62">
            <v>4.8454121032343589E-2</v>
          </cell>
        </row>
        <row r="63">
          <cell r="A63">
            <v>55</v>
          </cell>
          <cell r="B63">
            <v>55</v>
          </cell>
          <cell r="C63">
            <v>64.8</v>
          </cell>
          <cell r="D63" t="str">
            <v>Gold</v>
          </cell>
          <cell r="E63" t="str">
            <v>วิวสวน</v>
          </cell>
          <cell r="F63">
            <v>49000</v>
          </cell>
          <cell r="G63">
            <v>800</v>
          </cell>
          <cell r="H63">
            <v>49800</v>
          </cell>
          <cell r="I63">
            <v>3227040</v>
          </cell>
          <cell r="J63">
            <v>3227040</v>
          </cell>
          <cell r="K63">
            <v>1.377990315084576</v>
          </cell>
          <cell r="L63">
            <v>4.8454121032343589E-2</v>
          </cell>
        </row>
        <row r="64">
          <cell r="A64">
            <v>56</v>
          </cell>
          <cell r="B64">
            <v>56</v>
          </cell>
          <cell r="C64">
            <v>63.8</v>
          </cell>
          <cell r="D64" t="str">
            <v>Gold</v>
          </cell>
          <cell r="E64" t="str">
            <v>วิวสวน</v>
          </cell>
          <cell r="F64">
            <v>49000</v>
          </cell>
          <cell r="G64">
            <v>800</v>
          </cell>
          <cell r="H64">
            <v>49800</v>
          </cell>
          <cell r="I64">
            <v>3177240</v>
          </cell>
          <cell r="J64">
            <v>3177240</v>
          </cell>
          <cell r="K64">
            <v>1.377990315084576</v>
          </cell>
          <cell r="L64">
            <v>4.8454121032343589E-2</v>
          </cell>
        </row>
        <row r="65">
          <cell r="A65">
            <v>57</v>
          </cell>
          <cell r="B65">
            <v>57</v>
          </cell>
          <cell r="C65">
            <v>62.7</v>
          </cell>
          <cell r="D65" t="str">
            <v>Gold</v>
          </cell>
          <cell r="E65" t="str">
            <v>ปกติ</v>
          </cell>
          <cell r="F65">
            <v>49000</v>
          </cell>
          <cell r="G65">
            <v>0</v>
          </cell>
          <cell r="H65">
            <v>49000</v>
          </cell>
          <cell r="I65">
            <v>3072300</v>
          </cell>
          <cell r="J65">
            <v>3072300</v>
          </cell>
          <cell r="K65">
            <v>1.3558539244808079</v>
          </cell>
          <cell r="L65">
            <v>3.9568065865524749E-2</v>
          </cell>
        </row>
        <row r="66">
          <cell r="A66">
            <v>58</v>
          </cell>
          <cell r="B66">
            <v>58</v>
          </cell>
          <cell r="C66">
            <v>77</v>
          </cell>
          <cell r="D66" t="str">
            <v>Gold</v>
          </cell>
          <cell r="E66" t="str">
            <v>มุม superrior</v>
          </cell>
          <cell r="F66">
            <v>49000</v>
          </cell>
          <cell r="G66">
            <v>2000</v>
          </cell>
          <cell r="H66">
            <v>51000</v>
          </cell>
          <cell r="I66">
            <v>3927000</v>
          </cell>
          <cell r="J66">
            <v>3927000</v>
          </cell>
          <cell r="K66">
            <v>1.4111949009902285</v>
          </cell>
          <cell r="L66">
            <v>6.1260494655111963E-2</v>
          </cell>
        </row>
        <row r="67">
          <cell r="A67">
            <v>59</v>
          </cell>
          <cell r="B67">
            <v>59</v>
          </cell>
          <cell r="C67">
            <v>57.5</v>
          </cell>
          <cell r="D67" t="str">
            <v>Gold</v>
          </cell>
          <cell r="E67" t="str">
            <v>มุม superrior</v>
          </cell>
          <cell r="F67">
            <v>49000</v>
          </cell>
          <cell r="G67">
            <v>2000</v>
          </cell>
          <cell r="H67">
            <v>51000</v>
          </cell>
          <cell r="I67">
            <v>2932500</v>
          </cell>
          <cell r="J67">
            <v>2932500</v>
          </cell>
          <cell r="K67">
            <v>1.4111949009902285</v>
          </cell>
          <cell r="L67">
            <v>6.1260494655111963E-2</v>
          </cell>
        </row>
        <row r="68">
          <cell r="A68">
            <v>60</v>
          </cell>
          <cell r="B68">
            <v>60</v>
          </cell>
          <cell r="C68">
            <v>58.2</v>
          </cell>
          <cell r="D68" t="str">
            <v>Gold</v>
          </cell>
          <cell r="E68" t="str">
            <v>ปกติ</v>
          </cell>
          <cell r="F68">
            <v>49000</v>
          </cell>
          <cell r="G68">
            <v>0</v>
          </cell>
          <cell r="H68">
            <v>49000</v>
          </cell>
          <cell r="I68">
            <v>2851800</v>
          </cell>
          <cell r="J68">
            <v>2851800</v>
          </cell>
          <cell r="K68">
            <v>1.3558539244808079</v>
          </cell>
          <cell r="L68">
            <v>3.9568065865524749E-2</v>
          </cell>
        </row>
        <row r="69">
          <cell r="A69">
            <v>61</v>
          </cell>
          <cell r="B69">
            <v>61</v>
          </cell>
          <cell r="C69">
            <v>56.9</v>
          </cell>
          <cell r="D69" t="str">
            <v>Gold</v>
          </cell>
          <cell r="E69" t="str">
            <v>ปกติ</v>
          </cell>
          <cell r="F69">
            <v>49000</v>
          </cell>
          <cell r="G69">
            <v>0</v>
          </cell>
          <cell r="H69">
            <v>49000</v>
          </cell>
          <cell r="I69">
            <v>2788100</v>
          </cell>
          <cell r="J69">
            <v>2788100</v>
          </cell>
          <cell r="K69">
            <v>1.3558539244808079</v>
          </cell>
          <cell r="L69">
            <v>3.9568065865524749E-2</v>
          </cell>
        </row>
        <row r="70">
          <cell r="A70">
            <v>62</v>
          </cell>
          <cell r="B70">
            <v>62</v>
          </cell>
          <cell r="C70">
            <v>57.5</v>
          </cell>
          <cell r="D70" t="str">
            <v>Gold</v>
          </cell>
          <cell r="E70" t="str">
            <v>มุม superrior</v>
          </cell>
          <cell r="F70">
            <v>49000</v>
          </cell>
          <cell r="G70">
            <v>2000</v>
          </cell>
          <cell r="H70">
            <v>51000</v>
          </cell>
          <cell r="I70">
            <v>2932500</v>
          </cell>
          <cell r="J70">
            <v>2932500</v>
          </cell>
          <cell r="K70">
            <v>1.4111949009902285</v>
          </cell>
          <cell r="L70">
            <v>6.1260494655111963E-2</v>
          </cell>
        </row>
        <row r="71">
          <cell r="A71">
            <v>63</v>
          </cell>
          <cell r="B71">
            <v>63</v>
          </cell>
          <cell r="C71">
            <v>104.2</v>
          </cell>
          <cell r="D71" t="str">
            <v>Gold</v>
          </cell>
          <cell r="E71" t="str">
            <v>มุม superrior</v>
          </cell>
          <cell r="F71">
            <v>49000</v>
          </cell>
          <cell r="G71">
            <v>2000</v>
          </cell>
          <cell r="H71">
            <v>51000</v>
          </cell>
          <cell r="I71">
            <v>5314200</v>
          </cell>
          <cell r="J71">
            <v>5314200</v>
          </cell>
          <cell r="K71">
            <v>1.4111949009902285</v>
          </cell>
          <cell r="L71">
            <v>6.1260494655111963E-2</v>
          </cell>
        </row>
        <row r="72">
          <cell r="A72">
            <v>64</v>
          </cell>
          <cell r="B72">
            <v>64</v>
          </cell>
          <cell r="C72">
            <v>79.8</v>
          </cell>
          <cell r="D72" t="str">
            <v>Gold</v>
          </cell>
          <cell r="E72" t="str">
            <v>ปกติ</v>
          </cell>
          <cell r="F72">
            <v>49000</v>
          </cell>
          <cell r="G72">
            <v>0</v>
          </cell>
          <cell r="H72">
            <v>49000</v>
          </cell>
          <cell r="I72">
            <v>3910200</v>
          </cell>
          <cell r="J72">
            <v>3910200</v>
          </cell>
          <cell r="K72">
            <v>1.3558539244808079</v>
          </cell>
          <cell r="L72">
            <v>3.9568065865524749E-2</v>
          </cell>
        </row>
        <row r="73">
          <cell r="A73">
            <v>65</v>
          </cell>
          <cell r="B73">
            <v>65</v>
          </cell>
          <cell r="C73">
            <v>81.400000000000006</v>
          </cell>
          <cell r="D73" t="str">
            <v>Gold</v>
          </cell>
          <cell r="E73" t="str">
            <v>ปกติ</v>
          </cell>
          <cell r="F73">
            <v>49000</v>
          </cell>
          <cell r="G73">
            <v>0</v>
          </cell>
          <cell r="H73">
            <v>49000</v>
          </cell>
          <cell r="I73">
            <v>3988600.0000000005</v>
          </cell>
          <cell r="J73">
            <v>3988600.0000000005</v>
          </cell>
          <cell r="K73">
            <v>1.3558539244808079</v>
          </cell>
          <cell r="L73">
            <v>3.9568065865524749E-2</v>
          </cell>
        </row>
        <row r="74">
          <cell r="A74">
            <v>66</v>
          </cell>
          <cell r="B74">
            <v>66</v>
          </cell>
          <cell r="C74">
            <v>81.900000000000006</v>
          </cell>
          <cell r="D74" t="str">
            <v>Gold</v>
          </cell>
          <cell r="E74" t="str">
            <v>ปกติ</v>
          </cell>
          <cell r="F74">
            <v>49000</v>
          </cell>
          <cell r="G74">
            <v>0</v>
          </cell>
          <cell r="H74">
            <v>49000</v>
          </cell>
          <cell r="I74">
            <v>4013100.0000000005</v>
          </cell>
          <cell r="J74">
            <v>4013100.0000000005</v>
          </cell>
          <cell r="K74">
            <v>1.3558539244808079</v>
          </cell>
          <cell r="L74">
            <v>3.9568065865524749E-2</v>
          </cell>
        </row>
        <row r="75">
          <cell r="A75">
            <v>67</v>
          </cell>
          <cell r="B75">
            <v>67</v>
          </cell>
          <cell r="C75">
            <v>81.900000000000006</v>
          </cell>
          <cell r="D75" t="str">
            <v>Gold</v>
          </cell>
          <cell r="E75" t="str">
            <v>ปกติ</v>
          </cell>
          <cell r="F75">
            <v>49000</v>
          </cell>
          <cell r="G75">
            <v>0</v>
          </cell>
          <cell r="H75">
            <v>49000</v>
          </cell>
          <cell r="I75">
            <v>4013100.0000000005</v>
          </cell>
          <cell r="J75">
            <v>4013100.0000000005</v>
          </cell>
          <cell r="K75">
            <v>1.3558539244808079</v>
          </cell>
          <cell r="L75">
            <v>3.9568065865524749E-2</v>
          </cell>
        </row>
        <row r="76">
          <cell r="A76">
            <v>68</v>
          </cell>
          <cell r="B76">
            <v>68</v>
          </cell>
          <cell r="C76">
            <v>82.5</v>
          </cell>
          <cell r="D76" t="str">
            <v>Gold</v>
          </cell>
          <cell r="E76" t="str">
            <v>วิวสวน</v>
          </cell>
          <cell r="F76">
            <v>49000</v>
          </cell>
          <cell r="G76">
            <v>800</v>
          </cell>
          <cell r="H76">
            <v>49800</v>
          </cell>
          <cell r="I76">
            <v>4108500</v>
          </cell>
          <cell r="J76">
            <v>4108500</v>
          </cell>
          <cell r="K76">
            <v>1.377990315084576</v>
          </cell>
          <cell r="L76">
            <v>4.8454121032343589E-2</v>
          </cell>
        </row>
        <row r="77">
          <cell r="A77">
            <v>69</v>
          </cell>
          <cell r="B77">
            <v>69</v>
          </cell>
          <cell r="C77">
            <v>84.8</v>
          </cell>
          <cell r="D77" t="str">
            <v>Gold</v>
          </cell>
          <cell r="E77" t="str">
            <v>วิวสวน</v>
          </cell>
          <cell r="F77">
            <v>49000</v>
          </cell>
          <cell r="G77">
            <v>800</v>
          </cell>
          <cell r="H77">
            <v>49800</v>
          </cell>
          <cell r="I77">
            <v>4223040</v>
          </cell>
          <cell r="J77">
            <v>4223040</v>
          </cell>
          <cell r="K77">
            <v>1.377990315084576</v>
          </cell>
          <cell r="L77">
            <v>4.8454121032343589E-2</v>
          </cell>
        </row>
        <row r="78">
          <cell r="A78">
            <v>70</v>
          </cell>
          <cell r="B78">
            <v>70</v>
          </cell>
          <cell r="C78">
            <v>98.8</v>
          </cell>
          <cell r="D78" t="str">
            <v>Gold</v>
          </cell>
          <cell r="E78" t="str">
            <v>วิวสวน</v>
          </cell>
          <cell r="F78">
            <v>49000</v>
          </cell>
          <cell r="G78">
            <v>800</v>
          </cell>
          <cell r="H78">
            <v>49800</v>
          </cell>
          <cell r="I78">
            <v>4920240</v>
          </cell>
          <cell r="J78">
            <v>4920240</v>
          </cell>
          <cell r="K78">
            <v>1.377990315084576</v>
          </cell>
          <cell r="L78">
            <v>4.8454121032343589E-2</v>
          </cell>
        </row>
        <row r="79">
          <cell r="A79">
            <v>71</v>
          </cell>
          <cell r="B79">
            <v>71</v>
          </cell>
          <cell r="C79">
            <v>94.2</v>
          </cell>
          <cell r="D79" t="str">
            <v>Diamond</v>
          </cell>
          <cell r="E79" t="str">
            <v>ปกติ</v>
          </cell>
          <cell r="F79">
            <v>51000</v>
          </cell>
          <cell r="G79">
            <v>0</v>
          </cell>
          <cell r="H79">
            <v>51000</v>
          </cell>
          <cell r="I79">
            <v>4804200</v>
          </cell>
          <cell r="J79">
            <v>4804200</v>
          </cell>
          <cell r="K79">
            <v>1.4111949009902285</v>
          </cell>
          <cell r="L79">
            <v>6.1260494655111963E-2</v>
          </cell>
        </row>
        <row r="80">
          <cell r="A80">
            <v>72</v>
          </cell>
          <cell r="B80">
            <v>72</v>
          </cell>
          <cell r="C80">
            <v>91.3</v>
          </cell>
          <cell r="D80" t="str">
            <v>Diamond</v>
          </cell>
          <cell r="E80" t="str">
            <v>ปกติ</v>
          </cell>
          <cell r="F80">
            <v>51000</v>
          </cell>
          <cell r="G80">
            <v>0</v>
          </cell>
          <cell r="H80">
            <v>51000</v>
          </cell>
          <cell r="I80">
            <v>4656300</v>
          </cell>
          <cell r="J80">
            <v>4656300</v>
          </cell>
          <cell r="K80">
            <v>1.4111949009902285</v>
          </cell>
          <cell r="L80">
            <v>6.1260494655111963E-2</v>
          </cell>
        </row>
        <row r="81">
          <cell r="A81">
            <v>73</v>
          </cell>
          <cell r="B81">
            <v>73</v>
          </cell>
          <cell r="C81">
            <v>90.8</v>
          </cell>
          <cell r="D81" t="str">
            <v>Diamond</v>
          </cell>
          <cell r="E81" t="str">
            <v>ปกติ</v>
          </cell>
          <cell r="F81">
            <v>51000</v>
          </cell>
          <cell r="G81">
            <v>0</v>
          </cell>
          <cell r="H81">
            <v>51000</v>
          </cell>
          <cell r="I81">
            <v>4630800</v>
          </cell>
          <cell r="J81">
            <v>4630800</v>
          </cell>
          <cell r="K81">
            <v>1.4279948402877314</v>
          </cell>
          <cell r="L81">
            <v>6.7513018247404744E-2</v>
          </cell>
        </row>
        <row r="82">
          <cell r="A82">
            <v>74</v>
          </cell>
          <cell r="B82">
            <v>74</v>
          </cell>
          <cell r="C82">
            <v>90.8</v>
          </cell>
          <cell r="D82" t="str">
            <v>Diamond</v>
          </cell>
          <cell r="E82" t="str">
            <v>ปกติ</v>
          </cell>
          <cell r="F82">
            <v>51000</v>
          </cell>
          <cell r="G82">
            <v>0</v>
          </cell>
          <cell r="H82">
            <v>51000</v>
          </cell>
          <cell r="I82">
            <v>4630800</v>
          </cell>
          <cell r="J82">
            <v>4630800</v>
          </cell>
          <cell r="K82">
            <v>1.511994536775245</v>
          </cell>
          <cell r="L82">
            <v>9.6691461678104496E-2</v>
          </cell>
        </row>
        <row r="83">
          <cell r="A83">
            <v>75</v>
          </cell>
          <cell r="B83">
            <v>75</v>
          </cell>
          <cell r="C83">
            <v>91.7</v>
          </cell>
          <cell r="D83" t="str">
            <v>Diamond</v>
          </cell>
          <cell r="E83" t="str">
            <v>ปกติ</v>
          </cell>
          <cell r="F83">
            <v>51000</v>
          </cell>
          <cell r="G83">
            <v>0</v>
          </cell>
          <cell r="H83">
            <v>51000</v>
          </cell>
          <cell r="I83">
            <v>4676700</v>
          </cell>
          <cell r="J83">
            <v>4676700</v>
          </cell>
          <cell r="K83">
            <v>1.511994536775245</v>
          </cell>
          <cell r="L83">
            <v>9.6691461678104496E-2</v>
          </cell>
        </row>
        <row r="84">
          <cell r="A84">
            <v>76</v>
          </cell>
          <cell r="B84">
            <v>76</v>
          </cell>
          <cell r="C84">
            <v>87.5</v>
          </cell>
          <cell r="D84" t="str">
            <v>Diamond</v>
          </cell>
          <cell r="E84" t="str">
            <v>ปกติ</v>
          </cell>
          <cell r="F84">
            <v>51000</v>
          </cell>
          <cell r="G84">
            <v>0</v>
          </cell>
          <cell r="H84">
            <v>51000</v>
          </cell>
          <cell r="I84">
            <v>4462500</v>
          </cell>
          <cell r="J84">
            <v>4462500</v>
          </cell>
          <cell r="K84">
            <v>1.511994536775245</v>
          </cell>
          <cell r="L84">
            <v>9.6691461678104496E-2</v>
          </cell>
        </row>
        <row r="85">
          <cell r="A85">
            <v>77</v>
          </cell>
          <cell r="B85">
            <v>77</v>
          </cell>
          <cell r="C85">
            <v>87.6</v>
          </cell>
          <cell r="D85" t="str">
            <v>Diamond</v>
          </cell>
          <cell r="E85" t="str">
            <v>ปกติ</v>
          </cell>
          <cell r="F85">
            <v>51000</v>
          </cell>
          <cell r="G85">
            <v>0</v>
          </cell>
          <cell r="H85">
            <v>51000</v>
          </cell>
          <cell r="I85">
            <v>4467600</v>
          </cell>
          <cell r="J85">
            <v>4467600</v>
          </cell>
          <cell r="K85">
            <v>1.511994536775245</v>
          </cell>
          <cell r="L85">
            <v>9.6691461678104496E-2</v>
          </cell>
        </row>
        <row r="86">
          <cell r="A86">
            <v>78</v>
          </cell>
          <cell r="B86">
            <v>78</v>
          </cell>
          <cell r="C86">
            <v>93.5</v>
          </cell>
          <cell r="D86" t="str">
            <v>Diamond</v>
          </cell>
          <cell r="E86" t="str">
            <v>มุม superrior</v>
          </cell>
          <cell r="F86">
            <v>51000</v>
          </cell>
          <cell r="G86">
            <v>2000</v>
          </cell>
          <cell r="H86">
            <v>53000</v>
          </cell>
          <cell r="I86">
            <v>4955500</v>
          </cell>
          <cell r="J86">
            <v>4955500</v>
          </cell>
          <cell r="K86">
            <v>1.5712884401781957</v>
          </cell>
          <cell r="L86">
            <v>0.11540970840723264</v>
          </cell>
        </row>
        <row r="87">
          <cell r="A87">
            <v>79</v>
          </cell>
          <cell r="B87">
            <v>79</v>
          </cell>
          <cell r="C87">
            <v>89.1</v>
          </cell>
          <cell r="D87" t="str">
            <v>Diamond</v>
          </cell>
          <cell r="E87" t="str">
            <v>มุม superrior</v>
          </cell>
          <cell r="F87">
            <v>51000</v>
          </cell>
          <cell r="G87">
            <v>2000</v>
          </cell>
          <cell r="H87">
            <v>53000</v>
          </cell>
          <cell r="I87">
            <v>4722300</v>
          </cell>
          <cell r="J87">
            <v>4722300</v>
          </cell>
          <cell r="K87">
            <v>1.5712884401781957</v>
          </cell>
          <cell r="L87">
            <v>0.11540970840723264</v>
          </cell>
        </row>
        <row r="88">
          <cell r="A88">
            <v>80</v>
          </cell>
          <cell r="B88">
            <v>80</v>
          </cell>
          <cell r="C88">
            <v>85.6</v>
          </cell>
          <cell r="D88" t="str">
            <v>Diamond</v>
          </cell>
          <cell r="E88" t="str">
            <v>ปกติ</v>
          </cell>
          <cell r="F88">
            <v>51000</v>
          </cell>
          <cell r="G88">
            <v>0</v>
          </cell>
          <cell r="H88">
            <v>51000</v>
          </cell>
          <cell r="I88">
            <v>4365600</v>
          </cell>
          <cell r="J88">
            <v>4365600</v>
          </cell>
          <cell r="K88">
            <v>1.511994536775245</v>
          </cell>
          <cell r="L88">
            <v>9.6691461678104496E-2</v>
          </cell>
        </row>
        <row r="89">
          <cell r="A89">
            <v>81</v>
          </cell>
          <cell r="B89">
            <v>81</v>
          </cell>
          <cell r="C89">
            <v>88.3</v>
          </cell>
          <cell r="D89" t="str">
            <v>Diamond</v>
          </cell>
          <cell r="E89" t="str">
            <v>ปกติ</v>
          </cell>
          <cell r="F89">
            <v>51000</v>
          </cell>
          <cell r="G89">
            <v>0</v>
          </cell>
          <cell r="H89">
            <v>51000</v>
          </cell>
          <cell r="I89">
            <v>4503300</v>
          </cell>
          <cell r="J89">
            <v>4503300</v>
          </cell>
          <cell r="K89">
            <v>1.511994536775245</v>
          </cell>
          <cell r="L89">
            <v>9.6691461678104496E-2</v>
          </cell>
        </row>
        <row r="90">
          <cell r="A90">
            <v>82</v>
          </cell>
          <cell r="B90">
            <v>82</v>
          </cell>
          <cell r="C90">
            <v>92.8</v>
          </cell>
          <cell r="D90" t="str">
            <v>Diamond</v>
          </cell>
          <cell r="E90" t="str">
            <v>ปกติ</v>
          </cell>
          <cell r="F90">
            <v>51000</v>
          </cell>
          <cell r="G90">
            <v>0</v>
          </cell>
          <cell r="H90">
            <v>51000</v>
          </cell>
          <cell r="I90">
            <v>4732800</v>
          </cell>
          <cell r="J90">
            <v>4732800</v>
          </cell>
          <cell r="K90">
            <v>1.511994536775245</v>
          </cell>
          <cell r="L90">
            <v>9.6691461678104496E-2</v>
          </cell>
        </row>
        <row r="91">
          <cell r="A91">
            <v>83</v>
          </cell>
          <cell r="B91">
            <v>83</v>
          </cell>
          <cell r="C91">
            <v>94.5</v>
          </cell>
          <cell r="D91" t="str">
            <v>Diamond</v>
          </cell>
          <cell r="E91" t="str">
            <v>ปกติ</v>
          </cell>
          <cell r="F91">
            <v>51000</v>
          </cell>
          <cell r="G91">
            <v>0</v>
          </cell>
          <cell r="H91">
            <v>51000</v>
          </cell>
          <cell r="I91">
            <v>4819500</v>
          </cell>
          <cell r="J91">
            <v>4819500</v>
          </cell>
          <cell r="K91">
            <v>1.511994536775245</v>
          </cell>
          <cell r="L91">
            <v>9.6691461678104496E-2</v>
          </cell>
        </row>
        <row r="92">
          <cell r="A92">
            <v>84</v>
          </cell>
          <cell r="B92">
            <v>84</v>
          </cell>
          <cell r="C92">
            <v>94.5</v>
          </cell>
          <cell r="D92" t="str">
            <v>Diamond</v>
          </cell>
          <cell r="E92" t="str">
            <v>ปกติ</v>
          </cell>
          <cell r="F92">
            <v>51000</v>
          </cell>
          <cell r="G92">
            <v>0</v>
          </cell>
          <cell r="H92">
            <v>51000</v>
          </cell>
          <cell r="I92">
            <v>4819500</v>
          </cell>
          <cell r="J92">
            <v>4819500</v>
          </cell>
          <cell r="K92">
            <v>1.511994536775245</v>
          </cell>
          <cell r="L92">
            <v>9.6691461678104496E-2</v>
          </cell>
        </row>
        <row r="93">
          <cell r="A93">
            <v>85</v>
          </cell>
          <cell r="B93">
            <v>85</v>
          </cell>
          <cell r="C93">
            <v>93.2</v>
          </cell>
          <cell r="D93" t="str">
            <v>Diamond</v>
          </cell>
          <cell r="E93" t="str">
            <v>ปกติ</v>
          </cell>
          <cell r="F93">
            <v>51000</v>
          </cell>
          <cell r="G93">
            <v>0</v>
          </cell>
          <cell r="H93">
            <v>51000</v>
          </cell>
          <cell r="I93">
            <v>4753200</v>
          </cell>
          <cell r="J93">
            <v>4753200</v>
          </cell>
          <cell r="K93">
            <v>1.511994536775245</v>
          </cell>
          <cell r="L93">
            <v>9.6691461678104496E-2</v>
          </cell>
        </row>
        <row r="94">
          <cell r="A94">
            <v>86</v>
          </cell>
          <cell r="B94">
            <v>86</v>
          </cell>
          <cell r="C94">
            <v>114.7</v>
          </cell>
          <cell r="D94" t="str">
            <v>Gold</v>
          </cell>
          <cell r="E94" t="str">
            <v>วิวสวน</v>
          </cell>
          <cell r="F94">
            <v>49000</v>
          </cell>
          <cell r="G94">
            <v>800</v>
          </cell>
          <cell r="H94">
            <v>49800</v>
          </cell>
          <cell r="I94">
            <v>5712060</v>
          </cell>
          <cell r="J94">
            <v>5712060</v>
          </cell>
          <cell r="K94">
            <v>1.4764181947334745</v>
          </cell>
          <cell r="L94">
            <v>8.473884629685402E-2</v>
          </cell>
        </row>
        <row r="95">
          <cell r="A95">
            <v>87</v>
          </cell>
          <cell r="B95">
            <v>87</v>
          </cell>
          <cell r="C95">
            <v>93</v>
          </cell>
          <cell r="D95" t="str">
            <v>Gold</v>
          </cell>
          <cell r="E95" t="str">
            <v>วิวสวน</v>
          </cell>
          <cell r="F95">
            <v>49000</v>
          </cell>
          <cell r="G95">
            <v>800</v>
          </cell>
          <cell r="H95">
            <v>49800</v>
          </cell>
          <cell r="I95">
            <v>4631400</v>
          </cell>
          <cell r="J95">
            <v>4631400</v>
          </cell>
          <cell r="K95">
            <v>1.4764181947334745</v>
          </cell>
          <cell r="L95">
            <v>8.473884629685402E-2</v>
          </cell>
        </row>
        <row r="96">
          <cell r="A96">
            <v>88</v>
          </cell>
          <cell r="B96">
            <v>88</v>
          </cell>
          <cell r="C96">
            <v>86.9</v>
          </cell>
          <cell r="D96" t="str">
            <v>Gold</v>
          </cell>
          <cell r="E96" t="str">
            <v>ปกติ</v>
          </cell>
          <cell r="F96">
            <v>49000</v>
          </cell>
          <cell r="G96">
            <v>0</v>
          </cell>
          <cell r="H96">
            <v>49000</v>
          </cell>
          <cell r="I96">
            <v>4258100</v>
          </cell>
          <cell r="J96">
            <v>4258100</v>
          </cell>
          <cell r="K96">
            <v>1.452700633372294</v>
          </cell>
          <cell r="L96">
            <v>7.6445194807822969E-2</v>
          </cell>
        </row>
        <row r="97">
          <cell r="A97">
            <v>89</v>
          </cell>
          <cell r="B97">
            <v>89</v>
          </cell>
          <cell r="C97">
            <v>85.1</v>
          </cell>
          <cell r="D97" t="str">
            <v>Gold</v>
          </cell>
          <cell r="E97" t="str">
            <v>ปกติ</v>
          </cell>
          <cell r="F97">
            <v>49000</v>
          </cell>
          <cell r="G97">
            <v>0</v>
          </cell>
          <cell r="H97">
            <v>49000</v>
          </cell>
          <cell r="I97">
            <v>4169899.9999999995</v>
          </cell>
          <cell r="J97">
            <v>4169899.9999999995</v>
          </cell>
          <cell r="K97">
            <v>1.452700633372294</v>
          </cell>
          <cell r="L97">
            <v>7.6445194807822969E-2</v>
          </cell>
        </row>
        <row r="98">
          <cell r="A98">
            <v>90</v>
          </cell>
          <cell r="B98">
            <v>90</v>
          </cell>
          <cell r="C98">
            <v>81.5</v>
          </cell>
          <cell r="D98" t="str">
            <v>Gold</v>
          </cell>
          <cell r="E98" t="str">
            <v>ปกติ</v>
          </cell>
          <cell r="F98">
            <v>49000</v>
          </cell>
          <cell r="G98">
            <v>0</v>
          </cell>
          <cell r="H98">
            <v>49000</v>
          </cell>
          <cell r="I98">
            <v>3993500</v>
          </cell>
          <cell r="J98">
            <v>3993500</v>
          </cell>
          <cell r="K98">
            <v>1.452700633372294</v>
          </cell>
          <cell r="L98">
            <v>7.6445194807822969E-2</v>
          </cell>
        </row>
        <row r="99">
          <cell r="A99">
            <v>91</v>
          </cell>
          <cell r="B99">
            <v>91</v>
          </cell>
          <cell r="C99">
            <v>70.3</v>
          </cell>
          <cell r="D99" t="str">
            <v>Gold</v>
          </cell>
          <cell r="E99" t="str">
            <v>ปกติ</v>
          </cell>
          <cell r="F99">
            <v>49000</v>
          </cell>
          <cell r="G99">
            <v>0</v>
          </cell>
          <cell r="H99">
            <v>49000</v>
          </cell>
          <cell r="I99">
            <v>3444700</v>
          </cell>
          <cell r="J99">
            <v>3444700</v>
          </cell>
          <cell r="K99">
            <v>1.452700633372294</v>
          </cell>
          <cell r="L99">
            <v>7.6445194807822969E-2</v>
          </cell>
        </row>
        <row r="100">
          <cell r="A100">
            <v>92</v>
          </cell>
          <cell r="B100">
            <v>92</v>
          </cell>
          <cell r="C100">
            <v>81.400000000000006</v>
          </cell>
          <cell r="D100" t="str">
            <v>Gold</v>
          </cell>
          <cell r="E100" t="str">
            <v>มุม superrior</v>
          </cell>
          <cell r="F100">
            <v>49000</v>
          </cell>
          <cell r="G100">
            <v>2000</v>
          </cell>
          <cell r="H100">
            <v>51000</v>
          </cell>
          <cell r="I100">
            <v>4151400.0000000005</v>
          </cell>
          <cell r="J100">
            <v>4151400.0000000005</v>
          </cell>
          <cell r="K100">
            <v>1.511994536775245</v>
          </cell>
          <cell r="L100">
            <v>9.6691461678104496E-2</v>
          </cell>
        </row>
        <row r="101">
          <cell r="A101">
            <v>93</v>
          </cell>
          <cell r="B101">
            <v>93</v>
          </cell>
          <cell r="C101">
            <v>63</v>
          </cell>
          <cell r="D101" t="str">
            <v>Gold</v>
          </cell>
          <cell r="E101" t="str">
            <v>มุม superrior</v>
          </cell>
          <cell r="F101">
            <v>49000</v>
          </cell>
          <cell r="G101">
            <v>2000</v>
          </cell>
          <cell r="H101">
            <v>51000</v>
          </cell>
          <cell r="I101">
            <v>3213000</v>
          </cell>
          <cell r="J101">
            <v>3213000</v>
          </cell>
          <cell r="K101">
            <v>1.511994536775245</v>
          </cell>
          <cell r="L101">
            <v>9.6691461678104496E-2</v>
          </cell>
        </row>
        <row r="102">
          <cell r="A102">
            <v>94</v>
          </cell>
          <cell r="B102">
            <v>94</v>
          </cell>
          <cell r="C102">
            <v>56.4</v>
          </cell>
          <cell r="D102" t="str">
            <v>Gold</v>
          </cell>
          <cell r="E102" t="str">
            <v>ปกติ</v>
          </cell>
          <cell r="F102">
            <v>49000</v>
          </cell>
          <cell r="G102">
            <v>0</v>
          </cell>
          <cell r="H102">
            <v>49000</v>
          </cell>
          <cell r="I102">
            <v>2763600</v>
          </cell>
          <cell r="J102">
            <v>2763600</v>
          </cell>
          <cell r="K102">
            <v>1.452700633372294</v>
          </cell>
          <cell r="L102">
            <v>7.6445194807822969E-2</v>
          </cell>
        </row>
        <row r="103">
          <cell r="A103">
            <v>95</v>
          </cell>
          <cell r="B103">
            <v>95</v>
          </cell>
          <cell r="C103">
            <v>66.400000000000006</v>
          </cell>
          <cell r="D103" t="str">
            <v>Gold</v>
          </cell>
          <cell r="E103" t="str">
            <v>มุม/วิวlake</v>
          </cell>
          <cell r="F103">
            <v>49000</v>
          </cell>
          <cell r="G103">
            <v>1200</v>
          </cell>
          <cell r="H103">
            <v>50200</v>
          </cell>
          <cell r="I103">
            <v>3333280.0000000005</v>
          </cell>
          <cell r="J103">
            <v>3333280.0000000005</v>
          </cell>
          <cell r="K103">
            <v>1.4882769754140646</v>
          </cell>
          <cell r="L103">
            <v>8.8786544732735617E-2</v>
          </cell>
        </row>
        <row r="104">
          <cell r="A104">
            <v>96</v>
          </cell>
          <cell r="B104">
            <v>96</v>
          </cell>
          <cell r="C104">
            <v>59.1</v>
          </cell>
          <cell r="D104" t="str">
            <v>Gold</v>
          </cell>
          <cell r="E104" t="str">
            <v>มุม/วิวlake</v>
          </cell>
          <cell r="F104">
            <v>49000</v>
          </cell>
          <cell r="G104">
            <v>1200</v>
          </cell>
          <cell r="H104">
            <v>50200</v>
          </cell>
          <cell r="I104">
            <v>2966820</v>
          </cell>
          <cell r="J104">
            <v>2966820</v>
          </cell>
          <cell r="K104">
            <v>1.4882769754140646</v>
          </cell>
          <cell r="L104">
            <v>8.8786544732735617E-2</v>
          </cell>
        </row>
        <row r="105">
          <cell r="A105">
            <v>97</v>
          </cell>
          <cell r="B105">
            <v>97</v>
          </cell>
          <cell r="C105">
            <v>57.3</v>
          </cell>
          <cell r="D105" t="str">
            <v>Gold</v>
          </cell>
          <cell r="E105" t="str">
            <v>ปกติ</v>
          </cell>
          <cell r="F105">
            <v>49000</v>
          </cell>
          <cell r="G105">
            <v>0</v>
          </cell>
          <cell r="H105">
            <v>49000</v>
          </cell>
          <cell r="I105">
            <v>2807700</v>
          </cell>
          <cell r="J105">
            <v>2807700</v>
          </cell>
          <cell r="K105">
            <v>1.452700633372294</v>
          </cell>
          <cell r="L105">
            <v>7.6445194807822969E-2</v>
          </cell>
        </row>
        <row r="106">
          <cell r="A106">
            <v>98</v>
          </cell>
          <cell r="B106">
            <v>98</v>
          </cell>
          <cell r="C106">
            <v>60.6</v>
          </cell>
          <cell r="D106" t="str">
            <v>Gold</v>
          </cell>
          <cell r="E106" t="str">
            <v>วิวสวน</v>
          </cell>
          <cell r="F106">
            <v>49000</v>
          </cell>
          <cell r="G106">
            <v>800</v>
          </cell>
          <cell r="H106">
            <v>49800</v>
          </cell>
          <cell r="I106">
            <v>3017880</v>
          </cell>
          <cell r="J106">
            <v>3017880</v>
          </cell>
          <cell r="K106">
            <v>1.4764181947334745</v>
          </cell>
          <cell r="L106">
            <v>8.473884629685402E-2</v>
          </cell>
        </row>
        <row r="107">
          <cell r="A107">
            <v>99</v>
          </cell>
          <cell r="B107">
            <v>99</v>
          </cell>
          <cell r="C107">
            <v>91.5</v>
          </cell>
          <cell r="D107" t="str">
            <v>Gold</v>
          </cell>
          <cell r="E107" t="str">
            <v>วิวสวน</v>
          </cell>
          <cell r="F107">
            <v>49000</v>
          </cell>
          <cell r="G107">
            <v>800</v>
          </cell>
          <cell r="H107">
            <v>49800</v>
          </cell>
          <cell r="I107">
            <v>4556700</v>
          </cell>
          <cell r="J107">
            <v>4556700</v>
          </cell>
          <cell r="K107">
            <v>1.4764181947334745</v>
          </cell>
          <cell r="L107">
            <v>8.473884629685402E-2</v>
          </cell>
        </row>
        <row r="108">
          <cell r="A108">
            <v>100</v>
          </cell>
          <cell r="B108">
            <v>100</v>
          </cell>
          <cell r="C108">
            <v>64.599999999999994</v>
          </cell>
          <cell r="D108" t="str">
            <v>Silver</v>
          </cell>
          <cell r="E108" t="str">
            <v>ปกติ</v>
          </cell>
          <cell r="F108">
            <v>46000</v>
          </cell>
          <cell r="G108">
            <v>0</v>
          </cell>
          <cell r="H108">
            <v>46000</v>
          </cell>
          <cell r="I108">
            <v>2971599.9999999995</v>
          </cell>
          <cell r="J108">
            <v>2971599.9999999995</v>
          </cell>
          <cell r="K108">
            <v>1.3637597782678679</v>
          </cell>
          <cell r="L108">
            <v>4.2774772730072352E-2</v>
          </cell>
        </row>
        <row r="109">
          <cell r="A109">
            <v>101</v>
          </cell>
          <cell r="B109">
            <v>101</v>
          </cell>
          <cell r="C109">
            <v>56</v>
          </cell>
          <cell r="D109" t="str">
            <v>Silver</v>
          </cell>
          <cell r="E109" t="str">
            <v>ปกติ</v>
          </cell>
          <cell r="F109">
            <v>46000</v>
          </cell>
          <cell r="G109">
            <v>0</v>
          </cell>
          <cell r="H109">
            <v>46000</v>
          </cell>
          <cell r="I109">
            <v>2576000</v>
          </cell>
          <cell r="J109">
            <v>2576000</v>
          </cell>
          <cell r="K109">
            <v>1.3637597782678679</v>
          </cell>
          <cell r="L109">
            <v>4.2774772730072352E-2</v>
          </cell>
        </row>
        <row r="110">
          <cell r="A110">
            <v>102</v>
          </cell>
          <cell r="B110">
            <v>102</v>
          </cell>
          <cell r="C110">
            <v>56</v>
          </cell>
          <cell r="D110" t="str">
            <v>Silver</v>
          </cell>
          <cell r="E110" t="str">
            <v>ปกติ</v>
          </cell>
          <cell r="F110">
            <v>46000</v>
          </cell>
          <cell r="G110">
            <v>0</v>
          </cell>
          <cell r="H110">
            <v>46000</v>
          </cell>
          <cell r="I110">
            <v>2576000</v>
          </cell>
          <cell r="J110">
            <v>2576000</v>
          </cell>
          <cell r="K110">
            <v>1.3637597782678679</v>
          </cell>
          <cell r="L110">
            <v>4.2774772730072352E-2</v>
          </cell>
        </row>
        <row r="111">
          <cell r="A111">
            <v>103</v>
          </cell>
          <cell r="B111">
            <v>103</v>
          </cell>
          <cell r="C111">
            <v>66.599999999999994</v>
          </cell>
          <cell r="D111" t="str">
            <v>Silver</v>
          </cell>
          <cell r="E111" t="str">
            <v>มุม/วิวlake</v>
          </cell>
          <cell r="F111">
            <v>46000</v>
          </cell>
          <cell r="G111">
            <v>1200</v>
          </cell>
          <cell r="H111">
            <v>47200</v>
          </cell>
          <cell r="I111">
            <v>3143519.9999999995</v>
          </cell>
          <cell r="J111">
            <v>3143519.9999999995</v>
          </cell>
          <cell r="K111">
            <v>1.3993361203096384</v>
          </cell>
          <cell r="L111">
            <v>5.6756558169138271E-2</v>
          </cell>
        </row>
        <row r="112">
          <cell r="A112">
            <v>104</v>
          </cell>
          <cell r="B112">
            <v>104</v>
          </cell>
          <cell r="C112">
            <v>64.8</v>
          </cell>
          <cell r="D112" t="str">
            <v>Silver</v>
          </cell>
          <cell r="E112" t="str">
            <v>มุม/วิวlake</v>
          </cell>
          <cell r="F112">
            <v>46000</v>
          </cell>
          <cell r="G112">
            <v>1200</v>
          </cell>
          <cell r="H112">
            <v>47200</v>
          </cell>
          <cell r="I112">
            <v>3058560</v>
          </cell>
          <cell r="J112">
            <v>3058560</v>
          </cell>
          <cell r="K112">
            <v>1.3993361203096384</v>
          </cell>
          <cell r="L112">
            <v>5.6756558169138271E-2</v>
          </cell>
        </row>
        <row r="113">
          <cell r="A113">
            <v>105</v>
          </cell>
          <cell r="B113">
            <v>105</v>
          </cell>
          <cell r="C113">
            <v>54.1</v>
          </cell>
          <cell r="D113" t="str">
            <v>Silver</v>
          </cell>
          <cell r="E113" t="str">
            <v>ปกติ</v>
          </cell>
          <cell r="F113">
            <v>46000</v>
          </cell>
          <cell r="G113">
            <v>0</v>
          </cell>
          <cell r="H113">
            <v>46000</v>
          </cell>
          <cell r="I113">
            <v>2488600</v>
          </cell>
          <cell r="J113">
            <v>2488600</v>
          </cell>
          <cell r="K113">
            <v>1.3637597782678679</v>
          </cell>
          <cell r="L113">
            <v>4.2774772730072352E-2</v>
          </cell>
        </row>
        <row r="114">
          <cell r="A114">
            <v>106</v>
          </cell>
          <cell r="B114">
            <v>106</v>
          </cell>
          <cell r="C114">
            <v>78.7</v>
          </cell>
          <cell r="D114" t="str">
            <v>Silver</v>
          </cell>
          <cell r="E114" t="str">
            <v>ปกติ</v>
          </cell>
          <cell r="F114">
            <v>46000</v>
          </cell>
          <cell r="G114">
            <v>0</v>
          </cell>
          <cell r="H114">
            <v>46000</v>
          </cell>
          <cell r="I114">
            <v>3620200</v>
          </cell>
          <cell r="J114">
            <v>3620200</v>
          </cell>
          <cell r="K114">
            <v>1.3637597782678679</v>
          </cell>
          <cell r="L114">
            <v>4.2774772730072352E-2</v>
          </cell>
        </row>
        <row r="115">
          <cell r="A115">
            <v>107</v>
          </cell>
          <cell r="B115">
            <v>107</v>
          </cell>
          <cell r="C115">
            <v>66.099999999999994</v>
          </cell>
          <cell r="D115" t="str">
            <v>Silver</v>
          </cell>
          <cell r="E115" t="str">
            <v>ปกติ</v>
          </cell>
          <cell r="F115">
            <v>46000</v>
          </cell>
          <cell r="G115">
            <v>0</v>
          </cell>
          <cell r="H115">
            <v>46000</v>
          </cell>
          <cell r="I115">
            <v>3040599.9999999995</v>
          </cell>
          <cell r="J115">
            <v>3040599.9999999995</v>
          </cell>
          <cell r="K115">
            <v>1.3637597782678679</v>
          </cell>
          <cell r="L115">
            <v>4.2774772730072352E-2</v>
          </cell>
        </row>
        <row r="116">
          <cell r="A116">
            <v>108</v>
          </cell>
          <cell r="B116">
            <v>108</v>
          </cell>
          <cell r="C116">
            <v>52.5</v>
          </cell>
          <cell r="D116" t="str">
            <v>Silver</v>
          </cell>
          <cell r="E116" t="str">
            <v>ปกติ</v>
          </cell>
          <cell r="F116">
            <v>46000</v>
          </cell>
          <cell r="G116">
            <v>0</v>
          </cell>
          <cell r="H116">
            <v>46000</v>
          </cell>
          <cell r="I116">
            <v>2415000</v>
          </cell>
          <cell r="J116">
            <v>2415000</v>
          </cell>
          <cell r="K116">
            <v>1.3637597782678679</v>
          </cell>
          <cell r="L116">
            <v>4.2774772730072352E-2</v>
          </cell>
        </row>
        <row r="117">
          <cell r="A117">
            <v>109</v>
          </cell>
          <cell r="B117">
            <v>109</v>
          </cell>
          <cell r="C117">
            <v>64</v>
          </cell>
          <cell r="D117" t="str">
            <v>Silver</v>
          </cell>
          <cell r="E117" t="str">
            <v>มุม/วิวlake</v>
          </cell>
          <cell r="F117">
            <v>46000</v>
          </cell>
          <cell r="G117">
            <v>1200</v>
          </cell>
          <cell r="H117">
            <v>47200</v>
          </cell>
          <cell r="I117">
            <v>3020800</v>
          </cell>
          <cell r="J117">
            <v>3020800</v>
          </cell>
          <cell r="K117">
            <v>1.3993361203096384</v>
          </cell>
          <cell r="L117">
            <v>5.6756558169138271E-2</v>
          </cell>
        </row>
        <row r="118">
          <cell r="A118">
            <v>110</v>
          </cell>
          <cell r="B118">
            <v>110</v>
          </cell>
          <cell r="C118">
            <v>64.400000000000006</v>
          </cell>
          <cell r="D118" t="str">
            <v>Silver</v>
          </cell>
          <cell r="E118" t="str">
            <v>มุม/วิวlake</v>
          </cell>
          <cell r="F118">
            <v>46000</v>
          </cell>
          <cell r="G118">
            <v>1200</v>
          </cell>
          <cell r="H118">
            <v>47200</v>
          </cell>
          <cell r="I118">
            <v>3039680.0000000005</v>
          </cell>
          <cell r="J118">
            <v>3039680.0000000005</v>
          </cell>
          <cell r="K118">
            <v>1.3993361203096384</v>
          </cell>
          <cell r="L118">
            <v>5.6756558169138271E-2</v>
          </cell>
        </row>
        <row r="119">
          <cell r="A119">
            <v>111</v>
          </cell>
          <cell r="B119">
            <v>111</v>
          </cell>
          <cell r="C119">
            <v>56</v>
          </cell>
          <cell r="D119" t="str">
            <v>Silver</v>
          </cell>
          <cell r="E119" t="str">
            <v>ปกติ</v>
          </cell>
          <cell r="F119">
            <v>46000</v>
          </cell>
          <cell r="G119">
            <v>0</v>
          </cell>
          <cell r="H119">
            <v>46000</v>
          </cell>
          <cell r="I119">
            <v>2576000</v>
          </cell>
          <cell r="J119">
            <v>2576000</v>
          </cell>
          <cell r="K119">
            <v>1.3637597782678679</v>
          </cell>
          <cell r="L119">
            <v>4.2774772730072352E-2</v>
          </cell>
        </row>
        <row r="120">
          <cell r="A120">
            <v>112</v>
          </cell>
          <cell r="B120">
            <v>112</v>
          </cell>
          <cell r="C120">
            <v>56</v>
          </cell>
          <cell r="D120" t="str">
            <v>Silver</v>
          </cell>
          <cell r="E120" t="str">
            <v>ปกติ</v>
          </cell>
          <cell r="F120">
            <v>46000</v>
          </cell>
          <cell r="G120">
            <v>0</v>
          </cell>
          <cell r="H120">
            <v>46000</v>
          </cell>
          <cell r="I120">
            <v>2576000</v>
          </cell>
          <cell r="J120">
            <v>2576000</v>
          </cell>
          <cell r="K120">
            <v>1.3637597782678679</v>
          </cell>
          <cell r="L120">
            <v>4.2774772730072352E-2</v>
          </cell>
        </row>
        <row r="121">
          <cell r="A121">
            <v>113</v>
          </cell>
          <cell r="B121">
            <v>113</v>
          </cell>
          <cell r="C121">
            <v>64.3</v>
          </cell>
          <cell r="D121" t="str">
            <v>Silver</v>
          </cell>
          <cell r="E121" t="str">
            <v>ปกติ</v>
          </cell>
          <cell r="F121">
            <v>46000</v>
          </cell>
          <cell r="G121">
            <v>0</v>
          </cell>
          <cell r="H121">
            <v>46000</v>
          </cell>
          <cell r="I121">
            <v>2957800</v>
          </cell>
          <cell r="J121">
            <v>2957800</v>
          </cell>
          <cell r="K121">
            <v>1.3637597782678679</v>
          </cell>
          <cell r="L121">
            <v>4.2774772730072352E-2</v>
          </cell>
        </row>
        <row r="122">
          <cell r="A122">
            <v>114</v>
          </cell>
          <cell r="B122">
            <v>114</v>
          </cell>
          <cell r="C122">
            <v>68.5</v>
          </cell>
          <cell r="D122" t="str">
            <v>Silver</v>
          </cell>
          <cell r="E122" t="str">
            <v>ปกติ</v>
          </cell>
          <cell r="F122">
            <v>46000</v>
          </cell>
          <cell r="G122">
            <v>0</v>
          </cell>
          <cell r="H122">
            <v>46000</v>
          </cell>
          <cell r="I122">
            <v>3151000</v>
          </cell>
          <cell r="J122">
            <v>3151000</v>
          </cell>
          <cell r="K122">
            <v>1.3637597782678679</v>
          </cell>
          <cell r="L122">
            <v>4.2774772730072352E-2</v>
          </cell>
        </row>
        <row r="123">
          <cell r="A123">
            <v>115</v>
          </cell>
          <cell r="B123">
            <v>115</v>
          </cell>
          <cell r="C123">
            <v>56</v>
          </cell>
          <cell r="D123" t="str">
            <v>Silver</v>
          </cell>
          <cell r="E123" t="str">
            <v>ปกติ</v>
          </cell>
          <cell r="F123">
            <v>46000</v>
          </cell>
          <cell r="G123">
            <v>0</v>
          </cell>
          <cell r="H123">
            <v>46000</v>
          </cell>
          <cell r="I123">
            <v>2576000</v>
          </cell>
          <cell r="J123">
            <v>2576000</v>
          </cell>
          <cell r="K123">
            <v>1.3637597782678679</v>
          </cell>
          <cell r="L123">
            <v>4.2774772730072352E-2</v>
          </cell>
        </row>
        <row r="124">
          <cell r="A124">
            <v>116</v>
          </cell>
          <cell r="B124">
            <v>116</v>
          </cell>
          <cell r="C124">
            <v>56</v>
          </cell>
          <cell r="D124" t="str">
            <v>Silver</v>
          </cell>
          <cell r="E124" t="str">
            <v>ปกติ</v>
          </cell>
          <cell r="F124">
            <v>46000</v>
          </cell>
          <cell r="G124">
            <v>0</v>
          </cell>
          <cell r="H124">
            <v>46000</v>
          </cell>
          <cell r="I124">
            <v>2576000</v>
          </cell>
          <cell r="J124">
            <v>2576000</v>
          </cell>
          <cell r="K124">
            <v>1.3637597782678679</v>
          </cell>
          <cell r="L124">
            <v>4.2774772730072352E-2</v>
          </cell>
        </row>
        <row r="125">
          <cell r="A125">
            <v>117</v>
          </cell>
          <cell r="B125">
            <v>117</v>
          </cell>
          <cell r="C125">
            <v>60.2</v>
          </cell>
          <cell r="D125" t="str">
            <v>Silver</v>
          </cell>
          <cell r="E125" t="str">
            <v>มุม/วิวlake</v>
          </cell>
          <cell r="F125">
            <v>46000</v>
          </cell>
          <cell r="G125">
            <v>1200</v>
          </cell>
          <cell r="H125">
            <v>47200</v>
          </cell>
          <cell r="I125">
            <v>2841440</v>
          </cell>
          <cell r="J125">
            <v>2841440</v>
          </cell>
          <cell r="K125">
            <v>1.3993361203096384</v>
          </cell>
          <cell r="L125">
            <v>5.6756558169138271E-2</v>
          </cell>
        </row>
        <row r="126">
          <cell r="A126">
            <v>118</v>
          </cell>
          <cell r="B126">
            <v>118</v>
          </cell>
          <cell r="C126">
            <v>57</v>
          </cell>
          <cell r="D126" t="str">
            <v>Silver</v>
          </cell>
          <cell r="E126" t="str">
            <v>มุม superrior</v>
          </cell>
          <cell r="F126">
            <v>46000</v>
          </cell>
          <cell r="G126">
            <v>2000</v>
          </cell>
          <cell r="H126">
            <v>48000</v>
          </cell>
          <cell r="I126">
            <v>2736000</v>
          </cell>
          <cell r="J126">
            <v>2736000</v>
          </cell>
          <cell r="K126">
            <v>1.4230536816708188</v>
          </cell>
          <cell r="L126">
            <v>6.5689365532986099E-2</v>
          </cell>
        </row>
        <row r="127">
          <cell r="A127">
            <v>119</v>
          </cell>
          <cell r="B127">
            <v>119</v>
          </cell>
          <cell r="C127">
            <v>52.5</v>
          </cell>
          <cell r="D127" t="str">
            <v>Silver</v>
          </cell>
          <cell r="E127" t="str">
            <v>วิวสวน</v>
          </cell>
          <cell r="F127">
            <v>46000</v>
          </cell>
          <cell r="G127">
            <v>800</v>
          </cell>
          <cell r="H127">
            <v>46800</v>
          </cell>
          <cell r="I127">
            <v>2457000</v>
          </cell>
          <cell r="J127">
            <v>2457000</v>
          </cell>
          <cell r="K127">
            <v>1.3874773396290483</v>
          </cell>
          <cell r="L127">
            <v>5.2175631315883098E-2</v>
          </cell>
        </row>
        <row r="128">
          <cell r="A128">
            <v>120</v>
          </cell>
          <cell r="B128">
            <v>120</v>
          </cell>
          <cell r="C128">
            <v>66.8</v>
          </cell>
          <cell r="D128" t="str">
            <v>Silver</v>
          </cell>
          <cell r="E128" t="str">
            <v>วิวสวน</v>
          </cell>
          <cell r="F128">
            <v>46000</v>
          </cell>
          <cell r="G128">
            <v>800</v>
          </cell>
          <cell r="H128">
            <v>46800</v>
          </cell>
          <cell r="I128">
            <v>3126240</v>
          </cell>
          <cell r="J128">
            <v>3126240</v>
          </cell>
          <cell r="K128">
            <v>1.3874773396290483</v>
          </cell>
          <cell r="L128">
            <v>5.2175631315883098E-2</v>
          </cell>
        </row>
        <row r="129">
          <cell r="A129">
            <v>121</v>
          </cell>
          <cell r="B129">
            <v>121</v>
          </cell>
          <cell r="C129">
            <v>86.6</v>
          </cell>
          <cell r="D129" t="str">
            <v>Silver</v>
          </cell>
          <cell r="E129" t="str">
            <v>วิวสวน</v>
          </cell>
          <cell r="F129">
            <v>46000</v>
          </cell>
          <cell r="G129">
            <v>800</v>
          </cell>
          <cell r="H129">
            <v>46800</v>
          </cell>
          <cell r="I129">
            <v>4052879.9999999995</v>
          </cell>
          <cell r="J129">
            <v>4052879.9999999995</v>
          </cell>
          <cell r="K129">
            <v>1.3874773396290483</v>
          </cell>
          <cell r="L129">
            <v>5.2175631315883098E-2</v>
          </cell>
        </row>
        <row r="130">
          <cell r="A130">
            <v>122</v>
          </cell>
          <cell r="B130">
            <v>122</v>
          </cell>
          <cell r="C130">
            <v>86.4</v>
          </cell>
          <cell r="D130" t="str">
            <v>Silver</v>
          </cell>
          <cell r="E130" t="str">
            <v>ปกติ</v>
          </cell>
          <cell r="F130">
            <v>46000</v>
          </cell>
          <cell r="G130">
            <v>0</v>
          </cell>
          <cell r="H130">
            <v>46000</v>
          </cell>
          <cell r="I130">
            <v>3974400.0000000005</v>
          </cell>
          <cell r="J130">
            <v>3974400.0000000005</v>
          </cell>
          <cell r="K130">
            <v>1.3637597782678679</v>
          </cell>
          <cell r="L130">
            <v>4.2774772730072352E-2</v>
          </cell>
        </row>
        <row r="131">
          <cell r="A131">
            <v>123</v>
          </cell>
          <cell r="B131">
            <v>123</v>
          </cell>
          <cell r="C131">
            <v>79.599999999999994</v>
          </cell>
          <cell r="D131" t="str">
            <v>Silver</v>
          </cell>
          <cell r="E131" t="str">
            <v>ปกติ</v>
          </cell>
          <cell r="F131">
            <v>46000</v>
          </cell>
          <cell r="G131">
            <v>0</v>
          </cell>
          <cell r="H131">
            <v>46000</v>
          </cell>
          <cell r="I131">
            <v>3661599.9999999995</v>
          </cell>
          <cell r="J131">
            <v>3661599.9999999995</v>
          </cell>
          <cell r="K131">
            <v>1.3637597782678679</v>
          </cell>
          <cell r="L131">
            <v>4.2774772730072352E-2</v>
          </cell>
        </row>
        <row r="132">
          <cell r="A132">
            <v>124</v>
          </cell>
          <cell r="B132">
            <v>124</v>
          </cell>
          <cell r="C132">
            <v>85.1</v>
          </cell>
          <cell r="D132" t="str">
            <v>Silver</v>
          </cell>
          <cell r="E132" t="str">
            <v>ปกติ</v>
          </cell>
          <cell r="F132">
            <v>46000</v>
          </cell>
          <cell r="G132">
            <v>0</v>
          </cell>
          <cell r="H132">
            <v>46000</v>
          </cell>
          <cell r="I132">
            <v>3914599.9999999995</v>
          </cell>
          <cell r="J132">
            <v>3914599.9999999995</v>
          </cell>
          <cell r="K132">
            <v>1.3637597782678679</v>
          </cell>
          <cell r="L132">
            <v>4.2774772730072352E-2</v>
          </cell>
        </row>
        <row r="133">
          <cell r="A133">
            <v>125</v>
          </cell>
          <cell r="B133">
            <v>125</v>
          </cell>
          <cell r="C133">
            <v>76.2</v>
          </cell>
          <cell r="D133" t="str">
            <v>Silver</v>
          </cell>
          <cell r="E133" t="str">
            <v>มุม/วิวlake</v>
          </cell>
          <cell r="F133">
            <v>46000</v>
          </cell>
          <cell r="G133">
            <v>1200</v>
          </cell>
          <cell r="H133">
            <v>47200</v>
          </cell>
          <cell r="I133">
            <v>3596640</v>
          </cell>
          <cell r="J133">
            <v>3596640</v>
          </cell>
          <cell r="K133">
            <v>1.3993361203096384</v>
          </cell>
          <cell r="L133">
            <v>5.6756558169138271E-2</v>
          </cell>
        </row>
        <row r="134">
          <cell r="A134">
            <v>126</v>
          </cell>
          <cell r="B134">
            <v>126</v>
          </cell>
          <cell r="C134">
            <v>58</v>
          </cell>
          <cell r="D134" t="str">
            <v>Silver</v>
          </cell>
          <cell r="E134" t="str">
            <v>ปกติ</v>
          </cell>
          <cell r="F134">
            <v>46000</v>
          </cell>
          <cell r="G134">
            <v>0</v>
          </cell>
          <cell r="H134">
            <v>46000</v>
          </cell>
          <cell r="I134">
            <v>2668000</v>
          </cell>
          <cell r="J134">
            <v>2668000</v>
          </cell>
          <cell r="K134">
            <v>1.3637597782678679</v>
          </cell>
          <cell r="L134">
            <v>4.2774772730072352E-2</v>
          </cell>
        </row>
        <row r="135">
          <cell r="A135">
            <v>127</v>
          </cell>
          <cell r="B135">
            <v>127</v>
          </cell>
          <cell r="C135">
            <v>62.8</v>
          </cell>
          <cell r="D135" t="str">
            <v>Silver</v>
          </cell>
          <cell r="E135" t="str">
            <v>ปกติ</v>
          </cell>
          <cell r="F135">
            <v>46000</v>
          </cell>
          <cell r="G135">
            <v>0</v>
          </cell>
          <cell r="H135">
            <v>46000</v>
          </cell>
          <cell r="I135">
            <v>2888800</v>
          </cell>
          <cell r="J135">
            <v>2888800</v>
          </cell>
          <cell r="K135">
            <v>1.3637597782678679</v>
          </cell>
          <cell r="L135">
            <v>4.2774772730072352E-2</v>
          </cell>
        </row>
        <row r="136">
          <cell r="A136">
            <v>128</v>
          </cell>
          <cell r="B136">
            <v>128</v>
          </cell>
          <cell r="C136">
            <v>56.6</v>
          </cell>
          <cell r="D136" t="str">
            <v>Silver</v>
          </cell>
          <cell r="E136" t="str">
            <v>ปกติ</v>
          </cell>
          <cell r="F136">
            <v>46000</v>
          </cell>
          <cell r="G136">
            <v>0</v>
          </cell>
          <cell r="H136">
            <v>46000</v>
          </cell>
          <cell r="I136">
            <v>2603600</v>
          </cell>
          <cell r="J136">
            <v>2603600</v>
          </cell>
          <cell r="K136">
            <v>1.3637597782678679</v>
          </cell>
          <cell r="L136">
            <v>4.2774772730072352E-2</v>
          </cell>
        </row>
        <row r="137">
          <cell r="A137">
            <v>129</v>
          </cell>
          <cell r="B137">
            <v>129</v>
          </cell>
          <cell r="C137">
            <v>59</v>
          </cell>
          <cell r="D137" t="str">
            <v>Silver</v>
          </cell>
          <cell r="E137" t="str">
            <v>ปกติ</v>
          </cell>
          <cell r="F137">
            <v>46000</v>
          </cell>
          <cell r="G137">
            <v>0</v>
          </cell>
          <cell r="H137">
            <v>46000</v>
          </cell>
          <cell r="I137">
            <v>2714000</v>
          </cell>
          <cell r="J137">
            <v>2714000</v>
          </cell>
          <cell r="K137">
            <v>1.3637597782678679</v>
          </cell>
          <cell r="L137">
            <v>4.2774772730072352E-2</v>
          </cell>
        </row>
        <row r="138">
          <cell r="A138">
            <v>130</v>
          </cell>
          <cell r="B138">
            <v>130</v>
          </cell>
          <cell r="C138">
            <v>61.1</v>
          </cell>
          <cell r="D138" t="str">
            <v>Silver</v>
          </cell>
          <cell r="E138" t="str">
            <v>ปกติ</v>
          </cell>
          <cell r="F138">
            <v>46000</v>
          </cell>
          <cell r="G138">
            <v>0</v>
          </cell>
          <cell r="H138">
            <v>46000</v>
          </cell>
          <cell r="I138">
            <v>2810600</v>
          </cell>
          <cell r="J138">
            <v>2810600</v>
          </cell>
          <cell r="K138">
            <v>1.3637597782678679</v>
          </cell>
          <cell r="L138">
            <v>4.2774772730072352E-2</v>
          </cell>
        </row>
        <row r="139">
          <cell r="A139">
            <v>131</v>
          </cell>
          <cell r="B139">
            <v>131</v>
          </cell>
          <cell r="C139">
            <v>73.5</v>
          </cell>
          <cell r="D139" t="str">
            <v>Silver</v>
          </cell>
          <cell r="E139" t="str">
            <v>มุม/วิวlake</v>
          </cell>
          <cell r="F139">
            <v>46000</v>
          </cell>
          <cell r="G139">
            <v>1200</v>
          </cell>
          <cell r="H139">
            <v>47200</v>
          </cell>
          <cell r="I139">
            <v>3469200</v>
          </cell>
          <cell r="J139">
            <v>3469200</v>
          </cell>
          <cell r="K139">
            <v>1.3993361203096384</v>
          </cell>
          <cell r="L139">
            <v>5.6756558169138271E-2</v>
          </cell>
        </row>
        <row r="140">
          <cell r="A140">
            <v>132</v>
          </cell>
          <cell r="B140">
            <v>132</v>
          </cell>
          <cell r="C140">
            <v>78.400000000000006</v>
          </cell>
          <cell r="D140" t="str">
            <v>Silver</v>
          </cell>
          <cell r="E140" t="str">
            <v>มุม/วิวlake</v>
          </cell>
          <cell r="F140">
            <v>46000</v>
          </cell>
          <cell r="G140">
            <v>1200</v>
          </cell>
          <cell r="H140">
            <v>47200</v>
          </cell>
          <cell r="I140">
            <v>3700480.0000000005</v>
          </cell>
          <cell r="J140">
            <v>3700480.0000000005</v>
          </cell>
          <cell r="K140">
            <v>1.3993361203096384</v>
          </cell>
          <cell r="L140">
            <v>5.6756558169138271E-2</v>
          </cell>
        </row>
        <row r="141">
          <cell r="A141">
            <v>133</v>
          </cell>
          <cell r="B141">
            <v>133</v>
          </cell>
          <cell r="C141">
            <v>68.7</v>
          </cell>
          <cell r="D141" t="str">
            <v>Silver</v>
          </cell>
          <cell r="E141" t="str">
            <v>ปกติ</v>
          </cell>
          <cell r="F141">
            <v>46000</v>
          </cell>
          <cell r="G141">
            <v>0</v>
          </cell>
          <cell r="H141">
            <v>46000</v>
          </cell>
          <cell r="I141">
            <v>3160200</v>
          </cell>
          <cell r="J141">
            <v>3160200</v>
          </cell>
          <cell r="K141">
            <v>1.3637597782678679</v>
          </cell>
          <cell r="L141">
            <v>4.2774772730072352E-2</v>
          </cell>
        </row>
        <row r="142">
          <cell r="A142">
            <v>134</v>
          </cell>
          <cell r="B142">
            <v>134</v>
          </cell>
          <cell r="C142">
            <v>61.7</v>
          </cell>
          <cell r="D142" t="str">
            <v>Silver</v>
          </cell>
          <cell r="E142" t="str">
            <v>ปกติ</v>
          </cell>
          <cell r="F142">
            <v>46000</v>
          </cell>
          <cell r="G142">
            <v>0</v>
          </cell>
          <cell r="H142">
            <v>46000</v>
          </cell>
          <cell r="I142">
            <v>2838200</v>
          </cell>
          <cell r="J142">
            <v>2838200</v>
          </cell>
          <cell r="K142">
            <v>1.3637597782678679</v>
          </cell>
          <cell r="L142">
            <v>4.2774772730072352E-2</v>
          </cell>
        </row>
        <row r="143">
          <cell r="A143">
            <v>135</v>
          </cell>
          <cell r="B143">
            <v>135</v>
          </cell>
          <cell r="C143">
            <v>76</v>
          </cell>
          <cell r="D143" t="str">
            <v>Silver</v>
          </cell>
          <cell r="E143" t="str">
            <v>ปกติ</v>
          </cell>
          <cell r="F143">
            <v>46000</v>
          </cell>
          <cell r="G143">
            <v>0</v>
          </cell>
          <cell r="H143">
            <v>46000</v>
          </cell>
          <cell r="I143">
            <v>3496000</v>
          </cell>
          <cell r="J143">
            <v>3496000</v>
          </cell>
          <cell r="K143">
            <v>1.3637597782678679</v>
          </cell>
          <cell r="L143">
            <v>4.2774772730072352E-2</v>
          </cell>
        </row>
        <row r="144">
          <cell r="A144">
            <v>136</v>
          </cell>
          <cell r="B144">
            <v>136</v>
          </cell>
          <cell r="C144">
            <v>59.5</v>
          </cell>
          <cell r="D144" t="str">
            <v>Gold</v>
          </cell>
          <cell r="E144" t="str">
            <v>ปกติ</v>
          </cell>
          <cell r="F144">
            <v>49000</v>
          </cell>
          <cell r="G144">
            <v>0</v>
          </cell>
          <cell r="H144">
            <v>49000</v>
          </cell>
          <cell r="I144">
            <v>2915500</v>
          </cell>
          <cell r="J144">
            <v>2915500</v>
          </cell>
          <cell r="K144">
            <v>1.452700633372294</v>
          </cell>
          <cell r="L144">
            <v>7.6445194807822969E-2</v>
          </cell>
        </row>
        <row r="145">
          <cell r="A145">
            <v>137</v>
          </cell>
          <cell r="B145">
            <v>137</v>
          </cell>
          <cell r="C145">
            <v>56</v>
          </cell>
          <cell r="D145" t="str">
            <v>Gold</v>
          </cell>
          <cell r="E145" t="str">
            <v>ปกติ</v>
          </cell>
          <cell r="F145">
            <v>49000</v>
          </cell>
          <cell r="G145">
            <v>0</v>
          </cell>
          <cell r="H145">
            <v>49000</v>
          </cell>
          <cell r="I145">
            <v>2744000</v>
          </cell>
          <cell r="J145">
            <v>2744000</v>
          </cell>
          <cell r="K145">
            <v>1.452700633372294</v>
          </cell>
          <cell r="L145">
            <v>7.6445194807822969E-2</v>
          </cell>
        </row>
        <row r="146">
          <cell r="A146">
            <v>138</v>
          </cell>
          <cell r="B146">
            <v>138</v>
          </cell>
          <cell r="C146">
            <v>56</v>
          </cell>
          <cell r="D146" t="str">
            <v>Gold</v>
          </cell>
          <cell r="E146" t="str">
            <v>ปกติ</v>
          </cell>
          <cell r="F146">
            <v>49000</v>
          </cell>
          <cell r="G146">
            <v>0</v>
          </cell>
          <cell r="H146">
            <v>49000</v>
          </cell>
          <cell r="I146">
            <v>2744000</v>
          </cell>
          <cell r="J146">
            <v>2744000</v>
          </cell>
          <cell r="K146">
            <v>1.452700633372294</v>
          </cell>
          <cell r="L146">
            <v>7.6445194807822969E-2</v>
          </cell>
        </row>
        <row r="147">
          <cell r="A147">
            <v>139</v>
          </cell>
          <cell r="B147">
            <v>139</v>
          </cell>
          <cell r="C147">
            <v>67.900000000000006</v>
          </cell>
          <cell r="D147" t="str">
            <v>Gold</v>
          </cell>
          <cell r="E147" t="str">
            <v>มุม/วิวlake</v>
          </cell>
          <cell r="F147">
            <v>49000</v>
          </cell>
          <cell r="G147">
            <v>1200</v>
          </cell>
          <cell r="H147">
            <v>50200</v>
          </cell>
          <cell r="I147">
            <v>3408580.0000000005</v>
          </cell>
          <cell r="J147">
            <v>3408580.0000000005</v>
          </cell>
          <cell r="K147">
            <v>1.4882769754140646</v>
          </cell>
          <cell r="L147">
            <v>8.8786544732735617E-2</v>
          </cell>
        </row>
        <row r="148">
          <cell r="A148">
            <v>140</v>
          </cell>
          <cell r="B148">
            <v>140</v>
          </cell>
          <cell r="C148">
            <v>78.400000000000006</v>
          </cell>
          <cell r="D148" t="str">
            <v>Gold</v>
          </cell>
          <cell r="E148" t="str">
            <v>มุม/วิวlake</v>
          </cell>
          <cell r="F148">
            <v>49000</v>
          </cell>
          <cell r="G148">
            <v>1200</v>
          </cell>
          <cell r="H148">
            <v>50200</v>
          </cell>
          <cell r="I148">
            <v>3935680.0000000005</v>
          </cell>
          <cell r="J148">
            <v>3935680.0000000005</v>
          </cell>
          <cell r="K148">
            <v>1.4882769754140646</v>
          </cell>
          <cell r="L148">
            <v>8.8786544732735617E-2</v>
          </cell>
        </row>
        <row r="149">
          <cell r="A149">
            <v>141</v>
          </cell>
          <cell r="B149">
            <v>141</v>
          </cell>
          <cell r="C149">
            <v>63.3</v>
          </cell>
          <cell r="D149" t="str">
            <v>Gold</v>
          </cell>
          <cell r="E149" t="str">
            <v>ปกติ</v>
          </cell>
          <cell r="F149">
            <v>49000</v>
          </cell>
          <cell r="G149">
            <v>0</v>
          </cell>
          <cell r="H149">
            <v>49000</v>
          </cell>
          <cell r="I149">
            <v>3101700</v>
          </cell>
          <cell r="J149">
            <v>3101700</v>
          </cell>
          <cell r="K149">
            <v>1.452700633372294</v>
          </cell>
          <cell r="L149">
            <v>7.6445194807822969E-2</v>
          </cell>
        </row>
        <row r="150">
          <cell r="A150">
            <v>142</v>
          </cell>
          <cell r="B150">
            <v>142</v>
          </cell>
          <cell r="C150">
            <v>65</v>
          </cell>
          <cell r="D150" t="str">
            <v>Gold</v>
          </cell>
          <cell r="E150" t="str">
            <v>ปกติ</v>
          </cell>
          <cell r="F150">
            <v>49000</v>
          </cell>
          <cell r="G150">
            <v>0</v>
          </cell>
          <cell r="H150">
            <v>49000</v>
          </cell>
          <cell r="I150">
            <v>3185000</v>
          </cell>
          <cell r="J150">
            <v>3185000</v>
          </cell>
          <cell r="K150">
            <v>1.452700633372294</v>
          </cell>
          <cell r="L150">
            <v>7.6445194807822969E-2</v>
          </cell>
        </row>
        <row r="151">
          <cell r="A151">
            <v>143</v>
          </cell>
          <cell r="B151">
            <v>143</v>
          </cell>
          <cell r="C151">
            <v>56</v>
          </cell>
          <cell r="D151" t="str">
            <v>Gold</v>
          </cell>
          <cell r="E151" t="str">
            <v>ปกติ</v>
          </cell>
          <cell r="F151">
            <v>49000</v>
          </cell>
          <cell r="G151">
            <v>0</v>
          </cell>
          <cell r="H151">
            <v>49000</v>
          </cell>
          <cell r="I151">
            <v>2744000</v>
          </cell>
          <cell r="J151">
            <v>2744000</v>
          </cell>
          <cell r="K151">
            <v>1.452700633372294</v>
          </cell>
          <cell r="L151">
            <v>7.6445194807822969E-2</v>
          </cell>
        </row>
        <row r="152">
          <cell r="A152">
            <v>144</v>
          </cell>
          <cell r="B152">
            <v>144</v>
          </cell>
          <cell r="C152">
            <v>57.7</v>
          </cell>
          <cell r="D152" t="str">
            <v>Gold</v>
          </cell>
          <cell r="E152" t="str">
            <v>ปกติ</v>
          </cell>
          <cell r="F152">
            <v>49000</v>
          </cell>
          <cell r="G152">
            <v>0</v>
          </cell>
          <cell r="H152">
            <v>49000</v>
          </cell>
          <cell r="I152">
            <v>2827300</v>
          </cell>
          <cell r="J152">
            <v>2827300</v>
          </cell>
          <cell r="K152">
            <v>1.452700633372294</v>
          </cell>
          <cell r="L152">
            <v>7.6445194807822969E-2</v>
          </cell>
        </row>
        <row r="153">
          <cell r="A153">
            <v>145</v>
          </cell>
          <cell r="B153">
            <v>145</v>
          </cell>
          <cell r="C153">
            <v>55.9</v>
          </cell>
          <cell r="D153" t="str">
            <v>Gold</v>
          </cell>
          <cell r="E153" t="str">
            <v>ปกติ</v>
          </cell>
          <cell r="F153">
            <v>49000</v>
          </cell>
          <cell r="G153">
            <v>0</v>
          </cell>
          <cell r="H153">
            <v>49000</v>
          </cell>
          <cell r="I153">
            <v>2739100</v>
          </cell>
          <cell r="J153">
            <v>2739100</v>
          </cell>
          <cell r="K153">
            <v>1.452700633372294</v>
          </cell>
          <cell r="L153">
            <v>7.6445194807822969E-2</v>
          </cell>
        </row>
        <row r="154">
          <cell r="A154">
            <v>146</v>
          </cell>
          <cell r="B154">
            <v>146</v>
          </cell>
          <cell r="C154">
            <v>72.3</v>
          </cell>
          <cell r="D154" t="str">
            <v>Gold</v>
          </cell>
          <cell r="E154" t="str">
            <v>มุม/วิวlake</v>
          </cell>
          <cell r="F154">
            <v>49000</v>
          </cell>
          <cell r="G154">
            <v>1200</v>
          </cell>
          <cell r="H154">
            <v>50200</v>
          </cell>
          <cell r="I154">
            <v>3629460</v>
          </cell>
          <cell r="J154">
            <v>3629460</v>
          </cell>
          <cell r="K154">
            <v>1.4882769754140646</v>
          </cell>
          <cell r="L154">
            <v>8.8786544732735617E-2</v>
          </cell>
        </row>
        <row r="155">
          <cell r="A155">
            <v>147</v>
          </cell>
          <cell r="B155">
            <v>147</v>
          </cell>
          <cell r="C155">
            <v>90.5</v>
          </cell>
          <cell r="D155" t="str">
            <v>Gold</v>
          </cell>
          <cell r="E155" t="str">
            <v>มุม/วิวlake</v>
          </cell>
          <cell r="F155">
            <v>49000</v>
          </cell>
          <cell r="G155">
            <v>1200</v>
          </cell>
          <cell r="H155">
            <v>50200</v>
          </cell>
          <cell r="I155">
            <v>4543100</v>
          </cell>
          <cell r="J155">
            <v>4543100</v>
          </cell>
          <cell r="K155">
            <v>1.4882769754140646</v>
          </cell>
          <cell r="L155">
            <v>8.8786544732735617E-2</v>
          </cell>
        </row>
        <row r="156">
          <cell r="A156">
            <v>148</v>
          </cell>
          <cell r="B156">
            <v>148</v>
          </cell>
          <cell r="C156">
            <v>81.5</v>
          </cell>
          <cell r="D156" t="str">
            <v>Gold</v>
          </cell>
          <cell r="E156" t="str">
            <v>ปกติ</v>
          </cell>
          <cell r="F156">
            <v>49000</v>
          </cell>
          <cell r="G156">
            <v>0</v>
          </cell>
          <cell r="H156">
            <v>49000</v>
          </cell>
          <cell r="I156">
            <v>3993500</v>
          </cell>
          <cell r="J156">
            <v>3993500</v>
          </cell>
          <cell r="K156">
            <v>1.452700633372294</v>
          </cell>
          <cell r="L156">
            <v>7.6445194807822969E-2</v>
          </cell>
        </row>
        <row r="157">
          <cell r="A157">
            <v>149</v>
          </cell>
          <cell r="B157">
            <v>149</v>
          </cell>
          <cell r="C157">
            <v>76.599999999999994</v>
          </cell>
          <cell r="D157" t="str">
            <v>Gold</v>
          </cell>
          <cell r="E157" t="str">
            <v>ปกติ</v>
          </cell>
          <cell r="F157">
            <v>49000</v>
          </cell>
          <cell r="G157">
            <v>0</v>
          </cell>
          <cell r="H157">
            <v>49000</v>
          </cell>
          <cell r="I157">
            <v>3753399.9999999995</v>
          </cell>
          <cell r="J157">
            <v>3753399.9999999995</v>
          </cell>
          <cell r="K157">
            <v>1.452700633372294</v>
          </cell>
          <cell r="L157">
            <v>7.6445194807822969E-2</v>
          </cell>
        </row>
        <row r="158">
          <cell r="A158">
            <v>150</v>
          </cell>
          <cell r="B158">
            <v>150</v>
          </cell>
          <cell r="C158">
            <v>70.5</v>
          </cell>
          <cell r="D158" t="str">
            <v>Gold</v>
          </cell>
          <cell r="E158" t="str">
            <v>ปกติ</v>
          </cell>
          <cell r="F158">
            <v>49000</v>
          </cell>
          <cell r="G158">
            <v>0</v>
          </cell>
          <cell r="H158">
            <v>49000</v>
          </cell>
          <cell r="I158">
            <v>3454500</v>
          </cell>
          <cell r="J158">
            <v>3454500</v>
          </cell>
          <cell r="K158">
            <v>1.452700633372294</v>
          </cell>
          <cell r="L158">
            <v>7.6445194807822969E-2</v>
          </cell>
        </row>
        <row r="159">
          <cell r="A159">
            <v>151</v>
          </cell>
          <cell r="B159">
            <v>151</v>
          </cell>
          <cell r="C159">
            <v>67.8</v>
          </cell>
          <cell r="D159" t="str">
            <v>Gold</v>
          </cell>
          <cell r="E159" t="str">
            <v>ปกติ</v>
          </cell>
          <cell r="F159">
            <v>49000</v>
          </cell>
          <cell r="G159">
            <v>0</v>
          </cell>
          <cell r="H159">
            <v>49000</v>
          </cell>
          <cell r="I159">
            <v>3322200</v>
          </cell>
          <cell r="J159">
            <v>3322200</v>
          </cell>
          <cell r="K159">
            <v>1.452700633372294</v>
          </cell>
          <cell r="L159">
            <v>7.6445194807822969E-2</v>
          </cell>
        </row>
        <row r="160">
          <cell r="A160">
            <v>152</v>
          </cell>
          <cell r="B160">
            <v>152</v>
          </cell>
          <cell r="C160">
            <v>67.7</v>
          </cell>
          <cell r="D160" t="str">
            <v>Gold</v>
          </cell>
          <cell r="E160" t="str">
            <v>ปกติ</v>
          </cell>
          <cell r="F160">
            <v>49000</v>
          </cell>
          <cell r="G160">
            <v>0</v>
          </cell>
          <cell r="H160">
            <v>49000</v>
          </cell>
          <cell r="I160">
            <v>3317300</v>
          </cell>
          <cell r="J160">
            <v>3317300</v>
          </cell>
          <cell r="K160">
            <v>1.452700633372294</v>
          </cell>
          <cell r="L160">
            <v>7.6445194807822969E-2</v>
          </cell>
        </row>
        <row r="161">
          <cell r="A161">
            <v>153</v>
          </cell>
          <cell r="B161">
            <v>153</v>
          </cell>
          <cell r="C161">
            <v>70.2</v>
          </cell>
          <cell r="D161" t="str">
            <v>Gold</v>
          </cell>
          <cell r="E161" t="str">
            <v>มุม/วิวlake</v>
          </cell>
          <cell r="F161">
            <v>49000</v>
          </cell>
          <cell r="G161">
            <v>1200</v>
          </cell>
          <cell r="H161">
            <v>50200</v>
          </cell>
          <cell r="I161">
            <v>3524040</v>
          </cell>
          <cell r="J161">
            <v>3524040</v>
          </cell>
          <cell r="K161">
            <v>1.4882769754140646</v>
          </cell>
          <cell r="L161">
            <v>8.8786544732735617E-2</v>
          </cell>
        </row>
        <row r="162">
          <cell r="A162">
            <v>154</v>
          </cell>
          <cell r="B162">
            <v>154</v>
          </cell>
          <cell r="C162">
            <v>76</v>
          </cell>
          <cell r="D162" t="str">
            <v>Gold</v>
          </cell>
          <cell r="E162" t="str">
            <v>มุม/วิวlake</v>
          </cell>
          <cell r="F162">
            <v>49000</v>
          </cell>
          <cell r="G162">
            <v>1200</v>
          </cell>
          <cell r="H162">
            <v>50200</v>
          </cell>
          <cell r="I162">
            <v>3815200</v>
          </cell>
          <cell r="J162">
            <v>3815200</v>
          </cell>
          <cell r="K162">
            <v>1.4882769754140646</v>
          </cell>
          <cell r="L162">
            <v>8.8786544732735617E-2</v>
          </cell>
        </row>
        <row r="163">
          <cell r="A163">
            <v>155</v>
          </cell>
          <cell r="B163">
            <v>155</v>
          </cell>
          <cell r="C163">
            <v>63.6</v>
          </cell>
          <cell r="D163" t="str">
            <v>Gold</v>
          </cell>
          <cell r="E163" t="str">
            <v>ปกติ</v>
          </cell>
          <cell r="F163">
            <v>49000</v>
          </cell>
          <cell r="G163">
            <v>0</v>
          </cell>
          <cell r="H163">
            <v>49000</v>
          </cell>
          <cell r="I163">
            <v>3116400</v>
          </cell>
          <cell r="J163">
            <v>3116400</v>
          </cell>
          <cell r="K163">
            <v>1.452700633372294</v>
          </cell>
          <cell r="L163">
            <v>7.6445194807822969E-2</v>
          </cell>
        </row>
        <row r="164">
          <cell r="A164">
            <v>156</v>
          </cell>
          <cell r="B164">
            <v>156</v>
          </cell>
          <cell r="C164">
            <v>60.6</v>
          </cell>
          <cell r="D164" t="str">
            <v>Gold</v>
          </cell>
          <cell r="E164" t="str">
            <v>ปกติ</v>
          </cell>
          <cell r="F164">
            <v>49000</v>
          </cell>
          <cell r="G164">
            <v>0</v>
          </cell>
          <cell r="H164">
            <v>49000</v>
          </cell>
          <cell r="I164">
            <v>2969400</v>
          </cell>
          <cell r="J164">
            <v>2969400</v>
          </cell>
          <cell r="K164">
            <v>1.452700633372294</v>
          </cell>
          <cell r="L164">
            <v>7.6445194807822969E-2</v>
          </cell>
        </row>
        <row r="165">
          <cell r="A165">
            <v>157</v>
          </cell>
          <cell r="B165">
            <v>157</v>
          </cell>
          <cell r="C165">
            <v>57.4</v>
          </cell>
          <cell r="D165" t="str">
            <v>Gold</v>
          </cell>
          <cell r="E165" t="str">
            <v>ปกติ</v>
          </cell>
          <cell r="F165">
            <v>49000</v>
          </cell>
          <cell r="G165">
            <v>0</v>
          </cell>
          <cell r="H165">
            <v>49000</v>
          </cell>
          <cell r="I165">
            <v>2812600</v>
          </cell>
          <cell r="J165">
            <v>2812600</v>
          </cell>
          <cell r="K165">
            <v>1.452700633372294</v>
          </cell>
          <cell r="L165">
            <v>7.6445194807822969E-2</v>
          </cell>
        </row>
        <row r="166">
          <cell r="A166">
            <v>158</v>
          </cell>
          <cell r="B166">
            <v>158</v>
          </cell>
          <cell r="C166">
            <v>87.2</v>
          </cell>
          <cell r="D166" t="str">
            <v>Gold</v>
          </cell>
          <cell r="E166" t="str">
            <v>ปกติ</v>
          </cell>
          <cell r="F166">
            <v>49000</v>
          </cell>
          <cell r="G166">
            <v>0</v>
          </cell>
          <cell r="H166">
            <v>49000</v>
          </cell>
          <cell r="I166">
            <v>4272800</v>
          </cell>
          <cell r="J166">
            <v>4272800</v>
          </cell>
          <cell r="K166">
            <v>1.452700633372294</v>
          </cell>
          <cell r="L166">
            <v>7.6445194807822969E-2</v>
          </cell>
        </row>
        <row r="167">
          <cell r="A167">
            <v>159</v>
          </cell>
          <cell r="B167">
            <v>159</v>
          </cell>
          <cell r="C167">
            <v>79.5</v>
          </cell>
          <cell r="D167" t="str">
            <v>Silver</v>
          </cell>
          <cell r="E167" t="str">
            <v>ปกติ</v>
          </cell>
          <cell r="F167">
            <v>46000</v>
          </cell>
          <cell r="G167">
            <v>0</v>
          </cell>
          <cell r="H167">
            <v>46000</v>
          </cell>
          <cell r="I167">
            <v>3657000</v>
          </cell>
          <cell r="J167">
            <v>3657000</v>
          </cell>
          <cell r="K167">
            <v>1.3637597782678679</v>
          </cell>
          <cell r="L167">
            <v>4.2774772730072352E-2</v>
          </cell>
        </row>
        <row r="168">
          <cell r="A168">
            <v>160</v>
          </cell>
          <cell r="B168">
            <v>160</v>
          </cell>
          <cell r="C168">
            <v>93.6</v>
          </cell>
          <cell r="D168" t="str">
            <v>Silver</v>
          </cell>
          <cell r="E168" t="str">
            <v>มุม/วิวlake</v>
          </cell>
          <cell r="F168">
            <v>46000</v>
          </cell>
          <cell r="G168">
            <v>1200</v>
          </cell>
          <cell r="H168">
            <v>47200</v>
          </cell>
          <cell r="I168">
            <v>4417920</v>
          </cell>
          <cell r="J168">
            <v>4417920</v>
          </cell>
          <cell r="K168">
            <v>1.3993361203096384</v>
          </cell>
          <cell r="L168">
            <v>5.6756558169138271E-2</v>
          </cell>
        </row>
        <row r="169">
          <cell r="A169">
            <v>161</v>
          </cell>
          <cell r="B169">
            <v>161</v>
          </cell>
          <cell r="C169">
            <v>83</v>
          </cell>
          <cell r="D169" t="str">
            <v>Silver</v>
          </cell>
          <cell r="E169" t="str">
            <v>ปกติ</v>
          </cell>
          <cell r="F169">
            <v>46000</v>
          </cell>
          <cell r="G169">
            <v>0</v>
          </cell>
          <cell r="H169">
            <v>46000</v>
          </cell>
          <cell r="I169">
            <v>3818000</v>
          </cell>
          <cell r="J169">
            <v>3818000</v>
          </cell>
          <cell r="K169">
            <v>1.3637597782678679</v>
          </cell>
          <cell r="L169">
            <v>4.2774772730072352E-2</v>
          </cell>
        </row>
        <row r="170">
          <cell r="A170">
            <v>162</v>
          </cell>
          <cell r="B170">
            <v>162</v>
          </cell>
          <cell r="C170">
            <v>71.900000000000006</v>
          </cell>
          <cell r="D170" t="str">
            <v>Silver</v>
          </cell>
          <cell r="E170" t="str">
            <v>ปกติ</v>
          </cell>
          <cell r="F170">
            <v>46000</v>
          </cell>
          <cell r="G170">
            <v>0</v>
          </cell>
          <cell r="H170">
            <v>46000</v>
          </cell>
          <cell r="I170">
            <v>3307400.0000000005</v>
          </cell>
          <cell r="J170">
            <v>3307400.0000000005</v>
          </cell>
          <cell r="K170">
            <v>1.3637597782678679</v>
          </cell>
          <cell r="L170">
            <v>4.2774772730072352E-2</v>
          </cell>
        </row>
        <row r="171">
          <cell r="A171">
            <v>163</v>
          </cell>
          <cell r="B171">
            <v>163</v>
          </cell>
          <cell r="C171">
            <v>67.3</v>
          </cell>
          <cell r="D171" t="str">
            <v>Silver</v>
          </cell>
          <cell r="E171" t="str">
            <v>มุม/วิวlake</v>
          </cell>
          <cell r="F171">
            <v>46000</v>
          </cell>
          <cell r="G171">
            <v>1200</v>
          </cell>
          <cell r="H171">
            <v>47200</v>
          </cell>
          <cell r="I171">
            <v>3176560</v>
          </cell>
          <cell r="J171">
            <v>3176560</v>
          </cell>
          <cell r="K171">
            <v>1.3993361203096384</v>
          </cell>
          <cell r="L171">
            <v>5.6756558169138271E-2</v>
          </cell>
        </row>
        <row r="172">
          <cell r="A172">
            <v>164</v>
          </cell>
          <cell r="B172">
            <v>164</v>
          </cell>
          <cell r="C172">
            <v>58.4</v>
          </cell>
          <cell r="D172" t="str">
            <v>Gold</v>
          </cell>
          <cell r="E172" t="str">
            <v>ปกติ</v>
          </cell>
          <cell r="F172">
            <v>49000</v>
          </cell>
          <cell r="G172">
            <v>0</v>
          </cell>
          <cell r="H172">
            <v>49000</v>
          </cell>
          <cell r="I172">
            <v>2861600</v>
          </cell>
          <cell r="J172">
            <v>2861600</v>
          </cell>
          <cell r="K172">
            <v>1.452700633372294</v>
          </cell>
          <cell r="L172">
            <v>7.6445194807822969E-2</v>
          </cell>
        </row>
        <row r="173">
          <cell r="A173">
            <v>165</v>
          </cell>
          <cell r="B173">
            <v>165</v>
          </cell>
          <cell r="C173">
            <v>59.5</v>
          </cell>
          <cell r="D173" t="str">
            <v>Gold</v>
          </cell>
          <cell r="E173" t="str">
            <v>ปกติ</v>
          </cell>
          <cell r="F173">
            <v>49000</v>
          </cell>
          <cell r="G173">
            <v>0</v>
          </cell>
          <cell r="H173">
            <v>49000</v>
          </cell>
          <cell r="I173">
            <v>2915500</v>
          </cell>
          <cell r="J173">
            <v>2915500</v>
          </cell>
          <cell r="K173">
            <v>1.452700633372294</v>
          </cell>
          <cell r="L173">
            <v>7.6445194807822969E-2</v>
          </cell>
        </row>
        <row r="174">
          <cell r="A174">
            <v>166</v>
          </cell>
          <cell r="B174">
            <v>166</v>
          </cell>
          <cell r="C174">
            <v>60.6</v>
          </cell>
          <cell r="D174" t="str">
            <v>Gold</v>
          </cell>
          <cell r="E174" t="str">
            <v>ปกติ</v>
          </cell>
          <cell r="F174">
            <v>49000</v>
          </cell>
          <cell r="G174">
            <v>0</v>
          </cell>
          <cell r="H174">
            <v>49000</v>
          </cell>
          <cell r="I174">
            <v>2969400</v>
          </cell>
          <cell r="J174">
            <v>2969400</v>
          </cell>
          <cell r="K174">
            <v>1.452700633372294</v>
          </cell>
          <cell r="L174">
            <v>7.6445194807822969E-2</v>
          </cell>
        </row>
        <row r="175">
          <cell r="A175">
            <v>167</v>
          </cell>
          <cell r="B175">
            <v>167</v>
          </cell>
          <cell r="C175">
            <v>61.2</v>
          </cell>
          <cell r="D175" t="str">
            <v>Gold</v>
          </cell>
          <cell r="E175" t="str">
            <v>ปกติ</v>
          </cell>
          <cell r="F175">
            <v>49000</v>
          </cell>
          <cell r="G175">
            <v>0</v>
          </cell>
          <cell r="H175">
            <v>49000</v>
          </cell>
          <cell r="I175">
            <v>2998800</v>
          </cell>
          <cell r="J175">
            <v>2998800</v>
          </cell>
          <cell r="K175">
            <v>1.452700633372294</v>
          </cell>
          <cell r="L175">
            <v>7.6445194807822969E-2</v>
          </cell>
        </row>
        <row r="176">
          <cell r="A176">
            <v>168</v>
          </cell>
          <cell r="B176">
            <v>168</v>
          </cell>
          <cell r="C176">
            <v>78.5</v>
          </cell>
          <cell r="D176" t="str">
            <v>Gold</v>
          </cell>
          <cell r="E176" t="str">
            <v>มุม superrior</v>
          </cell>
          <cell r="F176">
            <v>49000</v>
          </cell>
          <cell r="G176">
            <v>2000</v>
          </cell>
          <cell r="H176">
            <v>51000</v>
          </cell>
          <cell r="I176">
            <v>4003500</v>
          </cell>
          <cell r="J176">
            <v>4003500</v>
          </cell>
          <cell r="K176">
            <v>1.511994536775245</v>
          </cell>
          <cell r="L176">
            <v>9.6691461678104496E-2</v>
          </cell>
        </row>
        <row r="177">
          <cell r="A177">
            <v>169</v>
          </cell>
          <cell r="B177">
            <v>169</v>
          </cell>
          <cell r="C177">
            <v>109.6</v>
          </cell>
          <cell r="D177" t="str">
            <v>Diamond</v>
          </cell>
          <cell r="E177" t="str">
            <v>Lake_มุม</v>
          </cell>
          <cell r="F177">
            <v>51000</v>
          </cell>
          <cell r="G177">
            <v>2400</v>
          </cell>
          <cell r="H177">
            <v>53400</v>
          </cell>
          <cell r="I177">
            <v>5852640</v>
          </cell>
          <cell r="J177">
            <v>5852640</v>
          </cell>
          <cell r="K177">
            <v>1.5831472208587858</v>
          </cell>
          <cell r="L177">
            <v>0.11898510384987504</v>
          </cell>
        </row>
        <row r="178">
          <cell r="A178">
            <v>170</v>
          </cell>
          <cell r="B178">
            <v>170</v>
          </cell>
          <cell r="C178">
            <v>94.3</v>
          </cell>
          <cell r="D178" t="str">
            <v>Diamond</v>
          </cell>
          <cell r="E178" t="str">
            <v>มุม/วิวlake</v>
          </cell>
          <cell r="F178">
            <v>51000</v>
          </cell>
          <cell r="G178">
            <v>1200</v>
          </cell>
          <cell r="H178">
            <v>52200</v>
          </cell>
          <cell r="I178">
            <v>4922460</v>
          </cell>
          <cell r="J178">
            <v>4922460</v>
          </cell>
          <cell r="K178">
            <v>1.5475708788170153</v>
          </cell>
          <cell r="L178">
            <v>0.10809453152458481</v>
          </cell>
        </row>
        <row r="179">
          <cell r="A179">
            <v>171</v>
          </cell>
          <cell r="B179">
            <v>171</v>
          </cell>
          <cell r="C179">
            <v>95.7</v>
          </cell>
          <cell r="D179" t="str">
            <v>Diamond</v>
          </cell>
          <cell r="E179" t="str">
            <v>มุม/วิวlake</v>
          </cell>
          <cell r="F179">
            <v>51000</v>
          </cell>
          <cell r="G179">
            <v>1200</v>
          </cell>
          <cell r="H179">
            <v>52200</v>
          </cell>
          <cell r="I179">
            <v>4995540</v>
          </cell>
          <cell r="J179">
            <v>4995540</v>
          </cell>
          <cell r="K179">
            <v>1.5475708788170153</v>
          </cell>
          <cell r="L179">
            <v>0.10809453152458481</v>
          </cell>
        </row>
        <row r="180">
          <cell r="A180">
            <v>172</v>
          </cell>
          <cell r="B180">
            <v>172</v>
          </cell>
          <cell r="C180">
            <v>93.5</v>
          </cell>
          <cell r="D180" t="str">
            <v>Diamond</v>
          </cell>
          <cell r="E180" t="str">
            <v>มุม/วิวlake</v>
          </cell>
          <cell r="F180">
            <v>51000</v>
          </cell>
          <cell r="G180">
            <v>1200</v>
          </cell>
          <cell r="H180">
            <v>52200</v>
          </cell>
          <cell r="I180">
            <v>4880700</v>
          </cell>
          <cell r="J180">
            <v>4880700</v>
          </cell>
          <cell r="K180">
            <v>1.5475708788170153</v>
          </cell>
          <cell r="L180">
            <v>0.10809453152458481</v>
          </cell>
        </row>
        <row r="181">
          <cell r="A181">
            <v>173</v>
          </cell>
          <cell r="B181">
            <v>173</v>
          </cell>
          <cell r="C181">
            <v>106.7</v>
          </cell>
          <cell r="D181" t="str">
            <v>Diamond</v>
          </cell>
          <cell r="E181" t="str">
            <v>มุม/วิวlake</v>
          </cell>
          <cell r="F181">
            <v>51000</v>
          </cell>
          <cell r="G181">
            <v>1200</v>
          </cell>
          <cell r="H181">
            <v>52200</v>
          </cell>
          <cell r="I181">
            <v>5569740</v>
          </cell>
          <cell r="J181">
            <v>5569740</v>
          </cell>
          <cell r="K181">
            <v>1.5475708788170153</v>
          </cell>
          <cell r="L181">
            <v>0.10809453152458481</v>
          </cell>
        </row>
        <row r="182">
          <cell r="A182">
            <v>174</v>
          </cell>
          <cell r="B182">
            <v>174</v>
          </cell>
          <cell r="C182">
            <v>123.4</v>
          </cell>
          <cell r="D182" t="str">
            <v>Diamond</v>
          </cell>
          <cell r="E182" t="str">
            <v>Lake_มุม</v>
          </cell>
          <cell r="F182">
            <v>51000</v>
          </cell>
          <cell r="G182">
            <v>2400</v>
          </cell>
          <cell r="H182">
            <v>53400</v>
          </cell>
          <cell r="I182">
            <v>6589560</v>
          </cell>
          <cell r="J182">
            <v>6589560</v>
          </cell>
          <cell r="K182">
            <v>1.5831472208587858</v>
          </cell>
          <cell r="L182">
            <v>0.11898510384987504</v>
          </cell>
        </row>
        <row r="183">
          <cell r="A183">
            <v>175</v>
          </cell>
          <cell r="B183">
            <v>175</v>
          </cell>
          <cell r="C183">
            <v>120.7</v>
          </cell>
          <cell r="D183" t="str">
            <v>Gold</v>
          </cell>
          <cell r="E183" t="str">
            <v>มุม superrior</v>
          </cell>
          <cell r="F183">
            <v>49000</v>
          </cell>
          <cell r="G183">
            <v>2000</v>
          </cell>
          <cell r="H183">
            <v>51000</v>
          </cell>
          <cell r="I183">
            <v>6155700</v>
          </cell>
          <cell r="J183">
            <v>6155700</v>
          </cell>
          <cell r="K183">
            <v>1.511994536775245</v>
          </cell>
          <cell r="L183">
            <v>9.6691461678104496E-2</v>
          </cell>
        </row>
        <row r="184">
          <cell r="A184">
            <v>176</v>
          </cell>
          <cell r="B184">
            <v>176</v>
          </cell>
          <cell r="C184">
            <v>91.6</v>
          </cell>
          <cell r="D184" t="str">
            <v>Gold</v>
          </cell>
          <cell r="E184" t="str">
            <v>ปกติ</v>
          </cell>
          <cell r="F184">
            <v>49000</v>
          </cell>
          <cell r="G184">
            <v>0</v>
          </cell>
          <cell r="H184">
            <v>49000</v>
          </cell>
          <cell r="I184">
            <v>4488400</v>
          </cell>
          <cell r="J184">
            <v>4488400</v>
          </cell>
          <cell r="K184">
            <v>1.452700633372294</v>
          </cell>
          <cell r="L184">
            <v>7.6445194807822969E-2</v>
          </cell>
        </row>
        <row r="185">
          <cell r="A185">
            <v>177</v>
          </cell>
          <cell r="B185">
            <v>177</v>
          </cell>
          <cell r="C185">
            <v>76.900000000000006</v>
          </cell>
          <cell r="D185" t="str">
            <v>Gold</v>
          </cell>
          <cell r="E185" t="str">
            <v>ปกติ</v>
          </cell>
          <cell r="F185">
            <v>49000</v>
          </cell>
          <cell r="G185">
            <v>0</v>
          </cell>
          <cell r="H185">
            <v>49000</v>
          </cell>
          <cell r="I185">
            <v>3768100.0000000005</v>
          </cell>
          <cell r="J185">
            <v>3768100.0000000005</v>
          </cell>
          <cell r="K185">
            <v>1.452700633372294</v>
          </cell>
          <cell r="L185">
            <v>7.6445194807822969E-2</v>
          </cell>
        </row>
        <row r="186">
          <cell r="A186">
            <v>178</v>
          </cell>
          <cell r="B186">
            <v>178</v>
          </cell>
          <cell r="C186">
            <v>72.5</v>
          </cell>
          <cell r="D186" t="str">
            <v>Gold</v>
          </cell>
          <cell r="E186" t="str">
            <v>ปกติ</v>
          </cell>
          <cell r="F186">
            <v>49000</v>
          </cell>
          <cell r="G186">
            <v>0</v>
          </cell>
          <cell r="H186">
            <v>49000</v>
          </cell>
          <cell r="I186">
            <v>3552500</v>
          </cell>
          <cell r="J186">
            <v>3552500</v>
          </cell>
          <cell r="K186">
            <v>1.452700633372294</v>
          </cell>
          <cell r="L186">
            <v>7.6445194807822969E-2</v>
          </cell>
        </row>
        <row r="187">
          <cell r="A187">
            <v>179</v>
          </cell>
          <cell r="B187">
            <v>179</v>
          </cell>
          <cell r="C187">
            <v>63.4</v>
          </cell>
          <cell r="D187" t="str">
            <v>Silver</v>
          </cell>
          <cell r="E187" t="str">
            <v>ปกติ</v>
          </cell>
          <cell r="F187">
            <v>46000</v>
          </cell>
          <cell r="G187">
            <v>0</v>
          </cell>
          <cell r="H187">
            <v>46000</v>
          </cell>
          <cell r="I187">
            <v>2916400</v>
          </cell>
          <cell r="J187">
            <v>2916400</v>
          </cell>
          <cell r="K187">
            <v>1.3637597782678679</v>
          </cell>
          <cell r="L187">
            <v>4.2774772730072352E-2</v>
          </cell>
        </row>
        <row r="188">
          <cell r="A188">
            <v>180</v>
          </cell>
          <cell r="B188">
            <v>180</v>
          </cell>
          <cell r="C188">
            <v>59.7</v>
          </cell>
          <cell r="D188" t="str">
            <v>Silver</v>
          </cell>
          <cell r="E188" t="str">
            <v>ปกติ</v>
          </cell>
          <cell r="F188">
            <v>46000</v>
          </cell>
          <cell r="G188">
            <v>0</v>
          </cell>
          <cell r="H188">
            <v>46000</v>
          </cell>
          <cell r="I188">
            <v>2746200</v>
          </cell>
          <cell r="J188">
            <v>2746200</v>
          </cell>
          <cell r="K188">
            <v>1.3637597782678679</v>
          </cell>
          <cell r="L188">
            <v>4.2774772730072352E-2</v>
          </cell>
        </row>
        <row r="189">
          <cell r="A189">
            <v>181</v>
          </cell>
          <cell r="B189">
            <v>181</v>
          </cell>
          <cell r="C189">
            <v>57</v>
          </cell>
          <cell r="D189" t="str">
            <v>Silver</v>
          </cell>
          <cell r="E189" t="str">
            <v>ปกติ</v>
          </cell>
          <cell r="F189">
            <v>46000</v>
          </cell>
          <cell r="G189">
            <v>0</v>
          </cell>
          <cell r="H189">
            <v>46000</v>
          </cell>
          <cell r="I189">
            <v>2622000</v>
          </cell>
          <cell r="J189">
            <v>2622000</v>
          </cell>
          <cell r="K189">
            <v>1.3637597782678679</v>
          </cell>
          <cell r="L189">
            <v>4.2774772730072352E-2</v>
          </cell>
        </row>
        <row r="190">
          <cell r="A190">
            <v>182</v>
          </cell>
          <cell r="B190">
            <v>182</v>
          </cell>
          <cell r="C190">
            <v>55</v>
          </cell>
          <cell r="D190" t="str">
            <v>Silver</v>
          </cell>
          <cell r="E190" t="str">
            <v>ปกติ</v>
          </cell>
          <cell r="F190">
            <v>46000</v>
          </cell>
          <cell r="G190">
            <v>0</v>
          </cell>
          <cell r="H190">
            <v>46000</v>
          </cell>
          <cell r="I190">
            <v>2530000</v>
          </cell>
          <cell r="J190">
            <v>2530000</v>
          </cell>
          <cell r="K190">
            <v>1.3637597782678679</v>
          </cell>
          <cell r="L190">
            <v>4.2774772730072352E-2</v>
          </cell>
        </row>
        <row r="191">
          <cell r="A191">
            <v>183</v>
          </cell>
          <cell r="B191">
            <v>183</v>
          </cell>
          <cell r="C191">
            <v>60.5</v>
          </cell>
          <cell r="D191" t="str">
            <v>Silver</v>
          </cell>
          <cell r="E191" t="str">
            <v>ปกติ</v>
          </cell>
          <cell r="F191">
            <v>46000</v>
          </cell>
          <cell r="G191">
            <v>0</v>
          </cell>
          <cell r="H191">
            <v>46000</v>
          </cell>
          <cell r="I191">
            <v>2783000</v>
          </cell>
          <cell r="J191">
            <v>2783000</v>
          </cell>
          <cell r="K191">
            <v>1.3637597782678679</v>
          </cell>
          <cell r="L191">
            <v>4.2774772730072352E-2</v>
          </cell>
        </row>
        <row r="192">
          <cell r="A192">
            <v>184</v>
          </cell>
          <cell r="B192">
            <v>184</v>
          </cell>
          <cell r="C192">
            <v>61.1</v>
          </cell>
          <cell r="D192" t="str">
            <v>Silver</v>
          </cell>
          <cell r="E192" t="str">
            <v>ปกติ</v>
          </cell>
          <cell r="F192">
            <v>46000</v>
          </cell>
          <cell r="G192">
            <v>0</v>
          </cell>
          <cell r="H192">
            <v>46000</v>
          </cell>
          <cell r="I192">
            <v>2810600</v>
          </cell>
          <cell r="J192">
            <v>2810600</v>
          </cell>
          <cell r="K192">
            <v>1.3637597782678679</v>
          </cell>
          <cell r="L192">
            <v>4.2774772730072352E-2</v>
          </cell>
        </row>
        <row r="193">
          <cell r="A193">
            <v>185</v>
          </cell>
          <cell r="B193">
            <v>185</v>
          </cell>
          <cell r="C193">
            <v>69</v>
          </cell>
          <cell r="D193" t="str">
            <v>Silver</v>
          </cell>
          <cell r="E193" t="str">
            <v>ปกติ</v>
          </cell>
          <cell r="F193">
            <v>46000</v>
          </cell>
          <cell r="G193">
            <v>0</v>
          </cell>
          <cell r="H193">
            <v>46000</v>
          </cell>
          <cell r="I193">
            <v>3174000</v>
          </cell>
          <cell r="J193">
            <v>3174000</v>
          </cell>
          <cell r="K193">
            <v>1.3637597782678679</v>
          </cell>
          <cell r="L193">
            <v>4.2774772730072352E-2</v>
          </cell>
        </row>
        <row r="194">
          <cell r="A194">
            <v>186</v>
          </cell>
          <cell r="B194">
            <v>186</v>
          </cell>
          <cell r="C194">
            <v>58.4</v>
          </cell>
          <cell r="D194" t="str">
            <v>Silver</v>
          </cell>
          <cell r="E194" t="str">
            <v>ปกติ</v>
          </cell>
          <cell r="F194">
            <v>46000</v>
          </cell>
          <cell r="G194">
            <v>0</v>
          </cell>
          <cell r="H194">
            <v>46000</v>
          </cell>
          <cell r="I194">
            <v>2686400</v>
          </cell>
          <cell r="J194">
            <v>2686400</v>
          </cell>
          <cell r="K194">
            <v>1.3637597782678679</v>
          </cell>
          <cell r="L194">
            <v>4.2774772730072352E-2</v>
          </cell>
        </row>
        <row r="195">
          <cell r="A195">
            <v>187</v>
          </cell>
          <cell r="B195">
            <v>187</v>
          </cell>
          <cell r="C195">
            <v>65.400000000000006</v>
          </cell>
          <cell r="D195" t="str">
            <v>Silver</v>
          </cell>
          <cell r="E195" t="str">
            <v>ปกติ</v>
          </cell>
          <cell r="F195">
            <v>46000</v>
          </cell>
          <cell r="G195">
            <v>0</v>
          </cell>
          <cell r="H195">
            <v>46000</v>
          </cell>
          <cell r="I195">
            <v>3008400.0000000005</v>
          </cell>
          <cell r="J195">
            <v>3008400.0000000005</v>
          </cell>
          <cell r="K195">
            <v>1.3637597782678679</v>
          </cell>
          <cell r="L195">
            <v>4.2774772730072352E-2</v>
          </cell>
        </row>
        <row r="196">
          <cell r="A196">
            <v>188</v>
          </cell>
          <cell r="B196">
            <v>188</v>
          </cell>
          <cell r="C196">
            <v>80.8</v>
          </cell>
          <cell r="D196" t="str">
            <v>Silver</v>
          </cell>
          <cell r="E196" t="str">
            <v>ปกติ</v>
          </cell>
          <cell r="F196">
            <v>46000</v>
          </cell>
          <cell r="G196">
            <v>0</v>
          </cell>
          <cell r="H196">
            <v>46000</v>
          </cell>
          <cell r="I196">
            <v>3716800</v>
          </cell>
          <cell r="J196">
            <v>3716800</v>
          </cell>
          <cell r="K196">
            <v>1.3637597782678679</v>
          </cell>
          <cell r="L196">
            <v>4.2774772730072352E-2</v>
          </cell>
        </row>
        <row r="197">
          <cell r="A197">
            <v>189</v>
          </cell>
          <cell r="B197">
            <v>189</v>
          </cell>
          <cell r="C197">
            <v>71.3</v>
          </cell>
          <cell r="D197" t="str">
            <v>Gold</v>
          </cell>
          <cell r="E197" t="str">
            <v>ปกติ</v>
          </cell>
          <cell r="F197">
            <v>49000</v>
          </cell>
          <cell r="G197">
            <v>0</v>
          </cell>
          <cell r="H197">
            <v>49000</v>
          </cell>
          <cell r="I197">
            <v>3493700</v>
          </cell>
          <cell r="J197">
            <v>3493700</v>
          </cell>
          <cell r="K197">
            <v>1.452700633372294</v>
          </cell>
          <cell r="L197">
            <v>7.6445194807822969E-2</v>
          </cell>
        </row>
        <row r="198">
          <cell r="A198">
            <v>190</v>
          </cell>
          <cell r="B198">
            <v>190</v>
          </cell>
          <cell r="C198">
            <v>85.8</v>
          </cell>
          <cell r="D198" t="str">
            <v>Gold</v>
          </cell>
          <cell r="E198" t="str">
            <v>ปกติ</v>
          </cell>
          <cell r="F198">
            <v>49000</v>
          </cell>
          <cell r="G198">
            <v>0</v>
          </cell>
          <cell r="H198">
            <v>49000</v>
          </cell>
          <cell r="I198">
            <v>4204200</v>
          </cell>
          <cell r="J198">
            <v>4204200</v>
          </cell>
          <cell r="K198">
            <v>1.452700633372294</v>
          </cell>
          <cell r="L198">
            <v>7.6445194807822969E-2</v>
          </cell>
        </row>
        <row r="199">
          <cell r="A199">
            <v>191</v>
          </cell>
          <cell r="B199">
            <v>191</v>
          </cell>
          <cell r="C199">
            <v>116.6</v>
          </cell>
          <cell r="D199" t="str">
            <v>Gold</v>
          </cell>
          <cell r="E199" t="str">
            <v>มุม superrior</v>
          </cell>
          <cell r="F199">
            <v>49000</v>
          </cell>
          <cell r="G199">
            <v>2000</v>
          </cell>
          <cell r="H199">
            <v>51000</v>
          </cell>
          <cell r="I199">
            <v>5946600</v>
          </cell>
          <cell r="J199">
            <v>5946600</v>
          </cell>
          <cell r="K199">
            <v>1.511994536775245</v>
          </cell>
          <cell r="L199">
            <v>9.6691461678104496E-2</v>
          </cell>
        </row>
        <row r="200">
          <cell r="A200">
            <v>192</v>
          </cell>
          <cell r="B200">
            <v>192</v>
          </cell>
          <cell r="C200">
            <v>54.7</v>
          </cell>
          <cell r="D200" t="str">
            <v>Silver</v>
          </cell>
          <cell r="E200" t="str">
            <v>ปกติ</v>
          </cell>
          <cell r="F200">
            <v>46000</v>
          </cell>
          <cell r="G200">
            <v>0</v>
          </cell>
          <cell r="H200">
            <v>46000</v>
          </cell>
          <cell r="I200">
            <v>2516200</v>
          </cell>
          <cell r="J200">
            <v>2516200</v>
          </cell>
          <cell r="K200">
            <v>1.3637597782678679</v>
          </cell>
          <cell r="L200">
            <v>4.2774772730072352E-2</v>
          </cell>
        </row>
        <row r="201">
          <cell r="A201">
            <v>193</v>
          </cell>
          <cell r="B201">
            <v>193</v>
          </cell>
          <cell r="C201">
            <v>60.7</v>
          </cell>
          <cell r="D201" t="str">
            <v>Silver</v>
          </cell>
          <cell r="E201" t="str">
            <v>ปกติ</v>
          </cell>
          <cell r="F201">
            <v>46000</v>
          </cell>
          <cell r="G201">
            <v>0</v>
          </cell>
          <cell r="H201">
            <v>46000</v>
          </cell>
          <cell r="I201">
            <v>2792200</v>
          </cell>
          <cell r="J201">
            <v>2792200</v>
          </cell>
          <cell r="K201">
            <v>1.3637597782678679</v>
          </cell>
          <cell r="L201">
            <v>4.2774772730072352E-2</v>
          </cell>
        </row>
        <row r="202">
          <cell r="A202">
            <v>194</v>
          </cell>
          <cell r="B202">
            <v>194</v>
          </cell>
          <cell r="C202">
            <v>60.3</v>
          </cell>
          <cell r="D202" t="str">
            <v>Silver</v>
          </cell>
          <cell r="E202" t="str">
            <v>ปกติ</v>
          </cell>
          <cell r="F202">
            <v>46000</v>
          </cell>
          <cell r="G202">
            <v>0</v>
          </cell>
          <cell r="H202">
            <v>46000</v>
          </cell>
          <cell r="I202">
            <v>2773800</v>
          </cell>
          <cell r="J202">
            <v>2773800</v>
          </cell>
          <cell r="K202">
            <v>1.3637597782678679</v>
          </cell>
          <cell r="L202">
            <v>4.2774772730072352E-2</v>
          </cell>
        </row>
        <row r="203">
          <cell r="A203">
            <v>195</v>
          </cell>
          <cell r="B203">
            <v>195</v>
          </cell>
          <cell r="C203">
            <v>66.400000000000006</v>
          </cell>
          <cell r="D203" t="str">
            <v>Silver</v>
          </cell>
          <cell r="E203" t="str">
            <v>มุม/วิวlake</v>
          </cell>
          <cell r="F203">
            <v>46000</v>
          </cell>
          <cell r="G203">
            <v>1200</v>
          </cell>
          <cell r="H203">
            <v>47200</v>
          </cell>
          <cell r="I203">
            <v>3134080.0000000005</v>
          </cell>
          <cell r="J203">
            <v>3134080.0000000005</v>
          </cell>
          <cell r="K203">
            <v>1.3993361203096384</v>
          </cell>
          <cell r="L203">
            <v>5.6756558169138271E-2</v>
          </cell>
        </row>
        <row r="204">
          <cell r="A204">
            <v>196</v>
          </cell>
          <cell r="B204">
            <v>196</v>
          </cell>
          <cell r="C204">
            <v>136.9</v>
          </cell>
          <cell r="D204" t="str">
            <v>Gold</v>
          </cell>
          <cell r="E204" t="str">
            <v>มุม/วิวlake</v>
          </cell>
          <cell r="F204">
            <v>49000</v>
          </cell>
          <cell r="G204">
            <v>1200</v>
          </cell>
          <cell r="H204">
            <v>50200</v>
          </cell>
          <cell r="I204">
            <v>6872380</v>
          </cell>
          <cell r="J204">
            <v>6872380</v>
          </cell>
          <cell r="K204">
            <v>1.4882769754140646</v>
          </cell>
          <cell r="L204">
            <v>8.8786544732735617E-2</v>
          </cell>
        </row>
        <row r="205">
          <cell r="A205">
            <v>197</v>
          </cell>
          <cell r="B205">
            <v>197</v>
          </cell>
          <cell r="C205">
            <v>93.5</v>
          </cell>
          <cell r="D205" t="str">
            <v>Gold</v>
          </cell>
          <cell r="E205" t="str">
            <v>วิวสวน</v>
          </cell>
          <cell r="F205">
            <v>49000</v>
          </cell>
          <cell r="G205">
            <v>800</v>
          </cell>
          <cell r="H205">
            <v>49800</v>
          </cell>
          <cell r="I205">
            <v>4656300</v>
          </cell>
          <cell r="J205">
            <v>4656300</v>
          </cell>
          <cell r="K205">
            <v>1.4764181947334745</v>
          </cell>
          <cell r="L205">
            <v>8.473884629685402E-2</v>
          </cell>
        </row>
        <row r="206">
          <cell r="A206">
            <v>198</v>
          </cell>
          <cell r="B206">
            <v>198</v>
          </cell>
          <cell r="C206">
            <v>88.3</v>
          </cell>
          <cell r="D206" t="str">
            <v>Diamond</v>
          </cell>
          <cell r="E206" t="str">
            <v>มุม/วิวlake</v>
          </cell>
          <cell r="F206">
            <v>51000</v>
          </cell>
          <cell r="G206">
            <v>1200</v>
          </cell>
          <cell r="H206">
            <v>52200</v>
          </cell>
          <cell r="I206">
            <v>4609260</v>
          </cell>
          <cell r="J206">
            <v>4609260</v>
          </cell>
          <cell r="K206">
            <v>1.5475708788170153</v>
          </cell>
          <cell r="L206">
            <v>0.10809453152458481</v>
          </cell>
        </row>
        <row r="207">
          <cell r="A207">
            <v>199</v>
          </cell>
          <cell r="B207">
            <v>199</v>
          </cell>
          <cell r="C207">
            <v>88.3</v>
          </cell>
          <cell r="D207" t="str">
            <v>Diamond</v>
          </cell>
          <cell r="E207" t="str">
            <v>มุม/วิวlake</v>
          </cell>
          <cell r="F207">
            <v>51000</v>
          </cell>
          <cell r="G207">
            <v>1200</v>
          </cell>
          <cell r="H207">
            <v>52200</v>
          </cell>
          <cell r="I207">
            <v>4609260</v>
          </cell>
          <cell r="J207">
            <v>4609260</v>
          </cell>
          <cell r="K207">
            <v>1.5475708788170153</v>
          </cell>
          <cell r="L207">
            <v>0.10809453152458481</v>
          </cell>
        </row>
        <row r="208">
          <cell r="A208">
            <v>200</v>
          </cell>
          <cell r="B208">
            <v>200</v>
          </cell>
          <cell r="C208">
            <v>88.2</v>
          </cell>
          <cell r="D208" t="str">
            <v>Diamond</v>
          </cell>
          <cell r="E208" t="str">
            <v>มุม/วิวlake</v>
          </cell>
          <cell r="F208">
            <v>51000</v>
          </cell>
          <cell r="G208">
            <v>1200</v>
          </cell>
          <cell r="H208">
            <v>52200</v>
          </cell>
          <cell r="I208">
            <v>4604040</v>
          </cell>
          <cell r="J208">
            <v>4604040</v>
          </cell>
          <cell r="K208">
            <v>1.5475708788170153</v>
          </cell>
          <cell r="L208">
            <v>0.10809453152458481</v>
          </cell>
        </row>
        <row r="209">
          <cell r="A209">
            <v>201</v>
          </cell>
          <cell r="B209">
            <v>201</v>
          </cell>
          <cell r="C209">
            <v>88.2</v>
          </cell>
          <cell r="D209" t="str">
            <v>Diamond</v>
          </cell>
          <cell r="E209" t="str">
            <v>มุม/วิวlake</v>
          </cell>
          <cell r="F209">
            <v>51000</v>
          </cell>
          <cell r="G209">
            <v>1200</v>
          </cell>
          <cell r="H209">
            <v>52200</v>
          </cell>
          <cell r="I209">
            <v>4604040</v>
          </cell>
          <cell r="J209">
            <v>4604040</v>
          </cell>
          <cell r="K209">
            <v>1.5475708788170153</v>
          </cell>
          <cell r="L209">
            <v>0.10809453152458481</v>
          </cell>
        </row>
        <row r="210">
          <cell r="A210">
            <v>202</v>
          </cell>
          <cell r="B210">
            <v>202</v>
          </cell>
          <cell r="C210">
            <v>88.2</v>
          </cell>
          <cell r="D210" t="str">
            <v>Diamond</v>
          </cell>
          <cell r="E210" t="str">
            <v>มุม/วิวlake</v>
          </cell>
          <cell r="F210">
            <v>51000</v>
          </cell>
          <cell r="G210">
            <v>1200</v>
          </cell>
          <cell r="H210">
            <v>52200</v>
          </cell>
          <cell r="I210">
            <v>4604040</v>
          </cell>
          <cell r="J210">
            <v>4604040</v>
          </cell>
          <cell r="K210">
            <v>1.5475708788170153</v>
          </cell>
          <cell r="L210">
            <v>0.10809453152458481</v>
          </cell>
        </row>
        <row r="211">
          <cell r="A211">
            <v>203</v>
          </cell>
          <cell r="B211">
            <v>203</v>
          </cell>
          <cell r="C211">
            <v>90.6</v>
          </cell>
          <cell r="D211" t="str">
            <v>Diamond</v>
          </cell>
          <cell r="E211" t="str">
            <v>มุม/วิวlake</v>
          </cell>
          <cell r="F211">
            <v>51000</v>
          </cell>
          <cell r="G211">
            <v>1200</v>
          </cell>
          <cell r="H211">
            <v>52200</v>
          </cell>
          <cell r="I211">
            <v>4729320</v>
          </cell>
          <cell r="J211">
            <v>4729320</v>
          </cell>
          <cell r="K211">
            <v>1.5475708788170153</v>
          </cell>
          <cell r="L211">
            <v>0.10809453152458481</v>
          </cell>
        </row>
        <row r="212">
          <cell r="A212">
            <v>204</v>
          </cell>
          <cell r="B212">
            <v>204</v>
          </cell>
          <cell r="C212">
            <v>119.9</v>
          </cell>
          <cell r="D212" t="str">
            <v>Diamond</v>
          </cell>
          <cell r="E212" t="str">
            <v>Lake_มุม</v>
          </cell>
          <cell r="F212">
            <v>51000</v>
          </cell>
          <cell r="G212">
            <v>2400</v>
          </cell>
          <cell r="H212">
            <v>53400</v>
          </cell>
          <cell r="I212">
            <v>6402660</v>
          </cell>
          <cell r="J212">
            <v>6402660</v>
          </cell>
          <cell r="K212">
            <v>1.5831472208587858</v>
          </cell>
          <cell r="L212">
            <v>0.11898510384987504</v>
          </cell>
        </row>
        <row r="213">
          <cell r="A213">
            <v>205</v>
          </cell>
          <cell r="B213">
            <v>205</v>
          </cell>
          <cell r="C213">
            <v>94.5</v>
          </cell>
          <cell r="D213" t="str">
            <v>Gold</v>
          </cell>
          <cell r="E213" t="str">
            <v>มุม/วิวlake</v>
          </cell>
          <cell r="F213">
            <v>49000</v>
          </cell>
          <cell r="G213">
            <v>1200</v>
          </cell>
          <cell r="H213">
            <v>50200</v>
          </cell>
          <cell r="I213">
            <v>4743900</v>
          </cell>
          <cell r="J213">
            <v>4743900</v>
          </cell>
          <cell r="K213">
            <v>1.4882769754140646</v>
          </cell>
          <cell r="L213">
            <v>8.8786544732735617E-2</v>
          </cell>
        </row>
        <row r="214">
          <cell r="A214">
            <v>206</v>
          </cell>
          <cell r="B214">
            <v>206</v>
          </cell>
          <cell r="C214">
            <v>70.900000000000006</v>
          </cell>
          <cell r="D214" t="str">
            <v>Gold</v>
          </cell>
          <cell r="E214" t="str">
            <v>ปกติ</v>
          </cell>
          <cell r="F214">
            <v>49000</v>
          </cell>
          <cell r="G214">
            <v>0</v>
          </cell>
          <cell r="H214">
            <v>49000</v>
          </cell>
          <cell r="I214">
            <v>3474100.0000000005</v>
          </cell>
          <cell r="J214">
            <v>3474100.0000000005</v>
          </cell>
          <cell r="K214">
            <v>1.452700633372294</v>
          </cell>
          <cell r="L214">
            <v>7.6445194807822969E-2</v>
          </cell>
        </row>
        <row r="215">
          <cell r="A215">
            <v>207</v>
          </cell>
          <cell r="B215">
            <v>207</v>
          </cell>
          <cell r="C215">
            <v>70.900000000000006</v>
          </cell>
          <cell r="D215" t="str">
            <v>Gold</v>
          </cell>
          <cell r="E215" t="str">
            <v>ปกติ</v>
          </cell>
          <cell r="F215">
            <v>49000</v>
          </cell>
          <cell r="G215">
            <v>0</v>
          </cell>
          <cell r="H215">
            <v>49000</v>
          </cell>
          <cell r="I215">
            <v>3474100.0000000005</v>
          </cell>
          <cell r="J215">
            <v>3474100.0000000005</v>
          </cell>
          <cell r="K215">
            <v>1.452700633372294</v>
          </cell>
          <cell r="L215">
            <v>7.6445194807822969E-2</v>
          </cell>
        </row>
        <row r="216">
          <cell r="A216">
            <v>208</v>
          </cell>
          <cell r="B216">
            <v>208</v>
          </cell>
          <cell r="C216">
            <v>70.900000000000006</v>
          </cell>
          <cell r="D216" t="str">
            <v>Gold</v>
          </cell>
          <cell r="E216" t="str">
            <v>ปกติ</v>
          </cell>
          <cell r="F216">
            <v>49000</v>
          </cell>
          <cell r="G216">
            <v>0</v>
          </cell>
          <cell r="H216">
            <v>49000</v>
          </cell>
          <cell r="I216">
            <v>3474100.0000000005</v>
          </cell>
          <cell r="J216">
            <v>3474100.0000000005</v>
          </cell>
          <cell r="K216">
            <v>1.452700633372294</v>
          </cell>
          <cell r="L216">
            <v>7.6445194807822969E-2</v>
          </cell>
        </row>
        <row r="217">
          <cell r="A217">
            <v>209</v>
          </cell>
          <cell r="B217">
            <v>209</v>
          </cell>
          <cell r="C217">
            <v>71</v>
          </cell>
          <cell r="D217" t="str">
            <v>Gold</v>
          </cell>
          <cell r="E217" t="str">
            <v>ปกติ</v>
          </cell>
          <cell r="F217">
            <v>49000</v>
          </cell>
          <cell r="G217">
            <v>0</v>
          </cell>
          <cell r="H217">
            <v>49000</v>
          </cell>
          <cell r="I217">
            <v>3479000</v>
          </cell>
          <cell r="J217">
            <v>3479000</v>
          </cell>
          <cell r="K217">
            <v>1.452700633372294</v>
          </cell>
          <cell r="L217">
            <v>7.6445194807822969E-2</v>
          </cell>
        </row>
        <row r="218">
          <cell r="A218">
            <v>210</v>
          </cell>
          <cell r="B218">
            <v>210</v>
          </cell>
          <cell r="C218">
            <v>70.900000000000006</v>
          </cell>
          <cell r="D218" t="str">
            <v>Gold</v>
          </cell>
          <cell r="E218" t="str">
            <v>ปกติ</v>
          </cell>
          <cell r="F218">
            <v>49000</v>
          </cell>
          <cell r="G218">
            <v>0</v>
          </cell>
          <cell r="H218">
            <v>49000</v>
          </cell>
          <cell r="I218">
            <v>3474100.0000000005</v>
          </cell>
          <cell r="J218">
            <v>3474100.0000000005</v>
          </cell>
          <cell r="K218">
            <v>1.452700633372294</v>
          </cell>
          <cell r="L218">
            <v>7.6445194807822969E-2</v>
          </cell>
        </row>
        <row r="219">
          <cell r="A219">
            <v>211</v>
          </cell>
          <cell r="B219">
            <v>211</v>
          </cell>
          <cell r="C219">
            <v>70.900000000000006</v>
          </cell>
          <cell r="D219" t="str">
            <v>Gold</v>
          </cell>
          <cell r="E219" t="str">
            <v>ปกติ</v>
          </cell>
          <cell r="F219">
            <v>49000</v>
          </cell>
          <cell r="G219">
            <v>0</v>
          </cell>
          <cell r="H219">
            <v>49000</v>
          </cell>
          <cell r="I219">
            <v>3474100.0000000005</v>
          </cell>
          <cell r="J219">
            <v>3474100.0000000005</v>
          </cell>
          <cell r="K219">
            <v>1.452700633372294</v>
          </cell>
          <cell r="L219">
            <v>7.6445194807822969E-2</v>
          </cell>
        </row>
        <row r="220">
          <cell r="A220">
            <v>212</v>
          </cell>
          <cell r="B220">
            <v>212</v>
          </cell>
          <cell r="C220">
            <v>70.900000000000006</v>
          </cell>
          <cell r="D220" t="str">
            <v>Gold</v>
          </cell>
          <cell r="E220" t="str">
            <v>ปกติ</v>
          </cell>
          <cell r="F220">
            <v>49000</v>
          </cell>
          <cell r="G220">
            <v>0</v>
          </cell>
          <cell r="H220">
            <v>49000</v>
          </cell>
          <cell r="I220">
            <v>3474100.0000000005</v>
          </cell>
          <cell r="J220">
            <v>3474100.0000000005</v>
          </cell>
          <cell r="K220">
            <v>1.452700633372294</v>
          </cell>
          <cell r="L220">
            <v>7.6445194807822969E-2</v>
          </cell>
        </row>
        <row r="221">
          <cell r="A221">
            <v>213</v>
          </cell>
          <cell r="B221">
            <v>213</v>
          </cell>
          <cell r="C221">
            <v>70.900000000000006</v>
          </cell>
          <cell r="D221" t="str">
            <v>Gold</v>
          </cell>
          <cell r="E221" t="str">
            <v>ปกติ</v>
          </cell>
          <cell r="F221">
            <v>49000</v>
          </cell>
          <cell r="G221">
            <v>0</v>
          </cell>
          <cell r="H221">
            <v>49000</v>
          </cell>
          <cell r="I221">
            <v>3474100.0000000005</v>
          </cell>
          <cell r="J221">
            <v>3474100.0000000005</v>
          </cell>
          <cell r="K221">
            <v>1.452700633372294</v>
          </cell>
          <cell r="L221">
            <v>7.6445194807822969E-2</v>
          </cell>
        </row>
        <row r="222">
          <cell r="A222">
            <v>214</v>
          </cell>
          <cell r="B222">
            <v>214</v>
          </cell>
          <cell r="C222">
            <v>81.3</v>
          </cell>
          <cell r="D222" t="str">
            <v>Gold</v>
          </cell>
          <cell r="E222" t="str">
            <v>มุม/วิวlake</v>
          </cell>
          <cell r="F222">
            <v>49000</v>
          </cell>
          <cell r="G222">
            <v>1200</v>
          </cell>
          <cell r="H222">
            <v>50200</v>
          </cell>
          <cell r="I222">
            <v>4081260</v>
          </cell>
          <cell r="J222">
            <v>4081260</v>
          </cell>
          <cell r="K222">
            <v>1.4882769754140646</v>
          </cell>
          <cell r="L222">
            <v>8.8786544732735617E-2</v>
          </cell>
        </row>
        <row r="223">
          <cell r="A223">
            <v>215</v>
          </cell>
          <cell r="B223">
            <v>215</v>
          </cell>
          <cell r="C223">
            <v>63.5</v>
          </cell>
          <cell r="D223" t="str">
            <v>Silver</v>
          </cell>
          <cell r="E223" t="str">
            <v>มุม/วิวlake</v>
          </cell>
          <cell r="F223">
            <v>46000</v>
          </cell>
          <cell r="G223">
            <v>1200</v>
          </cell>
          <cell r="H223">
            <v>47200</v>
          </cell>
          <cell r="I223">
            <v>2997200</v>
          </cell>
          <cell r="J223">
            <v>2997200</v>
          </cell>
          <cell r="K223">
            <v>1.3993361203096384</v>
          </cell>
          <cell r="L223">
            <v>5.6756558169138271E-2</v>
          </cell>
        </row>
        <row r="224">
          <cell r="A224">
            <v>216</v>
          </cell>
          <cell r="B224">
            <v>216</v>
          </cell>
          <cell r="C224">
            <v>56.9</v>
          </cell>
          <cell r="D224" t="str">
            <v>Silver</v>
          </cell>
          <cell r="E224" t="str">
            <v>ปกติ</v>
          </cell>
          <cell r="F224">
            <v>46000</v>
          </cell>
          <cell r="G224">
            <v>0</v>
          </cell>
          <cell r="H224">
            <v>46000</v>
          </cell>
          <cell r="I224">
            <v>2617400</v>
          </cell>
          <cell r="J224">
            <v>2617400</v>
          </cell>
          <cell r="K224">
            <v>1.3637597782678679</v>
          </cell>
          <cell r="L224">
            <v>4.2774772730072352E-2</v>
          </cell>
        </row>
        <row r="225">
          <cell r="A225">
            <v>217</v>
          </cell>
          <cell r="B225">
            <v>217</v>
          </cell>
          <cell r="C225">
            <v>64.900000000000006</v>
          </cell>
          <cell r="D225" t="str">
            <v>Silver</v>
          </cell>
          <cell r="E225" t="str">
            <v>ปกติ</v>
          </cell>
          <cell r="F225">
            <v>46000</v>
          </cell>
          <cell r="G225">
            <v>0</v>
          </cell>
          <cell r="H225">
            <v>46000</v>
          </cell>
          <cell r="I225">
            <v>2985400.0000000005</v>
          </cell>
          <cell r="J225">
            <v>2985400.0000000005</v>
          </cell>
          <cell r="K225">
            <v>1.3637597782678679</v>
          </cell>
          <cell r="L225">
            <v>4.2774772730072352E-2</v>
          </cell>
        </row>
        <row r="226">
          <cell r="A226">
            <v>218</v>
          </cell>
          <cell r="B226">
            <v>218</v>
          </cell>
          <cell r="C226">
            <v>98.1</v>
          </cell>
          <cell r="D226" t="str">
            <v>Bronze</v>
          </cell>
          <cell r="E226" t="str">
            <v>ปกติ</v>
          </cell>
          <cell r="F226">
            <v>44500</v>
          </cell>
          <cell r="G226">
            <v>0</v>
          </cell>
          <cell r="H226">
            <v>44500</v>
          </cell>
          <cell r="I226">
            <v>4365450</v>
          </cell>
          <cell r="J226">
            <v>4365450</v>
          </cell>
          <cell r="K226">
            <v>1.3192893507156549</v>
          </cell>
          <cell r="L226">
            <v>2.423712461985017E-2</v>
          </cell>
        </row>
        <row r="227">
          <cell r="A227">
            <v>219</v>
          </cell>
          <cell r="B227">
            <v>219</v>
          </cell>
          <cell r="C227">
            <v>73.2</v>
          </cell>
          <cell r="D227" t="str">
            <v>Bronze</v>
          </cell>
          <cell r="E227" t="str">
            <v>ปกติ</v>
          </cell>
          <cell r="F227">
            <v>44500</v>
          </cell>
          <cell r="G227">
            <v>0</v>
          </cell>
          <cell r="H227">
            <v>44500</v>
          </cell>
          <cell r="I227">
            <v>3257400</v>
          </cell>
          <cell r="J227">
            <v>3257400</v>
          </cell>
          <cell r="K227">
            <v>1.3192893507156549</v>
          </cell>
          <cell r="L227">
            <v>2.423712461985017E-2</v>
          </cell>
        </row>
        <row r="228">
          <cell r="A228">
            <v>220</v>
          </cell>
          <cell r="B228">
            <v>220</v>
          </cell>
          <cell r="C228">
            <v>73.599999999999994</v>
          </cell>
          <cell r="D228" t="str">
            <v>Bronze</v>
          </cell>
          <cell r="E228" t="str">
            <v>ปกติ</v>
          </cell>
          <cell r="F228">
            <v>44500</v>
          </cell>
          <cell r="G228">
            <v>0</v>
          </cell>
          <cell r="H228">
            <v>44500</v>
          </cell>
          <cell r="I228">
            <v>3275199.9999999995</v>
          </cell>
          <cell r="J228">
            <v>3275199.9999999995</v>
          </cell>
          <cell r="K228">
            <v>1.3192893507156549</v>
          </cell>
          <cell r="L228">
            <v>2.423712461985017E-2</v>
          </cell>
        </row>
        <row r="229">
          <cell r="A229">
            <v>221</v>
          </cell>
          <cell r="B229">
            <v>221</v>
          </cell>
          <cell r="C229">
            <v>76</v>
          </cell>
          <cell r="D229" t="str">
            <v>Bronze</v>
          </cell>
          <cell r="E229" t="str">
            <v>มุม/วิวlake</v>
          </cell>
          <cell r="F229">
            <v>44500</v>
          </cell>
          <cell r="G229">
            <v>1200</v>
          </cell>
          <cell r="H229">
            <v>45700</v>
          </cell>
          <cell r="I229">
            <v>3473200</v>
          </cell>
          <cell r="J229">
            <v>3473200</v>
          </cell>
          <cell r="K229">
            <v>1.3548656927574254</v>
          </cell>
          <cell r="L229">
            <v>3.9164596183442701E-2</v>
          </cell>
        </row>
        <row r="230">
          <cell r="A230">
            <v>222</v>
          </cell>
          <cell r="B230">
            <v>222</v>
          </cell>
          <cell r="C230">
            <v>72.099999999999994</v>
          </cell>
          <cell r="D230" t="str">
            <v>Bronze</v>
          </cell>
          <cell r="E230" t="str">
            <v>มุม/วิวlake</v>
          </cell>
          <cell r="F230">
            <v>44500</v>
          </cell>
          <cell r="G230">
            <v>1200</v>
          </cell>
          <cell r="H230">
            <v>45700</v>
          </cell>
          <cell r="I230">
            <v>3294969.9999999995</v>
          </cell>
          <cell r="J230">
            <v>3294969.9999999995</v>
          </cell>
          <cell r="K230">
            <v>1.3548656927574254</v>
          </cell>
          <cell r="L230">
            <v>3.9164596183442701E-2</v>
          </cell>
        </row>
        <row r="231">
          <cell r="A231">
            <v>223</v>
          </cell>
          <cell r="B231">
            <v>223</v>
          </cell>
          <cell r="C231">
            <v>68.5</v>
          </cell>
          <cell r="D231" t="str">
            <v>Bronze</v>
          </cell>
          <cell r="E231" t="str">
            <v>ปกติ</v>
          </cell>
          <cell r="F231">
            <v>44500</v>
          </cell>
          <cell r="G231">
            <v>0</v>
          </cell>
          <cell r="H231">
            <v>44500</v>
          </cell>
          <cell r="I231">
            <v>3048250</v>
          </cell>
          <cell r="J231">
            <v>3048250</v>
          </cell>
          <cell r="K231">
            <v>1.3192893507156549</v>
          </cell>
          <cell r="L231">
            <v>2.423712461985017E-2</v>
          </cell>
        </row>
        <row r="232">
          <cell r="A232">
            <v>224</v>
          </cell>
          <cell r="B232">
            <v>224</v>
          </cell>
          <cell r="C232">
            <v>72.8</v>
          </cell>
          <cell r="D232" t="str">
            <v>Bronze</v>
          </cell>
          <cell r="E232" t="str">
            <v>ปกติ</v>
          </cell>
          <cell r="F232">
            <v>44500</v>
          </cell>
          <cell r="G232">
            <v>0</v>
          </cell>
          <cell r="H232">
            <v>44500</v>
          </cell>
          <cell r="I232">
            <v>3239600</v>
          </cell>
          <cell r="J232">
            <v>3239600</v>
          </cell>
          <cell r="K232">
            <v>1.3192893507156549</v>
          </cell>
          <cell r="L232">
            <v>2.423712461985017E-2</v>
          </cell>
        </row>
        <row r="233">
          <cell r="A233">
            <v>225</v>
          </cell>
          <cell r="B233">
            <v>225</v>
          </cell>
          <cell r="C233">
            <v>90.9</v>
          </cell>
          <cell r="D233" t="str">
            <v>Bronze</v>
          </cell>
          <cell r="E233" t="str">
            <v>ปกติ</v>
          </cell>
          <cell r="F233">
            <v>44500</v>
          </cell>
          <cell r="G233">
            <v>0</v>
          </cell>
          <cell r="H233">
            <v>44500</v>
          </cell>
          <cell r="I233">
            <v>4045050.0000000005</v>
          </cell>
          <cell r="J233">
            <v>4045050.0000000005</v>
          </cell>
          <cell r="K233">
            <v>1.3192893507156549</v>
          </cell>
          <cell r="L233">
            <v>2.423712461985017E-2</v>
          </cell>
        </row>
        <row r="234">
          <cell r="A234">
            <v>226</v>
          </cell>
          <cell r="B234">
            <v>226</v>
          </cell>
          <cell r="C234">
            <v>94</v>
          </cell>
          <cell r="D234" t="str">
            <v>Bronze</v>
          </cell>
          <cell r="E234" t="str">
            <v>ปกติ</v>
          </cell>
          <cell r="F234">
            <v>44500</v>
          </cell>
          <cell r="G234">
            <v>0</v>
          </cell>
          <cell r="H234">
            <v>44500</v>
          </cell>
          <cell r="I234">
            <v>4183000</v>
          </cell>
          <cell r="J234">
            <v>4183000</v>
          </cell>
          <cell r="K234">
            <v>1.3192893507156549</v>
          </cell>
          <cell r="L234">
            <v>2.423712461985017E-2</v>
          </cell>
        </row>
        <row r="235">
          <cell r="A235">
            <v>227</v>
          </cell>
          <cell r="B235">
            <v>227</v>
          </cell>
          <cell r="C235">
            <v>80.099999999999994</v>
          </cell>
          <cell r="D235" t="str">
            <v>Bronze</v>
          </cell>
          <cell r="E235" t="str">
            <v>ปกติ</v>
          </cell>
          <cell r="F235">
            <v>44500</v>
          </cell>
          <cell r="G235">
            <v>0</v>
          </cell>
          <cell r="H235">
            <v>44500</v>
          </cell>
          <cell r="I235">
            <v>3564449.9999999995</v>
          </cell>
          <cell r="J235">
            <v>3564449.9999999995</v>
          </cell>
          <cell r="K235">
            <v>1.3192893507156549</v>
          </cell>
          <cell r="L235">
            <v>2.423712461985017E-2</v>
          </cell>
        </row>
        <row r="236">
          <cell r="A236">
            <v>228</v>
          </cell>
          <cell r="B236">
            <v>228</v>
          </cell>
          <cell r="C236">
            <v>71.8</v>
          </cell>
          <cell r="D236" t="str">
            <v>Bronze</v>
          </cell>
          <cell r="E236" t="str">
            <v>ปกติ</v>
          </cell>
          <cell r="F236">
            <v>44500</v>
          </cell>
          <cell r="G236">
            <v>0</v>
          </cell>
          <cell r="H236">
            <v>44500</v>
          </cell>
          <cell r="I236">
            <v>3195100</v>
          </cell>
          <cell r="J236">
            <v>3195100</v>
          </cell>
          <cell r="K236">
            <v>1.3192893507156549</v>
          </cell>
          <cell r="L236">
            <v>2.423712461985017E-2</v>
          </cell>
        </row>
        <row r="237">
          <cell r="A237">
            <v>229</v>
          </cell>
          <cell r="B237">
            <v>229</v>
          </cell>
          <cell r="C237">
            <v>68.8</v>
          </cell>
          <cell r="D237" t="str">
            <v>Bronze</v>
          </cell>
          <cell r="E237" t="str">
            <v>มุม/วิวlake</v>
          </cell>
          <cell r="F237">
            <v>44500</v>
          </cell>
          <cell r="G237">
            <v>1200</v>
          </cell>
          <cell r="H237">
            <v>45700</v>
          </cell>
          <cell r="I237">
            <v>3144160</v>
          </cell>
          <cell r="J237">
            <v>3144160</v>
          </cell>
          <cell r="K237">
            <v>1.3548656927574254</v>
          </cell>
          <cell r="L237">
            <v>3.9164596183442701E-2</v>
          </cell>
        </row>
        <row r="238">
          <cell r="A238">
            <v>230</v>
          </cell>
          <cell r="B238">
            <v>230</v>
          </cell>
          <cell r="C238">
            <v>93.2</v>
          </cell>
          <cell r="D238" t="str">
            <v>Bronze</v>
          </cell>
          <cell r="E238" t="str">
            <v>มุม superrior</v>
          </cell>
          <cell r="F238">
            <v>44500</v>
          </cell>
          <cell r="G238">
            <v>2000</v>
          </cell>
          <cell r="H238">
            <v>46500</v>
          </cell>
          <cell r="I238">
            <v>4333800</v>
          </cell>
          <cell r="J238">
            <v>4333800</v>
          </cell>
          <cell r="K238">
            <v>1.3785832541186056</v>
          </cell>
          <cell r="L238">
            <v>4.8688216034050047E-2</v>
          </cell>
        </row>
        <row r="239">
          <cell r="A239">
            <v>231</v>
          </cell>
          <cell r="B239">
            <v>231</v>
          </cell>
          <cell r="C239">
            <v>79.7</v>
          </cell>
          <cell r="D239" t="str">
            <v>Bronze</v>
          </cell>
          <cell r="E239" t="str">
            <v>ปกติ</v>
          </cell>
          <cell r="F239">
            <v>44500</v>
          </cell>
          <cell r="G239">
            <v>0</v>
          </cell>
          <cell r="H239">
            <v>44500</v>
          </cell>
          <cell r="I239">
            <v>3546650</v>
          </cell>
          <cell r="J239">
            <v>3546650</v>
          </cell>
          <cell r="K239">
            <v>1.3192893507156549</v>
          </cell>
          <cell r="L239">
            <v>2.423712461985017E-2</v>
          </cell>
        </row>
        <row r="240">
          <cell r="A240">
            <v>232</v>
          </cell>
          <cell r="B240">
            <v>232</v>
          </cell>
          <cell r="C240">
            <v>99.2</v>
          </cell>
          <cell r="D240" t="str">
            <v>Bronze</v>
          </cell>
          <cell r="E240" t="str">
            <v>ปกติ</v>
          </cell>
          <cell r="F240">
            <v>44500</v>
          </cell>
          <cell r="G240">
            <v>0</v>
          </cell>
          <cell r="H240">
            <v>44500</v>
          </cell>
          <cell r="I240">
            <v>4414400</v>
          </cell>
          <cell r="J240">
            <v>4414400</v>
          </cell>
          <cell r="K240">
            <v>1.3192893507156549</v>
          </cell>
          <cell r="L240">
            <v>2.423712461985017E-2</v>
          </cell>
        </row>
        <row r="241">
          <cell r="A241">
            <v>233</v>
          </cell>
          <cell r="B241">
            <v>233</v>
          </cell>
          <cell r="C241">
            <v>138.4</v>
          </cell>
          <cell r="D241" t="str">
            <v>Bronze</v>
          </cell>
          <cell r="E241" t="str">
            <v>ปกติ</v>
          </cell>
          <cell r="F241">
            <v>44500</v>
          </cell>
          <cell r="G241">
            <v>0</v>
          </cell>
          <cell r="H241">
            <v>44500</v>
          </cell>
          <cell r="I241">
            <v>6158800</v>
          </cell>
          <cell r="J241">
            <v>6158800</v>
          </cell>
          <cell r="K241">
            <v>1.3192893507156549</v>
          </cell>
          <cell r="L241">
            <v>2.423712461985017E-2</v>
          </cell>
        </row>
        <row r="242">
          <cell r="A242">
            <v>234</v>
          </cell>
          <cell r="B242">
            <v>234</v>
          </cell>
          <cell r="C242">
            <v>88.5</v>
          </cell>
          <cell r="D242" t="str">
            <v>Bronze</v>
          </cell>
          <cell r="E242" t="str">
            <v>ปกติ</v>
          </cell>
          <cell r="F242">
            <v>44500</v>
          </cell>
          <cell r="G242">
            <v>0</v>
          </cell>
          <cell r="H242">
            <v>44500</v>
          </cell>
          <cell r="I242">
            <v>3938250</v>
          </cell>
          <cell r="J242">
            <v>3938250</v>
          </cell>
          <cell r="K242">
            <v>1.3192893507156549</v>
          </cell>
          <cell r="L242">
            <v>2.423712461985017E-2</v>
          </cell>
        </row>
        <row r="243">
          <cell r="A243">
            <v>235</v>
          </cell>
          <cell r="B243">
            <v>235</v>
          </cell>
          <cell r="C243">
            <v>86.3</v>
          </cell>
          <cell r="D243" t="str">
            <v>Bronze</v>
          </cell>
          <cell r="E243" t="str">
            <v>ปกติ</v>
          </cell>
          <cell r="F243">
            <v>44500</v>
          </cell>
          <cell r="G243">
            <v>0</v>
          </cell>
          <cell r="H243">
            <v>44500</v>
          </cell>
          <cell r="I243">
            <v>3840350</v>
          </cell>
          <cell r="J243">
            <v>3840350</v>
          </cell>
          <cell r="K243">
            <v>1.3192893507156549</v>
          </cell>
          <cell r="L243">
            <v>2.423712461985017E-2</v>
          </cell>
        </row>
        <row r="244">
          <cell r="A244">
            <v>236</v>
          </cell>
          <cell r="B244">
            <v>236</v>
          </cell>
          <cell r="C244">
            <v>84.4</v>
          </cell>
          <cell r="D244" t="str">
            <v>Bronze</v>
          </cell>
          <cell r="E244" t="str">
            <v>ปกติ</v>
          </cell>
          <cell r="F244">
            <v>44500</v>
          </cell>
          <cell r="G244">
            <v>0</v>
          </cell>
          <cell r="H244">
            <v>44500</v>
          </cell>
          <cell r="I244">
            <v>3755800.0000000005</v>
          </cell>
          <cell r="J244">
            <v>3755800.0000000005</v>
          </cell>
          <cell r="K244">
            <v>1.3192893507156549</v>
          </cell>
          <cell r="L244">
            <v>2.423712461985017E-2</v>
          </cell>
        </row>
        <row r="245">
          <cell r="A245">
            <v>237</v>
          </cell>
          <cell r="B245">
            <v>237</v>
          </cell>
          <cell r="C245">
            <v>82.8</v>
          </cell>
          <cell r="D245" t="str">
            <v>Bronze</v>
          </cell>
          <cell r="E245" t="str">
            <v>ปกติ</v>
          </cell>
          <cell r="F245">
            <v>44500</v>
          </cell>
          <cell r="G245">
            <v>0</v>
          </cell>
          <cell r="H245">
            <v>44500</v>
          </cell>
          <cell r="I245">
            <v>3684600</v>
          </cell>
          <cell r="J245">
            <v>3684600</v>
          </cell>
          <cell r="K245">
            <v>1.3192893507156549</v>
          </cell>
          <cell r="L245">
            <v>2.423712461985017E-2</v>
          </cell>
        </row>
        <row r="246">
          <cell r="A246">
            <v>238</v>
          </cell>
          <cell r="B246">
            <v>238</v>
          </cell>
          <cell r="C246">
            <v>81.400000000000006</v>
          </cell>
          <cell r="D246" t="str">
            <v>Bronze</v>
          </cell>
          <cell r="E246" t="str">
            <v>วิวสวน</v>
          </cell>
          <cell r="F246">
            <v>44500</v>
          </cell>
          <cell r="G246">
            <v>800</v>
          </cell>
          <cell r="H246">
            <v>45300</v>
          </cell>
          <cell r="I246">
            <v>3687420.0000000005</v>
          </cell>
          <cell r="J246">
            <v>3687420.0000000005</v>
          </cell>
          <cell r="K246">
            <v>1.3430069120768351</v>
          </cell>
          <cell r="L246">
            <v>3.4276645597865918E-2</v>
          </cell>
        </row>
        <row r="247">
          <cell r="A247">
            <v>239</v>
          </cell>
          <cell r="B247">
            <v>239</v>
          </cell>
          <cell r="C247">
            <v>80.3</v>
          </cell>
          <cell r="D247" t="str">
            <v>Bronze</v>
          </cell>
          <cell r="E247" t="str">
            <v>วิวสวน</v>
          </cell>
          <cell r="F247">
            <v>44500</v>
          </cell>
          <cell r="G247">
            <v>800</v>
          </cell>
          <cell r="H247">
            <v>45300</v>
          </cell>
          <cell r="I247">
            <v>3637590</v>
          </cell>
          <cell r="J247">
            <v>3637590</v>
          </cell>
          <cell r="K247">
            <v>1.3430069120768351</v>
          </cell>
          <cell r="L247">
            <v>3.4276645597865918E-2</v>
          </cell>
        </row>
        <row r="248">
          <cell r="A248">
            <v>240</v>
          </cell>
          <cell r="B248">
            <v>240</v>
          </cell>
          <cell r="C248">
            <v>79</v>
          </cell>
          <cell r="D248" t="str">
            <v>Bronze</v>
          </cell>
          <cell r="E248" t="str">
            <v>วิวสวน</v>
          </cell>
          <cell r="F248">
            <v>44500</v>
          </cell>
          <cell r="G248">
            <v>800</v>
          </cell>
          <cell r="H248">
            <v>45300</v>
          </cell>
          <cell r="I248">
            <v>3578700</v>
          </cell>
          <cell r="J248">
            <v>3578700</v>
          </cell>
          <cell r="K248">
            <v>1.3430069120768351</v>
          </cell>
          <cell r="L248">
            <v>3.4276645597865918E-2</v>
          </cell>
        </row>
        <row r="249">
          <cell r="A249">
            <v>241</v>
          </cell>
          <cell r="B249">
            <v>241</v>
          </cell>
          <cell r="C249">
            <v>68</v>
          </cell>
          <cell r="D249" t="str">
            <v>Bronze</v>
          </cell>
          <cell r="E249" t="str">
            <v>วิวสวน</v>
          </cell>
          <cell r="F249">
            <v>44500</v>
          </cell>
          <cell r="G249">
            <v>800</v>
          </cell>
          <cell r="H249">
            <v>45300</v>
          </cell>
          <cell r="I249">
            <v>3080400</v>
          </cell>
          <cell r="J249">
            <v>3080400</v>
          </cell>
          <cell r="K249">
            <v>1.3430069120768351</v>
          </cell>
          <cell r="L249">
            <v>3.4276645597865918E-2</v>
          </cell>
        </row>
        <row r="250">
          <cell r="A250">
            <v>242</v>
          </cell>
          <cell r="B250">
            <v>242</v>
          </cell>
          <cell r="C250">
            <v>75</v>
          </cell>
          <cell r="D250" t="str">
            <v>Bronze</v>
          </cell>
          <cell r="E250" t="str">
            <v>วิวสวน</v>
          </cell>
          <cell r="F250">
            <v>44500</v>
          </cell>
          <cell r="G250">
            <v>800</v>
          </cell>
          <cell r="H250">
            <v>45300</v>
          </cell>
          <cell r="I250">
            <v>3397500</v>
          </cell>
          <cell r="J250">
            <v>3397500</v>
          </cell>
          <cell r="K250">
            <v>1.3430069120768351</v>
          </cell>
          <cell r="L250">
            <v>3.4276645597865918E-2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nalytics BS_CONSO"/>
      <sheetName val="Analytics PL_Conso"/>
      <sheetName val="Analytics BS_SCA"/>
      <sheetName val="Analytics SCA_PL"/>
      <sheetName val="Detail &gt;&gt;"/>
      <sheetName val="AP"/>
      <sheetName val="Accrued Expense"/>
      <sheetName val="AR"/>
      <sheetName val="Sale right of land"/>
      <sheetName val="Case study"/>
      <sheetName val="Investment"/>
      <sheetName val="Loan to sub."/>
      <sheetName val="Reconcile CIT Payable"/>
      <sheetName val="Agree Dividend paid"/>
      <sheetName val="GL.11905010"/>
      <sheetName val="11501050"/>
      <sheetName val="ลูกหนี้ผู้บริหาร "/>
      <sheetName val="13301011"/>
      <sheetName val="BS_CONSO"/>
      <sheetName val="PL_CONSO"/>
      <sheetName val="BS_SCA"/>
      <sheetName val="FS_BS FY17"/>
      <sheetName val="GL_AP Trade"/>
      <sheetName val="GL_AP Non-trade"/>
      <sheetName val="GL_Accrued Bonus"/>
      <sheetName val="GL_Accrued Cost Other"/>
      <sheetName val="OL_Accrued"/>
      <sheetName val="SC ALPHA"/>
      <sheetName val="PL_S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355">
          <cell r="L2355">
            <v>-465</v>
          </cell>
        </row>
        <row r="2356">
          <cell r="L2356">
            <v>-335</v>
          </cell>
        </row>
        <row r="2357">
          <cell r="L2357">
            <v>-32995</v>
          </cell>
        </row>
        <row r="2358">
          <cell r="L2358">
            <v>-33453</v>
          </cell>
        </row>
        <row r="2359">
          <cell r="L2359">
            <v>-44745</v>
          </cell>
        </row>
        <row r="2360">
          <cell r="L2360">
            <v>-91594</v>
          </cell>
        </row>
        <row r="2361">
          <cell r="L2361">
            <v>-45007</v>
          </cell>
        </row>
        <row r="2362">
          <cell r="L2362">
            <v>-32995</v>
          </cell>
        </row>
        <row r="2363">
          <cell r="L2363">
            <v>-33180</v>
          </cell>
        </row>
        <row r="2364">
          <cell r="L2364">
            <v>-78468</v>
          </cell>
        </row>
        <row r="2365">
          <cell r="L2365">
            <v>-91572</v>
          </cell>
        </row>
        <row r="2366">
          <cell r="L2366">
            <v>-169488</v>
          </cell>
        </row>
        <row r="2367">
          <cell r="L2367">
            <v>-156288</v>
          </cell>
        </row>
        <row r="2368">
          <cell r="L2368">
            <v>-46788</v>
          </cell>
        </row>
        <row r="2369">
          <cell r="L2369">
            <v>-91594</v>
          </cell>
        </row>
        <row r="2370">
          <cell r="L2370">
            <v>-38630</v>
          </cell>
        </row>
        <row r="2371">
          <cell r="L2371">
            <v>-38630</v>
          </cell>
        </row>
        <row r="2372">
          <cell r="L2372">
            <v>-38630</v>
          </cell>
        </row>
        <row r="2373">
          <cell r="L2373">
            <v>-40124</v>
          </cell>
        </row>
        <row r="2374">
          <cell r="L2374">
            <v>-40620</v>
          </cell>
        </row>
        <row r="2375">
          <cell r="L2375">
            <v>-111157</v>
          </cell>
        </row>
        <row r="2376">
          <cell r="L2376">
            <v>-216711</v>
          </cell>
        </row>
        <row r="2377">
          <cell r="L2377">
            <v>-226453</v>
          </cell>
        </row>
        <row r="2378">
          <cell r="L2378">
            <v>-112147</v>
          </cell>
        </row>
        <row r="2379">
          <cell r="L2379">
            <v>-112187</v>
          </cell>
        </row>
        <row r="2380">
          <cell r="L2380">
            <v>-112385</v>
          </cell>
        </row>
        <row r="2381">
          <cell r="L2381">
            <v>-112147</v>
          </cell>
        </row>
        <row r="2382">
          <cell r="L2382">
            <v>-112226</v>
          </cell>
        </row>
        <row r="2383">
          <cell r="L2383">
            <v>-223780</v>
          </cell>
        </row>
        <row r="2384">
          <cell r="L2384">
            <v>-98901</v>
          </cell>
        </row>
        <row r="2385">
          <cell r="L2385">
            <v>-226453</v>
          </cell>
        </row>
        <row r="2386">
          <cell r="L2386">
            <v>-225562</v>
          </cell>
        </row>
        <row r="2387">
          <cell r="L2387">
            <v>-98901</v>
          </cell>
        </row>
        <row r="2388">
          <cell r="L2388">
            <v>-112187</v>
          </cell>
        </row>
        <row r="2389">
          <cell r="L2389">
            <v>-112345</v>
          </cell>
        </row>
        <row r="2390">
          <cell r="L2390">
            <v>-112226</v>
          </cell>
        </row>
        <row r="2391">
          <cell r="L2391">
            <v>-112385</v>
          </cell>
        </row>
        <row r="2392">
          <cell r="L2392">
            <v>-112226</v>
          </cell>
        </row>
        <row r="2393">
          <cell r="L2393">
            <v>-114226</v>
          </cell>
        </row>
        <row r="2394">
          <cell r="L2394">
            <v>-112187</v>
          </cell>
        </row>
        <row r="2395">
          <cell r="L2395">
            <v>-112226</v>
          </cell>
        </row>
        <row r="2396">
          <cell r="L2396">
            <v>-112147</v>
          </cell>
        </row>
        <row r="2397">
          <cell r="L2397">
            <v>-101244</v>
          </cell>
        </row>
        <row r="2398">
          <cell r="L2398">
            <v>-122616</v>
          </cell>
        </row>
        <row r="2399">
          <cell r="L2399">
            <v>-65023</v>
          </cell>
        </row>
        <row r="2400">
          <cell r="L2400">
            <v>-81946</v>
          </cell>
        </row>
        <row r="2401">
          <cell r="L2401">
            <v>-53431</v>
          </cell>
        </row>
        <row r="2402">
          <cell r="L2402">
            <v>-48953</v>
          </cell>
        </row>
        <row r="2403">
          <cell r="L2403">
            <v>-71791</v>
          </cell>
        </row>
        <row r="2404">
          <cell r="L2404">
            <v>-46490</v>
          </cell>
        </row>
        <row r="2405">
          <cell r="L2405">
            <v>-73920</v>
          </cell>
        </row>
        <row r="2406">
          <cell r="L2406">
            <v>-56254</v>
          </cell>
        </row>
        <row r="2417">
          <cell r="L2417">
            <v>-71791</v>
          </cell>
        </row>
        <row r="2418">
          <cell r="L2418">
            <v>-71045</v>
          </cell>
        </row>
        <row r="2419">
          <cell r="L2419">
            <v>-61008</v>
          </cell>
        </row>
        <row r="2420">
          <cell r="L2420">
            <v>-22090</v>
          </cell>
        </row>
        <row r="2421">
          <cell r="L2421">
            <v>-140</v>
          </cell>
        </row>
        <row r="2422">
          <cell r="L2422">
            <v>-95</v>
          </cell>
        </row>
      </sheetData>
      <sheetData sheetId="25"/>
      <sheetData sheetId="26"/>
      <sheetData sheetId="27"/>
      <sheetData sheetId="28"/>
      <sheetData sheetId="2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Tax Movement Schedule"/>
      <sheetName val="Client's adjustment"/>
      <sheetName val="Review Tax"/>
      <sheetName val="Test Deferred Tax"/>
      <sheetName val="Scoping_SC NNR1_4Feb2020"/>
      <sheetName val="unex"/>
      <sheetName val="Movement schedule"/>
      <sheetName val="Effective rate"/>
      <sheetName val="PRTab"/>
    </sheetNames>
    <sheetDataSet>
      <sheetData sheetId="0">
        <row r="174">
          <cell r="L174" t="b">
            <v>0</v>
          </cell>
        </row>
        <row r="175">
          <cell r="L17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JAN-NOV MFG"/>
      <sheetName val="Sheet1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gree detail&amp;Summary of testing"/>
      <sheetName val="Lead 11M"/>
    </sheetNames>
    <sheetDataSet>
      <sheetData sheetId="0">
        <row r="9">
          <cell r="K9" t="b">
            <v>1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</sheetData>
      <sheetData sheetId="1"/>
      <sheetData sheetId="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AP reconciliation"/>
      <sheetName val="Lead schedule"/>
      <sheetName val="Pivot_aging 2120-01, 2120-04"/>
      <sheetName val="aging 2120-01, 2120-04"/>
      <sheetName val="aging 2120-02"/>
    </sheetNames>
    <sheetDataSet>
      <sheetData sheetId="0">
        <row r="11">
          <cell r="K11" t="b">
            <v>0</v>
          </cell>
        </row>
        <row r="27">
          <cell r="K27" t="b">
            <v>0</v>
          </cell>
        </row>
        <row r="28">
          <cell r="K28" t="b">
            <v>0</v>
          </cell>
        </row>
        <row r="29">
          <cell r="K29" t="b">
            <v>0</v>
          </cell>
        </row>
        <row r="59">
          <cell r="K59" t="b">
            <v>0</v>
          </cell>
        </row>
        <row r="63">
          <cell r="K63" t="b">
            <v>0</v>
          </cell>
        </row>
      </sheetData>
      <sheetData sheetId="1"/>
      <sheetData sheetId="2">
        <row r="3">
          <cell r="D3">
            <v>-21343296.780000001</v>
          </cell>
        </row>
      </sheetData>
      <sheetData sheetId="3">
        <row r="2">
          <cell r="G2" t="str">
            <v>GL accounts</v>
          </cell>
        </row>
      </sheetData>
      <sheetData sheetId="4"/>
      <sheetData sheetId="5">
        <row r="8">
          <cell r="K8">
            <v>1218744.3799999999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view Deferred tax"/>
      <sheetName val="GL"/>
      <sheetName val="Lead schedule"/>
      <sheetName val="Reclassification"/>
      <sheetName val="Con"/>
      <sheetName val="IP_SC311220"/>
      <sheetName val="ST3 House used"/>
      <sheetName val="ตารางผลต่าง"/>
      <sheetName val=" TFRS15_PromotionQ4'2020"/>
      <sheetName val="Accrued Income(TFRS15)"/>
      <sheetName val="TFRS16"/>
      <sheetName val="SOPZ-SCT straight line"/>
      <sheetName val="kสุรพงษ์ Straight line"/>
      <sheetName val="TFRS15_COM Q4'2020"/>
      <sheetName val=" Allowance-เงินให้กู้ศรายุทธ"/>
      <sheetName val="Devaluation PD."/>
      <sheetName val="car leasing"/>
      <sheetName val="Emp benf 311220"/>
      <sheetName val="สิทธิการเช่า ST4"/>
      <sheetName val="DTL_IPโอนไปConstruction"/>
      <sheetName val="DTA IP"/>
      <sheetName val="DTL IP "/>
      <sheetName val="Support Emp"/>
    </sheetNames>
    <sheetDataSet>
      <sheetData sheetId="0">
        <row r="10">
          <cell r="K10" t="b">
            <v>1</v>
          </cell>
        </row>
        <row r="48">
          <cell r="K48" t="b">
            <v>0</v>
          </cell>
        </row>
        <row r="55">
          <cell r="K55" t="b">
            <v>1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of Testing"/>
      <sheetName val="Paid invoices"/>
      <sheetName val="Unpaid invoices"/>
      <sheetName val="Invoices on hand"/>
      <sheetName val="Test sequencial"/>
      <sheetName val="PV list"/>
      <sheetName val="PS list"/>
      <sheetName val="PU list"/>
      <sheetName val="PU list (unpaid)"/>
    </sheetNames>
    <sheetDataSet>
      <sheetData sheetId="0">
        <row r="18">
          <cell r="K18" t="b">
            <v>1</v>
          </cell>
        </row>
        <row r="78">
          <cell r="K78" t="b">
            <v>0</v>
          </cell>
        </row>
      </sheetData>
      <sheetData sheetId="1"/>
      <sheetData sheetId="2">
        <row r="6">
          <cell r="D6">
            <v>5512163.2400000002</v>
          </cell>
        </row>
      </sheetData>
      <sheetData sheetId="3">
        <row r="6">
          <cell r="E6">
            <v>2378663.6400540001</v>
          </cell>
        </row>
      </sheetData>
      <sheetData sheetId="4">
        <row r="7">
          <cell r="C7">
            <v>6787071.3174539991</v>
          </cell>
        </row>
      </sheetData>
      <sheetData sheetId="5"/>
      <sheetData sheetId="6">
        <row r="2">
          <cell r="F2">
            <v>5190</v>
          </cell>
        </row>
      </sheetData>
      <sheetData sheetId="7">
        <row r="2">
          <cell r="F2">
            <v>4899296.75</v>
          </cell>
        </row>
      </sheetData>
      <sheetData sheetId="8"/>
      <sheetData sheetId="9">
        <row r="2">
          <cell r="G2">
            <v>147253.4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EC Valuer"/>
    </sheetNames>
    <sheetDataSet>
      <sheetData sheetId="0">
        <row r="31">
          <cell r="L31" t="b">
            <v>0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  <sheetName val="20140328 - Test additions - Pro"/>
      <sheetName val="TimeDtlSummaryByStaff"/>
      <sheetName val="Movement schedule"/>
      <sheetName val="wtb"/>
      <sheetName val="Newspaper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DATA"/>
      <sheetName val="GeneralInfo"/>
      <sheetName val="Báo cáo"/>
      <sheetName val="Name List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Permanent info"/>
      <sheetName val="TB-2001-Apr'01"/>
      <sheetName val="Control 1999"/>
      <sheetName val="Nov'04"/>
      <sheetName val="SEA"/>
      <sheetName val="Angka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"/>
      <sheetName val="TB_Mapping"/>
      <sheetName val="Review_of_CN"/>
      <sheetName val="Chemlist"/>
      <sheetName val="currency"/>
      <sheetName val="EMAS Overview"/>
      <sheetName val="Movement final"/>
      <sheetName val="GL 3387"/>
      <sheetName val="调整汇总"/>
      <sheetName val="ocean voyage"/>
      <sheetName val="B"/>
      <sheetName val="FSA"/>
      <sheetName val="YA97"/>
      <sheetName val="P&amp;L_Act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FE-1771$.P1"/>
      <sheetName val="UTC Profit Consolidation"/>
      <sheetName val="BS-Q1'04"/>
      <sheetName val="Service Fee"/>
      <sheetName val="ke5z-cost ที่ยกเว้น"/>
      <sheetName val="Fluctuation Analytics"/>
      <sheetName val="รายงานสมุดบัญชีแยกประเภท รูปแบบ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VW 08_98 Simulation"/>
      <sheetName val="VW PSK 03-99 inkl. Japan (2)"/>
      <sheetName val="XS98-1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Gia"/>
      <sheetName val="PL詳細推移RMB"/>
      <sheetName val="HEADCOUNT REPORT"/>
      <sheetName val="BT-Movement"/>
      <sheetName val="TT 2017"/>
      <sheetName val="UNIT4 Metadata"/>
      <sheetName val="PRC0101 货币资金表"/>
      <sheetName val="120005-AR Other"/>
      <sheetName val="公司报表披露_KCST"/>
      <sheetName val="LS"/>
      <sheetName val="Final_G&amp;A_Console"/>
      <sheetName val="Consolisdated Balance Sheet"/>
      <sheetName val="Sales taxes"/>
      <sheetName val="Task allocation"/>
      <sheetName val="TT-2016.12.31"/>
      <sheetName val="成本测算分表（ERP）"/>
      <sheetName val="Repayment Summary"/>
      <sheetName val="NQSO_07 22 05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Lead schedule"/>
      <sheetName val="MAP"/>
      <sheetName val="Short-term prepaid detail"/>
      <sheetName val="Long-term prepaid detail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CONSOLIDATED"/>
      <sheetName val="เงินกู้ธนชาติ"/>
      <sheetName val="เงินกู้ MGC"/>
      <sheetName val="IS01"/>
      <sheetName val="Graphs"/>
      <sheetName val="Deductions Reasonableness"/>
      <sheetName val="20200512"/>
      <sheetName val="Validation source"/>
      <sheetName val="FS-湛江"/>
      <sheetName val="AP018"/>
      <sheetName val="AP019"/>
      <sheetName val="AP020"/>
      <sheetName val="AP021"/>
      <sheetName val="AP022"/>
      <sheetName val="AP023"/>
      <sheetName val="AP026"/>
      <sheetName val="AP001_JiFeng"/>
      <sheetName val="AP010_KeXunBaoZhuang"/>
      <sheetName val="AP011_YiLi"/>
      <sheetName val="AP012_"/>
      <sheetName val="AP013_HuaLian"/>
      <sheetName val="AP015_Jinchang"/>
      <sheetName val="AP016"/>
      <sheetName val="AP017"/>
      <sheetName val="AP002_SanJi"/>
      <sheetName val="AP027"/>
      <sheetName val="AP003_QiDianMo"/>
      <sheetName val="AP004_FengZheng"/>
      <sheetName val="AP005_HanBuo"/>
      <sheetName val="AP006_SiYin"/>
      <sheetName val="AP007_DeLiTai"/>
      <sheetName val="AP008_ZhongYa"/>
      <sheetName val="AP009_YiDa"/>
      <sheetName val="AP9990"/>
      <sheetName val="AP9999"/>
      <sheetName val="VENDORS"/>
      <sheetName val="公司清单"/>
      <sheetName val="报表目录"/>
      <sheetName val="Sheet3"/>
      <sheetName val="OrgList"/>
      <sheetName val="usd"/>
      <sheetName val="JPY_Rates"/>
      <sheetName val="HKD_Rates"/>
      <sheetName val="进口设备FOB总价表"/>
      <sheetName val="XL4Poppy"/>
      <sheetName val="资产负债表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Disclosure"/>
      <sheetName val="IICP"/>
      <sheetName val="TB IICP"/>
      <sheetName val="TB 30.09.2017"/>
      <sheetName val="Additions"/>
      <sheetName val="СКЛАД"/>
      <sheetName val="ФИЛИАЛЫ"/>
      <sheetName val="MMR"/>
      <sheetName val="flights"/>
      <sheetName val="ICB"/>
      <sheetName val="int"/>
      <sheetName val="Wirebond FMEA"/>
      <sheetName val="DTA"/>
      <sheetName val="33881-2"/>
      <sheetName val="Hoan nhap Du Phong LT 2019"/>
      <sheetName val="Chi dau tu liên doanh"/>
      <sheetName val="TK13882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PACK MATERIAL STOCK )ANALYSIS"/>
      <sheetName val="master"/>
      <sheetName val="GL 632 2020"/>
      <sheetName val="Option1.2001"/>
      <sheetName val="Sales analysis"/>
      <sheetName val="ПБ"/>
      <sheetName val="Inventory movement"/>
      <sheetName val="TRBANG"/>
      <sheetName val="TB表"/>
      <sheetName val="目录"/>
      <sheetName val="Balance Sheets"/>
      <sheetName val="Nhat ky chung"/>
      <sheetName val="Loom"/>
      <sheetName val="AUG"/>
      <sheetName val="635-SVL"/>
      <sheetName val="Gia tri QSDĐ pbo 194 can (Hang)"/>
      <sheetName val="Huong-dan"/>
      <sheetName val="PHAP-LY"/>
      <sheetName val="Trình duyệt"/>
      <sheetName val="GIA THANH - GIA VON 2019"/>
      <sheetName val="Doanhthu-Giavon"/>
      <sheetName val="Key in Fast 12 2019"/>
      <sheetName val="NKC 154 SVL 2019"/>
      <sheetName val="THCP DA SVL 1542 Nam 2019"/>
      <sheetName val="Tong hop"/>
      <sheetName val="I"/>
      <sheetName val="II"/>
      <sheetName val="III"/>
      <sheetName val="IV"/>
      <sheetName val="CHI-PHI"/>
      <sheetName val="HD-TONGHOP"/>
      <sheetName val="CN-HD-DA"/>
      <sheetName val="HD-CHITIET"/>
      <sheetName val="THEO-DOI-TH-HDXD"/>
      <sheetName val="THEO-DOI-TT-HDXD"/>
      <sheetName val="154-2018"/>
      <sheetName val="THEO DOI HDONG DA DO DANG"/>
      <sheetName val="Hoan trich CP Gia thanh 2018"/>
      <sheetName val="Estimate cost"/>
      <sheetName val="DS-CAN-BAN GIAO"/>
      <sheetName val="TK632 SVL 11Th 19"/>
      <sheetName val="Trich Gia Thanh SVL 2019"/>
      <sheetName val="3.LV-1"/>
      <sheetName val="4.LV-2"/>
      <sheetName val="5.DEN-BU"/>
      <sheetName val="6.THUE"/>
      <sheetName val="7.BAOHIEM"/>
      <sheetName val="8.PHI"/>
      <sheetName val="9.PHI"/>
      <sheetName val="10."/>
      <sheetName val="11."/>
      <sheetName val="12."/>
      <sheetName val="13."/>
      <sheetName val="14."/>
      <sheetName val="15."/>
      <sheetName val="16."/>
      <sheetName val="17.T.KE"/>
      <sheetName val="25.RABOM"/>
      <sheetName val="26.NANGCAP"/>
      <sheetName val="29."/>
      <sheetName val="30."/>
      <sheetName val="31."/>
      <sheetName val="32.EPCOC"/>
      <sheetName val="34.TLUONG"/>
      <sheetName val="35.DC"/>
      <sheetName val="TTIN-DA"/>
      <sheetName val="Mặt bằng phân lô dự án"/>
      <sheetName val="Thiet-ke"/>
      <sheetName val="TT-THU-DA"/>
      <sheetName val="HOA-DON"/>
      <sheetName val="THU-TIEN"/>
      <sheetName val="B1"/>
      <sheetName val="PP2 Ind Proj"/>
      <sheetName val="Renningen"/>
      <sheetName val="分摊"/>
      <sheetName val="original"/>
      <sheetName val="Breakdown-黄豆科技"/>
      <sheetName val="Main"/>
      <sheetName val="存货透视表"/>
      <sheetName val="OTA"/>
      <sheetName val="Group Summary"/>
      <sheetName val="Standard"/>
      <sheetName val="Selling (6601) Lead"/>
      <sheetName val="Guidance-English"/>
      <sheetName val="存货汇总表10"/>
      <sheetName val="G6-1A (2005)"/>
      <sheetName val="US Codes"/>
      <sheetName val="其他货币资金.dbf"/>
      <sheetName val="银行存款.dbf"/>
      <sheetName val="报表项目名称"/>
      <sheetName val="Profit&amp;Loss"/>
      <sheetName val="Assumptions"/>
      <sheetName val="MENU"/>
      <sheetName val="TT_2017"/>
      <sheetName val="Báo_cáo"/>
      <sheetName val="_Breakdown_管理费用"/>
      <sheetName val="PRC0101_货币资金表"/>
      <sheetName val="UNIT4_Metadata"/>
      <sheetName val="HEADCOUNT_REPORT"/>
      <sheetName val="Book_of_account"/>
      <sheetName val="20170630_TT"/>
      <sheetName val="Repayment_Summary"/>
      <sheetName val="PACK_MATERIAL_STOCK_)ANALYSIS"/>
      <sheetName val="参数"/>
      <sheetName val="TB_Mapping1"/>
      <sheetName val="Review_of_CN1"/>
      <sheetName val="LOCAL STD after 2k"/>
      <sheetName val="GYSTD LIST"/>
      <sheetName val="H101"/>
      <sheetName val="User"/>
      <sheetName val="HEAD95"/>
      <sheetName val="1998"/>
      <sheetName val="loan database"/>
      <sheetName val="A430"/>
      <sheetName val="Non-Statistical Sampling"/>
      <sheetName val="AR Drop Downs"/>
      <sheetName val="DropDown"/>
      <sheetName val="Tabelle1"/>
      <sheetName val="CP"/>
      <sheetName val="HC Worksheet"/>
      <sheetName val="CF"/>
      <sheetName val="Rates 7-20"/>
      <sheetName val="sz-Mixed"/>
      <sheetName val="L33"/>
      <sheetName val="L32"/>
      <sheetName val="L31"/>
      <sheetName val="L28"/>
      <sheetName val="L27"/>
      <sheetName val="L25"/>
      <sheetName val="L24"/>
      <sheetName val="L23"/>
      <sheetName val="L22"/>
      <sheetName val="L21"/>
      <sheetName val="L20"/>
      <sheetName val="L19"/>
      <sheetName val="L18"/>
      <sheetName val="L17"/>
      <sheetName val="L16"/>
      <sheetName val="L15"/>
      <sheetName val="L14"/>
      <sheetName val="L13"/>
      <sheetName val="L12"/>
      <sheetName val="L11"/>
      <sheetName val="Minutes "/>
      <sheetName val="tax-ss"/>
      <sheetName val="Статус _11.02.2020"/>
      <sheetName val="Share capital"/>
      <sheetName val="LinkData"/>
      <sheetName val="UFPrn20101110135759"/>
      <sheetName val="科目余额表"/>
      <sheetName val="Instr + GQL ORM"/>
      <sheetName val="Cover"/>
      <sheetName val="UserNotes"/>
      <sheetName val="23"/>
      <sheetName val="Cashflow"/>
      <sheetName val="Sensitivity"/>
      <sheetName val="单位名称"/>
      <sheetName val="NB"/>
      <sheetName val="Frd fx rt"/>
      <sheetName val="RATE"/>
      <sheetName val="Tools"/>
      <sheetName val="RMB"/>
      <sheetName val="1.0"/>
      <sheetName val="Input-Act"/>
      <sheetName val="Input-Act-Adj"/>
      <sheetName val="Input-Bud"/>
      <sheetName val="P&amp;L Report-S"/>
      <sheetName val="P&amp;L Report-M"/>
      <sheetName val="Input-PY"/>
      <sheetName val="底稿"/>
      <sheetName val="Ann.II"/>
      <sheetName val="2004"/>
      <sheetName val="CMA Testing"/>
      <sheetName val="Provision"/>
      <sheetName val="FAR"/>
      <sheetName val="Advertising21044"/>
      <sheetName val="용량(1-2)"/>
      <sheetName val="반품율"/>
      <sheetName val="POWER ASSUMPTIONS"/>
      <sheetName val="Pivot (FY19)"/>
      <sheetName val="Scoping (V8)"/>
      <sheetName val="Scoping (V7)"/>
      <sheetName val="Scoping (V6)"/>
      <sheetName val="Differences"/>
      <sheetName val="version differences"/>
      <sheetName val="Fitness First"/>
      <sheetName val="TB FY19 - June (v8)"/>
      <sheetName val="TB FY19 - June (v7)"/>
      <sheetName val="TB FY19 - June (v6)"/>
      <sheetName val="TB FY19 - June (v5)"/>
      <sheetName val="TB FY18 (audited)"/>
      <sheetName val="TB FY19 - June (v4)"/>
      <sheetName val="TB FY19 - June (v3)"/>
      <sheetName val="TB FY19 - June (v2)"/>
      <sheetName val="TB FY19 - June (v1)"/>
      <sheetName val="TB FY19 - April"/>
      <sheetName val="EMAS_Overview"/>
      <sheetName val="Lead_schedule_-_Group"/>
      <sheetName val="Review_approach_for_OH"/>
      <sheetName val="Reconcile_COS_&amp;_inventory"/>
      <sheetName val="Câu_1_"/>
      <sheetName val="Breadown_TB"/>
      <sheetName val="20140328_-_Test_additions_-_Pro"/>
      <sheetName val="Movement_schedule"/>
      <sheetName val="Процедуры_из_библиотеки"/>
      <sheetName val="Movement_final"/>
      <sheetName val="GL_3387"/>
      <sheetName val="ocean_voyage"/>
      <sheetName val="Name_List"/>
      <sheetName val="VW_08_98_Simulation"/>
      <sheetName val="VW_PSK_03-99_inkl__Japan_(2)"/>
      <sheetName val="Data_validator"/>
      <sheetName val="33_Samples"/>
      <sheetName val="Short-term_prepaid_detail"/>
      <sheetName val="Long-term_prepaid_detail"/>
      <sheetName val="Consolisdated_Balance_Sheet"/>
      <sheetName val="TB_IICP"/>
      <sheetName val="TB_30_09_2017"/>
      <sheetName val="CA"/>
      <sheetName val="BL"/>
      <sheetName val="7410010110"/>
      <sheetName val="Daftar Customer"/>
      <sheetName val="NOTHIT"/>
      <sheetName val="extract"/>
      <sheetName val="MasterList"/>
      <sheetName val="科目余额表 2018"/>
      <sheetName val="完"/>
      <sheetName val="Library Procedures (x)"/>
      <sheetName val="S2"/>
      <sheetName val="营业外"/>
      <sheetName val="Library Procedures sales cutoff"/>
      <sheetName val="资产负债表、利润表、现金流量表"/>
      <sheetName val="XREF"/>
      <sheetName val="Sheet1 (11)"/>
      <sheetName val="应付股利Dy"/>
      <sheetName val="营业收入Dy"/>
      <sheetName val="应付账款Dy"/>
      <sheetName val="应收帐款、其他应收款 及 预付款"/>
      <sheetName val="銀行及其他借款"/>
      <sheetName val="物业公司合同台账模板"/>
      <sheetName val="标本-资产"/>
      <sheetName val="设置"/>
      <sheetName val="Sheet Index"/>
      <sheetName val="Code reference"/>
      <sheetName val="Rules"/>
      <sheetName val="Appendix"/>
      <sheetName val="12月成本"/>
      <sheetName val="Category"/>
      <sheetName val="C4-"/>
      <sheetName val="Cost of sales Test"/>
      <sheetName val="Age Analysis"/>
      <sheetName val="Sheet0"/>
      <sheetName val="Invent-COGS recon"/>
      <sheetName val="Sale report Jun-Dec"/>
      <sheetName val="CA-O7"/>
      <sheetName val="2518"/>
      <sheetName val="Maturity Table of Bank Loan"/>
      <sheetName val="October"/>
      <sheetName val="Sheet7"/>
      <sheetName val="12.31.2019"/>
      <sheetName val="December"/>
      <sheetName val="2018 Adjustments"/>
      <sheetName val="Entries can't match"/>
      <sheetName val="RE Recon"/>
      <sheetName val="Final RE Recon v2"/>
      <sheetName val="12.31.2018"/>
      <sheetName val="Pivot of entries booked"/>
      <sheetName val="summary of entries identified"/>
      <sheetName val="AJE Booked"/>
      <sheetName val="Natura sponsorizarii"/>
      <sheetName val="Moneda"/>
      <sheetName val="Tip"/>
      <sheetName val="Tipul societatii"/>
      <sheetName val="Exp"/>
      <sheetName val="Test Revenue"/>
      <sheetName val="品情"/>
      <sheetName val="免驗"/>
      <sheetName val="raw materials (2)"/>
      <sheetName val="TB Holding 2017"/>
      <sheetName val="к2"/>
      <sheetName val="InputSheet"/>
      <sheetName val="plan"/>
      <sheetName val="Справочно"/>
      <sheetName val="PL"/>
      <sheetName val="TRAFFIC PARM"/>
      <sheetName val="ECONOMIC DATA"/>
      <sheetName val="TRAFFIC CALC"/>
      <sheetName val="Тр. Форма 31.12.16"/>
      <sheetName val="Ф2 ОФР"/>
      <sheetName val="Процедуры"/>
      <sheetName val="LBO Financials"/>
      <sheetName val="Расшифровка показ-ля отчет-ти"/>
      <sheetName val="Param"/>
      <sheetName val="ДС"/>
      <sheetName val="ProdType"/>
      <sheetName val="Сведения"/>
      <sheetName val="2003 Actual"/>
      <sheetName val="Реестр закупок"/>
      <sheetName val="Page 10"/>
      <sheetName val="command"/>
      <sheetName val="FS"/>
      <sheetName val="ConIAS_17"/>
      <sheetName val="ConIAS_16"/>
      <sheetName val="ConIAS_15"/>
      <sheetName val="ConIAS_14"/>
      <sheetName val="PPE_Adj"/>
      <sheetName val="Last_PPEadj"/>
      <sheetName val="IFRS_16"/>
      <sheetName val="last_minute_adj"/>
      <sheetName val="FX_UK"/>
      <sheetName val="Эппл_рекласс"/>
      <sheetName val="Рекласс_SGA17"/>
      <sheetName val="Рекласс_SGA16"/>
      <sheetName val="Отражение в отчетности"/>
      <sheetName val="Варанты 2016"/>
      <sheetName val="Варанты 2017"/>
      <sheetName val="FV calculation"/>
      <sheetName val="Расчет 2016"/>
      <sheetName val="Расчет 2017"/>
      <sheetName val="CIP_to_FA"/>
      <sheetName val="Ico"/>
      <sheetName val="CF17"/>
      <sheetName val="Tier_2017"/>
      <sheetName val="Tier_2016"/>
      <sheetName val="Tier_2015"/>
      <sheetName val="Tier_010115"/>
      <sheetName val="DT"/>
      <sheetName val="Tax_TB"/>
      <sheetName val="Rates"/>
      <sheetName val="PPE_roll17"/>
      <sheetName val="Cap%17"/>
      <sheetName val="Cap%"/>
      <sheetName val="TB_2017"/>
      <sheetName val="TB_2016"/>
      <sheetName val="TB_2015"/>
      <sheetName val="IA"/>
      <sheetName val="AR_AP_16"/>
      <sheetName val="AR_AP_15"/>
      <sheetName val="AR_AP_14"/>
      <sheetName val="CIP_advances17"/>
      <sheetName val="CIP_advances"/>
      <sheetName val="CIP_AP"/>
      <sheetName val="TB_1C_17"/>
      <sheetName val="TB_1C_16"/>
      <sheetName val="TB_1C_15"/>
      <sheetName val="Sales_17"/>
      <sheetName val="Sales_16"/>
      <sheetName val="Sales_15"/>
      <sheetName val="OPEX_17"/>
      <sheetName val="OPEX_16"/>
      <sheetName val="OPEX_15"/>
      <sheetName val="GnA_to_CoS"/>
      <sheetName val="Other_OPEX_17"/>
      <sheetName val="Other_OPEX_16"/>
      <sheetName val="Other_OPEX_15"/>
      <sheetName val=" ОДДС в разрезе филиалов"/>
      <sheetName val="Минфин"/>
      <sheetName val="корр НДС_1"/>
      <sheetName val="корр НДС_2"/>
      <sheetName val="Pivot"/>
      <sheetName val="60 -дс"/>
      <sheetName val="OEKB"/>
      <sheetName val="ОС"/>
      <sheetName val="76 - дс"/>
      <sheetName val="62 - дс"/>
      <sheetName val="ОДДС по Обществу"/>
      <sheetName val="Сальдо"/>
      <sheetName val="Сворачивание"/>
      <sheetName val="Капитализируемые проценты"/>
      <sheetName val="Taxes rec for 12m inc 90% envir"/>
      <sheetName val="Выручка"/>
      <sheetName val="Master Data"/>
      <sheetName val="Формы"/>
      <sheetName val="1п"/>
      <sheetName val="Salaries"/>
      <sheetName val="Организация и окружение"/>
      <sheetName val="General"/>
      <sheetName val="VARS"/>
      <sheetName val="payroll analyse"/>
      <sheetName val="XLR_NoRangeSheet"/>
      <sheetName val="DT2005 rec"/>
      <sheetName val="Securities"/>
      <sheetName val="портфель"/>
      <sheetName val="Ф1н.г."/>
      <sheetName val="ВГ_Ф1н.г."/>
      <sheetName val="Ф1"/>
      <sheetName val="ВГ_Ф1"/>
      <sheetName val="Ф2"/>
      <sheetName val="Ф2_1"/>
      <sheetName val="Ф2_2"/>
      <sheetName val="ВГ_Ф2_2"/>
      <sheetName val="Смета"/>
      <sheetName val="ВГ_Смета"/>
      <sheetName val="ФВ"/>
      <sheetName val="Инвестиции"/>
      <sheetName val="НР"/>
      <sheetName val="Трансформация"/>
      <sheetName val="ОНО_Расчет"/>
      <sheetName val="Сверка ОНО"/>
      <sheetName val="Концессия"/>
      <sheetName val="Запасы"/>
      <sheetName val="Кредиты и займы полученные"/>
      <sheetName val="Прочие резервы"/>
      <sheetName val="Дебиторы"/>
      <sheetName val="Дебиторы_дисконтирование"/>
      <sheetName val="Кредиторы"/>
      <sheetName val="Пенсионные об-ва"/>
      <sheetName val="Аренда"/>
      <sheetName val="РБП"/>
      <sheetName val="Аренда_Лизинг"/>
      <sheetName val="Ден.средства"/>
      <sheetName val="Рекласс ДК"/>
      <sheetName val="Повтор пр.лет"/>
      <sheetName val="Selection"/>
      <sheetName val="Note 22"/>
      <sheetName val="Expense Tie-out"/>
      <sheetName val="Results"/>
      <sheetName val="TM"/>
      <sheetName val="16610"/>
      <sheetName val="Zero"/>
      <sheetName val="DL Prepaid 21"/>
      <sheetName val="Flow"/>
      <sheetName val="TRF"/>
      <sheetName val="Validation"/>
      <sheetName val="Data_FL Maturity"/>
      <sheetName val="Data_COGS"/>
      <sheetName val="Data_Equity I"/>
      <sheetName val="Data_Leasing"/>
      <sheetName val="Data_Line of Credit"/>
      <sheetName val="Data_Receivables"/>
      <sheetName val="Data_Pensions"/>
      <sheetName val="Data_Assets"/>
      <sheetName val="Data_Provisions"/>
      <sheetName val="Data_Equity II"/>
      <sheetName val="Data_Functional"/>
      <sheetName val="Data_Employees"/>
      <sheetName val="Data_Cashflow"/>
      <sheetName val="Data_Balance Sheet"/>
      <sheetName val="Data PaL"/>
      <sheetName val="Data Credit Losses"/>
      <sheetName val="Data_IT"/>
      <sheetName val="sapactivexlhiddensheet"/>
      <sheetName val="_Profile"/>
      <sheetName val="Business tax-P1"/>
      <sheetName val="SMI"/>
      <sheetName val="余额表（北京）"/>
      <sheetName val="余额表（大连）"/>
      <sheetName val="余额表（天津）"/>
      <sheetName val="Sch PR-2"/>
      <sheetName val="Sch PR-3"/>
      <sheetName val="T  B"/>
      <sheetName val="99M0502"/>
      <sheetName val="YLC"/>
      <sheetName val="10-CAR Lit Com"/>
      <sheetName val="04-TOS Lit Com"/>
      <sheetName val="14-CAR WRAC (Retails)"/>
      <sheetName val="09-CAR Air-side"/>
      <sheetName val="08-CAR Chillers"/>
      <sheetName val="07-TOS WRAC"/>
      <sheetName val="06-TOS SRAC (Retails)"/>
      <sheetName val="05-TOS SRAC (Con Pro)"/>
      <sheetName val="03-MMS"/>
      <sheetName val="02-Others"/>
      <sheetName val="13-CAR WRAC (Con Pro)"/>
      <sheetName val="12-CAR SRAC (Retails)"/>
      <sheetName val="11-CAR SRAC (Con Pro)"/>
      <sheetName val="AP List 2020 改 "/>
      <sheetName val="AP list-2019"/>
      <sheetName val="DCF Inputs"/>
      <sheetName val="Hist Inputs"/>
      <sheetName val="A_101"/>
      <sheetName val="A_103"/>
      <sheetName val="A_105"/>
      <sheetName val="A_106"/>
      <sheetName val="A_107"/>
      <sheetName val="A_109"/>
      <sheetName val="A_110"/>
      <sheetName val="A_111"/>
      <sheetName val="A_115"/>
      <sheetName val="A_120"/>
      <sheetName val="A_121"/>
      <sheetName val="A_122"/>
      <sheetName val="A_124"/>
      <sheetName val="A_139"/>
      <sheetName val="A_140"/>
      <sheetName val="A_145"/>
      <sheetName val="A_151"/>
      <sheetName val="A_153"/>
      <sheetName val="A_155"/>
      <sheetName val="A_156"/>
      <sheetName val="A_157"/>
      <sheetName val="A_161"/>
      <sheetName val="A_165"/>
      <sheetName val="A_166"/>
      <sheetName val="A_167"/>
      <sheetName val="A_169"/>
      <sheetName val="A_170"/>
      <sheetName val="A_171"/>
      <sheetName val="A_181"/>
      <sheetName val="A_182"/>
      <sheetName val="A_183"/>
      <sheetName val="C_300"/>
      <sheetName val="C_301"/>
      <sheetName val="C_311"/>
      <sheetName val="C_313"/>
      <sheetName val="C_318"/>
      <sheetName val="C_322"/>
      <sheetName val="C_323"/>
      <sheetName val="L_201"/>
      <sheetName val="L_202"/>
      <sheetName val="L_203"/>
      <sheetName val="L_204"/>
      <sheetName val="L_205"/>
      <sheetName val="L_208"/>
      <sheetName val="L_221"/>
      <sheetName val="L_223"/>
      <sheetName val="L_225"/>
      <sheetName val="L_228"/>
      <sheetName val="L_231"/>
      <sheetName val="L_235"/>
      <sheetName val="L_238"/>
      <sheetName val="L_241"/>
      <sheetName val="L_251"/>
      <sheetName val="L_261"/>
      <sheetName val="Jobs"/>
      <sheetName val="Forecast"/>
      <sheetName val="Parameter"/>
      <sheetName val="Tables"/>
      <sheetName val="Package"/>
      <sheetName val="sheet4"/>
      <sheetName val="采购计划信息"/>
      <sheetName val="银行(基本资料)"/>
      <sheetName val="FAlist transfer to RP 盖而富"/>
      <sheetName val="FA list 2005"/>
      <sheetName val="FAlist tranfer to RP 常流水"/>
      <sheetName val="FA list 2004"/>
      <sheetName val="FAlist transfer to RP 思迈特"/>
      <sheetName val="P&amp;L PP"/>
      <sheetName val="Flash-pp"/>
      <sheetName val="PY-pp"/>
      <sheetName val="MYF-pp"/>
      <sheetName val="PopCache"/>
      <sheetName val="Sales"/>
      <sheetName val="base"/>
      <sheetName val="Index "/>
      <sheetName val="BS data"/>
      <sheetName val="营业费用（新动）"/>
      <sheetName val="A_01"/>
      <sheetName val="A_03"/>
      <sheetName val="A_02"/>
      <sheetName val="CONTENTS"/>
      <sheetName val="BS Values"/>
      <sheetName val="FAS 123 detail"/>
      <sheetName val="信用分析"/>
      <sheetName val="部门"/>
      <sheetName val="TB1_WORKING"/>
      <sheetName val="TB2_WORKING"/>
      <sheetName val="A-General"/>
      <sheetName val="12.1"/>
      <sheetName val="DT-RBA"/>
      <sheetName val="2002"/>
      <sheetName val="TB05"/>
      <sheetName val="Part 1"/>
      <sheetName val="Part 2"/>
      <sheetName val="Part 3"/>
      <sheetName val="Part 5"/>
      <sheetName val="20 调整"/>
      <sheetName val="Setup"/>
      <sheetName val="Scenario"/>
      <sheetName val="WC"/>
      <sheetName val="MTM_DATA"/>
      <sheetName val="选择报表"/>
      <sheetName val="2014开元8风险转移测试-按DTT"/>
      <sheetName val="Final sample listing"/>
      <sheetName val="PUD Mov."/>
      <sheetName val="关联交易-存款"/>
      <sheetName val="Option"/>
      <sheetName val="TEV Multiples"/>
      <sheetName val="Summary Financials"/>
      <sheetName val="srcsuses"/>
      <sheetName val="WACC"/>
      <sheetName val="B1-1"/>
      <sheetName val="役"/>
      <sheetName val="Overview"/>
      <sheetName val="Drop Down"/>
      <sheetName val="1-Month Subs NA"/>
      <sheetName val="Sales &amp; Conversion NA"/>
      <sheetName val="AR Aging for CS"/>
      <sheetName val="Leadsheet"/>
      <sheetName val="Tickmarks"/>
      <sheetName val="106002_Advance Paid to Employee"/>
      <sheetName val="106003_Advance Paid to Supplier"/>
      <sheetName val="208001_Accrued Expenses"/>
      <sheetName val="FA MOVT"/>
      <sheetName val="OP总计"/>
      <sheetName val="PUD breakdown"/>
      <sheetName val="Control Risk"/>
      <sheetName val="Inherent Risk"/>
      <sheetName val="DSO calc"/>
      <sheetName val="科目代码"/>
      <sheetName val="PTG"/>
      <sheetName val="科目余额表-累计(到末级)-成都"/>
      <sheetName val="FA list 05 H1-2"/>
      <sheetName val="总部对广告.dbf"/>
      <sheetName val="Look-up"/>
      <sheetName val="G.1R-Shou COP Gf"/>
      <sheetName val="Mp-team 1"/>
      <sheetName val="Opening RE check"/>
      <sheetName val="SP"/>
      <sheetName val="Paramètres généraux"/>
      <sheetName val="Sensitivity analysis"/>
      <sheetName val="TCL_A"/>
      <sheetName val="kejian"/>
      <sheetName val="Bird"/>
      <sheetName val="BYD"/>
      <sheetName val="Start"/>
      <sheetName val="跨年度计划"/>
      <sheetName val="Swaps"/>
      <sheetName val="IC"/>
      <sheetName val="9-7-00 Board P&amp;L (Scenario 1)"/>
      <sheetName val="P&amp;L weekly"/>
      <sheetName val="Guidance"/>
      <sheetName val="管理费用"/>
      <sheetName val="Department"/>
      <sheetName val="PalmInput"/>
      <sheetName val="PLE Rev"/>
      <sheetName val="SNPSQTIS-old"/>
      <sheetName val="APRIL FY99"/>
      <sheetName val="DeviceInput"/>
      <sheetName val="M4 - database"/>
      <sheetName val="Photos"/>
      <sheetName val="Actual Installs by Month"/>
      <sheetName val="Customer Counts - UNEp"/>
      <sheetName val="Customer Counts - Facilites"/>
      <sheetName val="Customer Counts - VPN"/>
      <sheetName val="现金流量表"/>
      <sheetName val="汇总"/>
      <sheetName val="流资汇总"/>
      <sheetName val=".0.xls)Permitted Values"/>
      <sheetName val="Control P&amp;L"/>
      <sheetName val="Equity"/>
      <sheetName val="Notes - 2"/>
      <sheetName val="Acc Policies - 1"/>
      <sheetName val="數據"/>
      <sheetName val="d_com"/>
      <sheetName val="11370020,12820020 Rental 12M"/>
      <sheetName val="PAYE Calculation"/>
      <sheetName val="951759"/>
      <sheetName val="MAS-PIS"/>
      <sheetName val="Financial Synopsis"/>
      <sheetName val="恒昌 HK"/>
      <sheetName val="K311 A_List02"/>
      <sheetName val="Reasonable"/>
      <sheetName val="Achv. Appraisal"/>
      <sheetName val="master supplier"/>
      <sheetName val="FORMULA"/>
      <sheetName val="Source-TUL 309"/>
      <sheetName val="Links"/>
      <sheetName val="AccInfors"/>
      <sheetName val="수불표(PBC)"/>
      <sheetName val="금융리스부채 Test"/>
      <sheetName val="nn(신입_일반)"/>
      <sheetName val="sn(삼성_일반)"/>
      <sheetName val="99OB"/>
      <sheetName val="Dropdown data"/>
      <sheetName val="maincomp"/>
      <sheetName val="ff-13"/>
      <sheetName val="A_금융기관 조회서 완전성체크"/>
      <sheetName val="B_Contorl sheet"/>
      <sheetName val="조회서 Link"/>
      <sheetName val="C_조회서대사"/>
      <sheetName val="D_주석"/>
      <sheetName val="변호사조회서"/>
      <sheetName val="PRO.O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5">
          <cell r="T45" t="str">
            <v>2,221.6</v>
          </cell>
        </row>
      </sheetData>
      <sheetData sheetId="17" refreshError="1"/>
      <sheetData sheetId="18" refreshError="1"/>
      <sheetData sheetId="19" refreshError="1"/>
      <sheetData sheetId="20">
        <row r="45">
          <cell r="T45">
            <v>0</v>
          </cell>
        </row>
      </sheetData>
      <sheetData sheetId="21">
        <row r="45">
          <cell r="T45">
            <v>0</v>
          </cell>
        </row>
      </sheetData>
      <sheetData sheetId="22">
        <row r="45">
          <cell r="T45">
            <v>0</v>
          </cell>
        </row>
      </sheetData>
      <sheetData sheetId="23">
        <row r="45">
          <cell r="T45">
            <v>0</v>
          </cell>
        </row>
      </sheetData>
      <sheetData sheetId="24"/>
      <sheetData sheetId="25"/>
      <sheetData sheetId="26">
        <row r="50">
          <cell r="C50" t="str">
            <v>?</v>
          </cell>
        </row>
      </sheetData>
      <sheetData sheetId="27">
        <row r="47">
          <cell r="E47">
            <v>0</v>
          </cell>
        </row>
      </sheetData>
      <sheetData sheetId="28">
        <row r="45">
          <cell r="T45">
            <v>0</v>
          </cell>
        </row>
      </sheetData>
      <sheetData sheetId="29">
        <row r="45">
          <cell r="T45">
            <v>0</v>
          </cell>
        </row>
      </sheetData>
      <sheetData sheetId="30">
        <row r="45">
          <cell r="T45">
            <v>0</v>
          </cell>
        </row>
      </sheetData>
      <sheetData sheetId="31">
        <row r="45">
          <cell r="T45">
            <v>0</v>
          </cell>
        </row>
      </sheetData>
      <sheetData sheetId="32">
        <row r="45">
          <cell r="T45">
            <v>0</v>
          </cell>
        </row>
      </sheetData>
      <sheetData sheetId="33">
        <row r="45">
          <cell r="T45">
            <v>0</v>
          </cell>
        </row>
      </sheetData>
      <sheetData sheetId="34">
        <row r="45">
          <cell r="T45">
            <v>0</v>
          </cell>
        </row>
      </sheetData>
      <sheetData sheetId="35">
        <row r="45">
          <cell r="T45">
            <v>0</v>
          </cell>
        </row>
      </sheetData>
      <sheetData sheetId="36">
        <row r="45">
          <cell r="T45">
            <v>0</v>
          </cell>
        </row>
      </sheetData>
      <sheetData sheetId="37">
        <row r="45">
          <cell r="T45">
            <v>0</v>
          </cell>
        </row>
      </sheetData>
      <sheetData sheetId="38">
        <row r="50">
          <cell r="C50" t="str">
            <v xml:space="preserve">   ?</v>
          </cell>
        </row>
      </sheetData>
      <sheetData sheetId="39">
        <row r="45">
          <cell r="T45">
            <v>0</v>
          </cell>
        </row>
      </sheetData>
      <sheetData sheetId="40">
        <row r="45">
          <cell r="T45">
            <v>0</v>
          </cell>
        </row>
      </sheetData>
      <sheetData sheetId="41">
        <row r="45">
          <cell r="T45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45">
          <cell r="T45">
            <v>0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5">
          <cell r="T45">
            <v>0</v>
          </cell>
        </row>
      </sheetData>
      <sheetData sheetId="63">
        <row r="45">
          <cell r="T45">
            <v>0</v>
          </cell>
        </row>
      </sheetData>
      <sheetData sheetId="64">
        <row r="45">
          <cell r="T45">
            <v>0</v>
          </cell>
        </row>
      </sheetData>
      <sheetData sheetId="65">
        <row r="45">
          <cell r="T45">
            <v>0</v>
          </cell>
        </row>
      </sheetData>
      <sheetData sheetId="66">
        <row r="45">
          <cell r="T45">
            <v>0</v>
          </cell>
        </row>
      </sheetData>
      <sheetData sheetId="67">
        <row r="45">
          <cell r="T45">
            <v>0</v>
          </cell>
        </row>
      </sheetData>
      <sheetData sheetId="68">
        <row r="45">
          <cell r="T45">
            <v>0</v>
          </cell>
        </row>
      </sheetData>
      <sheetData sheetId="69">
        <row r="45">
          <cell r="T45">
            <v>0</v>
          </cell>
        </row>
      </sheetData>
      <sheetData sheetId="70">
        <row r="45">
          <cell r="T45">
            <v>0</v>
          </cell>
        </row>
      </sheetData>
      <sheetData sheetId="71">
        <row r="45">
          <cell r="T45">
            <v>0</v>
          </cell>
        </row>
      </sheetData>
      <sheetData sheetId="72">
        <row r="45">
          <cell r="T45">
            <v>0</v>
          </cell>
        </row>
      </sheetData>
      <sheetData sheetId="73">
        <row r="45">
          <cell r="T45">
            <v>0</v>
          </cell>
        </row>
      </sheetData>
      <sheetData sheetId="74">
        <row r="50">
          <cell r="C50" t="str">
            <v xml:space="preserve">   ?</v>
          </cell>
        </row>
      </sheetData>
      <sheetData sheetId="75">
        <row r="50">
          <cell r="C50" t="str">
            <v>?</v>
          </cell>
        </row>
      </sheetData>
      <sheetData sheetId="76">
        <row r="45">
          <cell r="T45">
            <v>0</v>
          </cell>
        </row>
      </sheetData>
      <sheetData sheetId="77">
        <row r="45">
          <cell r="T45">
            <v>0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45">
          <cell r="T45">
            <v>0</v>
          </cell>
        </row>
      </sheetData>
      <sheetData sheetId="86">
        <row r="45">
          <cell r="T45">
            <v>0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7">
          <cell r="E47" t="str">
            <v>Year to date</v>
          </cell>
        </row>
      </sheetData>
      <sheetData sheetId="112" refreshError="1"/>
      <sheetData sheetId="113">
        <row r="47">
          <cell r="E47" t="str">
            <v>Year to date</v>
          </cell>
        </row>
      </sheetData>
      <sheetData sheetId="114">
        <row r="85">
          <cell r="C85">
            <v>0</v>
          </cell>
        </row>
      </sheetData>
      <sheetData sheetId="115">
        <row r="85">
          <cell r="C85">
            <v>0</v>
          </cell>
        </row>
      </sheetData>
      <sheetData sheetId="116">
        <row r="47">
          <cell r="E47" t="str">
            <v>Year to date</v>
          </cell>
        </row>
      </sheetData>
      <sheetData sheetId="117" refreshError="1"/>
      <sheetData sheetId="118" refreshError="1"/>
      <sheetData sheetId="119" refreshError="1"/>
      <sheetData sheetId="120">
        <row r="92">
          <cell r="B92">
            <v>0</v>
          </cell>
        </row>
      </sheetData>
      <sheetData sheetId="121" refreshError="1"/>
      <sheetData sheetId="122" refreshError="1"/>
      <sheetData sheetId="123" refreshError="1"/>
      <sheetData sheetId="124">
        <row r="47">
          <cell r="E47">
            <v>0</v>
          </cell>
        </row>
      </sheetData>
      <sheetData sheetId="125">
        <row r="45">
          <cell r="T45">
            <v>43923</v>
          </cell>
        </row>
      </sheetData>
      <sheetData sheetId="126">
        <row r="45">
          <cell r="T45">
            <v>43923</v>
          </cell>
        </row>
      </sheetData>
      <sheetData sheetId="127">
        <row r="45">
          <cell r="T45" t="str">
            <v>2,221.6</v>
          </cell>
        </row>
      </sheetData>
      <sheetData sheetId="128">
        <row r="45">
          <cell r="T45">
            <v>43923</v>
          </cell>
        </row>
      </sheetData>
      <sheetData sheetId="129">
        <row r="45">
          <cell r="T45">
            <v>0</v>
          </cell>
        </row>
      </sheetData>
      <sheetData sheetId="130">
        <row r="45">
          <cell r="T45">
            <v>43923</v>
          </cell>
        </row>
      </sheetData>
      <sheetData sheetId="131">
        <row r="45">
          <cell r="T45">
            <v>0</v>
          </cell>
        </row>
      </sheetData>
      <sheetData sheetId="132">
        <row r="50">
          <cell r="C50" t="str">
            <v>?</v>
          </cell>
        </row>
      </sheetData>
      <sheetData sheetId="133">
        <row r="92">
          <cell r="B92">
            <v>0</v>
          </cell>
        </row>
      </sheetData>
      <sheetData sheetId="134">
        <row r="45">
          <cell r="T45">
            <v>0</v>
          </cell>
        </row>
      </sheetData>
      <sheetData sheetId="135">
        <row r="47">
          <cell r="E47">
            <v>0</v>
          </cell>
        </row>
      </sheetData>
      <sheetData sheetId="136"/>
      <sheetData sheetId="137">
        <row r="92">
          <cell r="B92">
            <v>0</v>
          </cell>
        </row>
      </sheetData>
      <sheetData sheetId="138">
        <row r="92">
          <cell r="B92">
            <v>0</v>
          </cell>
        </row>
      </sheetData>
      <sheetData sheetId="139">
        <row r="47">
          <cell r="E47">
            <v>0</v>
          </cell>
        </row>
      </sheetData>
      <sheetData sheetId="140">
        <row r="47">
          <cell r="E47">
            <v>0</v>
          </cell>
        </row>
      </sheetData>
      <sheetData sheetId="141">
        <row r="92">
          <cell r="B92">
            <v>0</v>
          </cell>
        </row>
      </sheetData>
      <sheetData sheetId="142">
        <row r="47">
          <cell r="E47">
            <v>0</v>
          </cell>
        </row>
      </sheetData>
      <sheetData sheetId="143">
        <row r="47">
          <cell r="E47">
            <v>0</v>
          </cell>
        </row>
      </sheetData>
      <sheetData sheetId="144">
        <row r="47">
          <cell r="E47">
            <v>0</v>
          </cell>
        </row>
      </sheetData>
      <sheetData sheetId="145"/>
      <sheetData sheetId="146">
        <row r="50">
          <cell r="C50" t="str">
            <v>Other long-term receivables</v>
          </cell>
        </row>
      </sheetData>
      <sheetData sheetId="147">
        <row r="45">
          <cell r="T45">
            <v>0</v>
          </cell>
        </row>
      </sheetData>
      <sheetData sheetId="148">
        <row r="47">
          <cell r="E47">
            <v>0</v>
          </cell>
        </row>
      </sheetData>
      <sheetData sheetId="149">
        <row r="45">
          <cell r="T45">
            <v>0</v>
          </cell>
        </row>
      </sheetData>
      <sheetData sheetId="150">
        <row r="92">
          <cell r="B92">
            <v>0</v>
          </cell>
        </row>
      </sheetData>
      <sheetData sheetId="151"/>
      <sheetData sheetId="152">
        <row r="47">
          <cell r="E47">
            <v>0</v>
          </cell>
        </row>
      </sheetData>
      <sheetData sheetId="153"/>
      <sheetData sheetId="154"/>
      <sheetData sheetId="155"/>
      <sheetData sheetId="156">
        <row r="50">
          <cell r="C50" t="str">
            <v>Other long-term receivables</v>
          </cell>
        </row>
      </sheetData>
      <sheetData sheetId="157">
        <row r="45">
          <cell r="T45">
            <v>0</v>
          </cell>
        </row>
      </sheetData>
      <sheetData sheetId="158">
        <row r="50">
          <cell r="C50" t="str">
            <v>Other long-term receivables</v>
          </cell>
        </row>
      </sheetData>
      <sheetData sheetId="159">
        <row r="45">
          <cell r="T45">
            <v>0</v>
          </cell>
        </row>
      </sheetData>
      <sheetData sheetId="160"/>
      <sheetData sheetId="161"/>
      <sheetData sheetId="162"/>
      <sheetData sheetId="163"/>
      <sheetData sheetId="164">
        <row r="45">
          <cell r="T45" t="str">
            <v>2,221.6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>
        <row r="45">
          <cell r="T45">
            <v>0</v>
          </cell>
        </row>
      </sheetData>
      <sheetData sheetId="184">
        <row r="50">
          <cell r="C50" t="str">
            <v>?</v>
          </cell>
        </row>
      </sheetData>
      <sheetData sheetId="185">
        <row r="47">
          <cell r="E47">
            <v>0</v>
          </cell>
        </row>
      </sheetData>
      <sheetData sheetId="186">
        <row r="45">
          <cell r="T45" t="str">
            <v>2,221.6</v>
          </cell>
        </row>
      </sheetData>
      <sheetData sheetId="187">
        <row r="45">
          <cell r="T45">
            <v>0</v>
          </cell>
        </row>
      </sheetData>
      <sheetData sheetId="188">
        <row r="45">
          <cell r="T45">
            <v>0</v>
          </cell>
        </row>
      </sheetData>
      <sheetData sheetId="189">
        <row r="45">
          <cell r="T45">
            <v>0</v>
          </cell>
        </row>
      </sheetData>
      <sheetData sheetId="190">
        <row r="50">
          <cell r="C50" t="str">
            <v>?</v>
          </cell>
        </row>
      </sheetData>
      <sheetData sheetId="191">
        <row r="45">
          <cell r="T45">
            <v>0</v>
          </cell>
        </row>
      </sheetData>
      <sheetData sheetId="192">
        <row r="45">
          <cell r="T45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7">
          <cell r="E47">
            <v>0</v>
          </cell>
        </row>
      </sheetData>
      <sheetData sheetId="224" refreshError="1"/>
      <sheetData sheetId="225" refreshError="1"/>
      <sheetData sheetId="226" refreshError="1"/>
      <sheetData sheetId="227">
        <row r="45">
          <cell r="T45">
            <v>0</v>
          </cell>
        </row>
      </sheetData>
      <sheetData sheetId="228">
        <row r="45">
          <cell r="T45">
            <v>0</v>
          </cell>
        </row>
      </sheetData>
      <sheetData sheetId="229">
        <row r="45">
          <cell r="T45">
            <v>0</v>
          </cell>
        </row>
      </sheetData>
      <sheetData sheetId="230">
        <row r="45">
          <cell r="T45">
            <v>0</v>
          </cell>
        </row>
      </sheetData>
      <sheetData sheetId="231">
        <row r="45">
          <cell r="T45">
            <v>0</v>
          </cell>
        </row>
      </sheetData>
      <sheetData sheetId="232">
        <row r="45">
          <cell r="T45">
            <v>0</v>
          </cell>
        </row>
      </sheetData>
      <sheetData sheetId="233">
        <row r="45">
          <cell r="T45">
            <v>0</v>
          </cell>
        </row>
      </sheetData>
      <sheetData sheetId="234">
        <row r="47">
          <cell r="E47">
            <v>0</v>
          </cell>
        </row>
      </sheetData>
      <sheetData sheetId="235">
        <row r="45">
          <cell r="T45">
            <v>0</v>
          </cell>
        </row>
      </sheetData>
      <sheetData sheetId="236">
        <row r="45">
          <cell r="T45">
            <v>43923</v>
          </cell>
        </row>
      </sheetData>
      <sheetData sheetId="237">
        <row r="45">
          <cell r="T45">
            <v>0</v>
          </cell>
        </row>
      </sheetData>
      <sheetData sheetId="238">
        <row r="45">
          <cell r="T45">
            <v>0</v>
          </cell>
        </row>
      </sheetData>
      <sheetData sheetId="239">
        <row r="45">
          <cell r="T45">
            <v>0</v>
          </cell>
        </row>
      </sheetData>
      <sheetData sheetId="240">
        <row r="45">
          <cell r="T45">
            <v>0</v>
          </cell>
        </row>
      </sheetData>
      <sheetData sheetId="241">
        <row r="45">
          <cell r="T45">
            <v>43923</v>
          </cell>
        </row>
      </sheetData>
      <sheetData sheetId="242">
        <row r="45">
          <cell r="T45">
            <v>43923</v>
          </cell>
        </row>
      </sheetData>
      <sheetData sheetId="243">
        <row r="45">
          <cell r="T45">
            <v>43923</v>
          </cell>
        </row>
      </sheetData>
      <sheetData sheetId="244">
        <row r="85">
          <cell r="C85">
            <v>0</v>
          </cell>
        </row>
      </sheetData>
      <sheetData sheetId="245">
        <row r="47">
          <cell r="E47">
            <v>0</v>
          </cell>
        </row>
      </sheetData>
      <sheetData sheetId="246">
        <row r="47">
          <cell r="E47">
            <v>0</v>
          </cell>
        </row>
      </sheetData>
      <sheetData sheetId="247">
        <row r="47">
          <cell r="E47">
            <v>0</v>
          </cell>
        </row>
      </sheetData>
      <sheetData sheetId="248">
        <row r="50">
          <cell r="C50" t="str">
            <v>Other long-term receivables</v>
          </cell>
        </row>
      </sheetData>
      <sheetData sheetId="249">
        <row r="45">
          <cell r="T45">
            <v>0</v>
          </cell>
        </row>
      </sheetData>
      <sheetData sheetId="250">
        <row r="45">
          <cell r="T45">
            <v>0</v>
          </cell>
        </row>
      </sheetData>
      <sheetData sheetId="251">
        <row r="45">
          <cell r="T45">
            <v>0</v>
          </cell>
        </row>
      </sheetData>
      <sheetData sheetId="252">
        <row r="45">
          <cell r="T45">
            <v>0</v>
          </cell>
        </row>
      </sheetData>
      <sheetData sheetId="253">
        <row r="45">
          <cell r="T45">
            <v>43923</v>
          </cell>
        </row>
      </sheetData>
      <sheetData sheetId="254">
        <row r="47">
          <cell r="E47">
            <v>0</v>
          </cell>
        </row>
      </sheetData>
      <sheetData sheetId="255">
        <row r="45">
          <cell r="T45">
            <v>0</v>
          </cell>
        </row>
      </sheetData>
      <sheetData sheetId="256">
        <row r="45">
          <cell r="T45">
            <v>0</v>
          </cell>
        </row>
      </sheetData>
      <sheetData sheetId="257">
        <row r="45">
          <cell r="T45">
            <v>0</v>
          </cell>
        </row>
      </sheetData>
      <sheetData sheetId="258">
        <row r="45">
          <cell r="T45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45">
          <cell r="T45">
            <v>43923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47">
          <cell r="E47">
            <v>0</v>
          </cell>
        </row>
      </sheetData>
      <sheetData sheetId="315">
        <row r="85">
          <cell r="C85">
            <v>0</v>
          </cell>
        </row>
      </sheetData>
      <sheetData sheetId="316">
        <row r="85">
          <cell r="C85">
            <v>0</v>
          </cell>
        </row>
      </sheetData>
      <sheetData sheetId="317">
        <row r="85">
          <cell r="C85">
            <v>0</v>
          </cell>
        </row>
      </sheetData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7">
          <cell r="E47"/>
        </row>
      </sheetData>
      <sheetData sheetId="327">
        <row r="45">
          <cell r="T45">
            <v>0</v>
          </cell>
        </row>
      </sheetData>
      <sheetData sheetId="328">
        <row r="45">
          <cell r="T45">
            <v>0</v>
          </cell>
        </row>
      </sheetData>
      <sheetData sheetId="329">
        <row r="45">
          <cell r="T45">
            <v>0</v>
          </cell>
        </row>
      </sheetData>
      <sheetData sheetId="330">
        <row r="45">
          <cell r="T45">
            <v>0</v>
          </cell>
        </row>
      </sheetData>
      <sheetData sheetId="331">
        <row r="47">
          <cell r="E47" t="str">
            <v>支付2019年1月份員工宿舍,廠房洗手間疏通費</v>
          </cell>
        </row>
      </sheetData>
      <sheetData sheetId="332">
        <row r="47">
          <cell r="E47">
            <v>0</v>
          </cell>
        </row>
      </sheetData>
      <sheetData sheetId="333">
        <row r="45">
          <cell r="T45">
            <v>0</v>
          </cell>
        </row>
      </sheetData>
      <sheetData sheetId="334">
        <row r="47">
          <cell r="E47">
            <v>0</v>
          </cell>
        </row>
      </sheetData>
      <sheetData sheetId="335">
        <row r="47">
          <cell r="E47">
            <v>0</v>
          </cell>
        </row>
      </sheetData>
      <sheetData sheetId="336">
        <row r="92">
          <cell r="B92" t="str">
            <v>?</v>
          </cell>
        </row>
      </sheetData>
      <sheetData sheetId="337">
        <row r="47">
          <cell r="E47">
            <v>0</v>
          </cell>
        </row>
      </sheetData>
      <sheetData sheetId="338"/>
      <sheetData sheetId="339">
        <row r="50">
          <cell r="C50" t="str">
            <v>Other long-term receivables</v>
          </cell>
        </row>
      </sheetData>
      <sheetData sheetId="340">
        <row r="45">
          <cell r="T45">
            <v>0</v>
          </cell>
        </row>
      </sheetData>
      <sheetData sheetId="341">
        <row r="50">
          <cell r="C50" t="str">
            <v>Other long-term receivables</v>
          </cell>
        </row>
      </sheetData>
      <sheetData sheetId="342">
        <row r="45">
          <cell r="T45">
            <v>0</v>
          </cell>
        </row>
      </sheetData>
      <sheetData sheetId="343"/>
      <sheetData sheetId="344">
        <row r="47">
          <cell r="E47">
            <v>0</v>
          </cell>
        </row>
      </sheetData>
      <sheetData sheetId="345">
        <row r="92">
          <cell r="B92" t="str">
            <v>?</v>
          </cell>
        </row>
      </sheetData>
      <sheetData sheetId="346">
        <row r="47">
          <cell r="E47">
            <v>0</v>
          </cell>
        </row>
      </sheetData>
      <sheetData sheetId="347"/>
      <sheetData sheetId="348">
        <row r="47">
          <cell r="E47">
            <v>0</v>
          </cell>
        </row>
      </sheetData>
      <sheetData sheetId="349">
        <row r="85">
          <cell r="C85">
            <v>0</v>
          </cell>
        </row>
      </sheetData>
      <sheetData sheetId="350">
        <row r="47">
          <cell r="E47">
            <v>0</v>
          </cell>
        </row>
      </sheetData>
      <sheetData sheetId="351">
        <row r="85">
          <cell r="C85">
            <v>0</v>
          </cell>
        </row>
      </sheetData>
      <sheetData sheetId="352">
        <row r="92">
          <cell r="B92">
            <v>0</v>
          </cell>
        </row>
      </sheetData>
      <sheetData sheetId="353">
        <row r="47">
          <cell r="E47">
            <v>0</v>
          </cell>
        </row>
      </sheetData>
      <sheetData sheetId="354">
        <row r="45">
          <cell r="T45">
            <v>0</v>
          </cell>
        </row>
      </sheetData>
      <sheetData sheetId="355">
        <row r="45">
          <cell r="T45">
            <v>0</v>
          </cell>
        </row>
      </sheetData>
      <sheetData sheetId="356">
        <row r="45">
          <cell r="T45">
            <v>0</v>
          </cell>
        </row>
      </sheetData>
      <sheetData sheetId="357">
        <row r="45">
          <cell r="T45">
            <v>0</v>
          </cell>
        </row>
      </sheetData>
      <sheetData sheetId="358">
        <row r="47">
          <cell r="E47">
            <v>0</v>
          </cell>
        </row>
      </sheetData>
      <sheetData sheetId="359">
        <row r="45">
          <cell r="T45">
            <v>0</v>
          </cell>
        </row>
      </sheetData>
      <sheetData sheetId="360"/>
      <sheetData sheetId="361"/>
      <sheetData sheetId="362">
        <row r="50">
          <cell r="C50" t="str">
            <v>?</v>
          </cell>
        </row>
      </sheetData>
      <sheetData sheetId="363">
        <row r="45">
          <cell r="T45">
            <v>43923</v>
          </cell>
        </row>
      </sheetData>
      <sheetData sheetId="364">
        <row r="45">
          <cell r="T45">
            <v>0</v>
          </cell>
        </row>
      </sheetData>
      <sheetData sheetId="365"/>
      <sheetData sheetId="366">
        <row r="50">
          <cell r="C50" t="str">
            <v>Other long-term receivables</v>
          </cell>
        </row>
      </sheetData>
      <sheetData sheetId="367">
        <row r="45">
          <cell r="T45">
            <v>0</v>
          </cell>
        </row>
      </sheetData>
      <sheetData sheetId="368">
        <row r="45">
          <cell r="T45">
            <v>0</v>
          </cell>
        </row>
      </sheetData>
      <sheetData sheetId="369">
        <row r="45">
          <cell r="T45">
            <v>0</v>
          </cell>
        </row>
      </sheetData>
      <sheetData sheetId="370">
        <row r="45">
          <cell r="T45">
            <v>0</v>
          </cell>
        </row>
      </sheetData>
      <sheetData sheetId="371">
        <row r="45">
          <cell r="T45">
            <v>0</v>
          </cell>
        </row>
      </sheetData>
      <sheetData sheetId="372">
        <row r="47">
          <cell r="E47">
            <v>0</v>
          </cell>
        </row>
      </sheetData>
      <sheetData sheetId="373">
        <row r="47">
          <cell r="E47">
            <v>0</v>
          </cell>
        </row>
      </sheetData>
      <sheetData sheetId="374"/>
      <sheetData sheetId="375">
        <row r="50">
          <cell r="C50" t="str">
            <v>Other long-term receivables</v>
          </cell>
        </row>
      </sheetData>
      <sheetData sheetId="376">
        <row r="45">
          <cell r="T45">
            <v>0</v>
          </cell>
        </row>
      </sheetData>
      <sheetData sheetId="377">
        <row r="47">
          <cell r="E47">
            <v>0</v>
          </cell>
        </row>
      </sheetData>
      <sheetData sheetId="378">
        <row r="45">
          <cell r="T45">
            <v>0</v>
          </cell>
        </row>
      </sheetData>
      <sheetData sheetId="379">
        <row r="45">
          <cell r="T45">
            <v>43923</v>
          </cell>
        </row>
      </sheetData>
      <sheetData sheetId="380">
        <row r="45">
          <cell r="T45" t="str">
            <v>2,221.6</v>
          </cell>
        </row>
      </sheetData>
      <sheetData sheetId="381">
        <row r="45">
          <cell r="T45">
            <v>43923</v>
          </cell>
        </row>
      </sheetData>
      <sheetData sheetId="382">
        <row r="45">
          <cell r="T45">
            <v>0</v>
          </cell>
        </row>
      </sheetData>
      <sheetData sheetId="383">
        <row r="45">
          <cell r="T45">
            <v>0</v>
          </cell>
        </row>
      </sheetData>
      <sheetData sheetId="384">
        <row r="45">
          <cell r="T45">
            <v>0</v>
          </cell>
        </row>
      </sheetData>
      <sheetData sheetId="385">
        <row r="45">
          <cell r="T45">
            <v>0</v>
          </cell>
        </row>
      </sheetData>
      <sheetData sheetId="386">
        <row r="45">
          <cell r="T45">
            <v>0</v>
          </cell>
        </row>
      </sheetData>
      <sheetData sheetId="387">
        <row r="47">
          <cell r="E47" t="str">
            <v>Year to date</v>
          </cell>
        </row>
      </sheetData>
      <sheetData sheetId="388">
        <row r="45">
          <cell r="T45">
            <v>0</v>
          </cell>
        </row>
      </sheetData>
      <sheetData sheetId="389">
        <row r="45">
          <cell r="T45">
            <v>0</v>
          </cell>
        </row>
      </sheetData>
      <sheetData sheetId="390">
        <row r="45">
          <cell r="T45">
            <v>0</v>
          </cell>
        </row>
      </sheetData>
      <sheetData sheetId="391">
        <row r="45">
          <cell r="T45">
            <v>0</v>
          </cell>
        </row>
      </sheetData>
      <sheetData sheetId="392">
        <row r="47">
          <cell r="E47">
            <v>0</v>
          </cell>
        </row>
      </sheetData>
      <sheetData sheetId="393">
        <row r="45">
          <cell r="T45">
            <v>0</v>
          </cell>
        </row>
      </sheetData>
      <sheetData sheetId="394">
        <row r="45">
          <cell r="T45">
            <v>0</v>
          </cell>
        </row>
      </sheetData>
      <sheetData sheetId="395">
        <row r="45">
          <cell r="T45">
            <v>0</v>
          </cell>
        </row>
      </sheetData>
      <sheetData sheetId="396">
        <row r="45">
          <cell r="T45">
            <v>43923</v>
          </cell>
        </row>
      </sheetData>
      <sheetData sheetId="397">
        <row r="47">
          <cell r="E47">
            <v>0</v>
          </cell>
        </row>
      </sheetData>
      <sheetData sheetId="398">
        <row r="45">
          <cell r="T45">
            <v>0</v>
          </cell>
        </row>
      </sheetData>
      <sheetData sheetId="399">
        <row r="50">
          <cell r="C50" t="str">
            <v>Other long-term receivables</v>
          </cell>
        </row>
      </sheetData>
      <sheetData sheetId="400">
        <row r="45">
          <cell r="T45">
            <v>0</v>
          </cell>
        </row>
      </sheetData>
      <sheetData sheetId="401">
        <row r="45">
          <cell r="T45">
            <v>43923</v>
          </cell>
        </row>
      </sheetData>
      <sheetData sheetId="402">
        <row r="47">
          <cell r="E47">
            <v>0</v>
          </cell>
        </row>
      </sheetData>
      <sheetData sheetId="403" refreshError="1"/>
      <sheetData sheetId="404" refreshError="1"/>
      <sheetData sheetId="405" refreshError="1"/>
      <sheetData sheetId="406">
        <row r="47">
          <cell r="E47">
            <v>0</v>
          </cell>
        </row>
      </sheetData>
      <sheetData sheetId="407">
        <row r="47">
          <cell r="E47">
            <v>0</v>
          </cell>
        </row>
      </sheetData>
      <sheetData sheetId="408">
        <row r="47">
          <cell r="E47">
            <v>0</v>
          </cell>
        </row>
      </sheetData>
      <sheetData sheetId="409"/>
      <sheetData sheetId="410">
        <row r="92">
          <cell r="B92" t="str">
            <v>?</v>
          </cell>
        </row>
      </sheetData>
      <sheetData sheetId="411"/>
      <sheetData sheetId="412">
        <row r="50">
          <cell r="C50" t="str">
            <v>Other long-term receivables</v>
          </cell>
        </row>
      </sheetData>
      <sheetData sheetId="413">
        <row r="45">
          <cell r="T45">
            <v>0</v>
          </cell>
        </row>
      </sheetData>
      <sheetData sheetId="414">
        <row r="45">
          <cell r="T45">
            <v>0</v>
          </cell>
        </row>
      </sheetData>
      <sheetData sheetId="415">
        <row r="47">
          <cell r="E47">
            <v>0</v>
          </cell>
        </row>
      </sheetData>
      <sheetData sheetId="416">
        <row r="45">
          <cell r="T45">
            <v>0</v>
          </cell>
        </row>
      </sheetData>
      <sheetData sheetId="417">
        <row r="45">
          <cell r="T45">
            <v>0</v>
          </cell>
        </row>
      </sheetData>
      <sheetData sheetId="418">
        <row r="47">
          <cell r="E47">
            <v>0</v>
          </cell>
        </row>
      </sheetData>
      <sheetData sheetId="419">
        <row r="45">
          <cell r="T45">
            <v>0</v>
          </cell>
        </row>
      </sheetData>
      <sheetData sheetId="420">
        <row r="50">
          <cell r="C50" t="str">
            <v>?</v>
          </cell>
        </row>
      </sheetData>
      <sheetData sheetId="421">
        <row r="45">
          <cell r="T45">
            <v>0</v>
          </cell>
        </row>
      </sheetData>
      <sheetData sheetId="422">
        <row r="45">
          <cell r="T45">
            <v>0</v>
          </cell>
        </row>
      </sheetData>
      <sheetData sheetId="423">
        <row r="47">
          <cell r="E47">
            <v>0</v>
          </cell>
        </row>
      </sheetData>
      <sheetData sheetId="424">
        <row r="45">
          <cell r="T45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47">
          <cell r="E47">
            <v>100000000</v>
          </cell>
        </row>
      </sheetData>
      <sheetData sheetId="442">
        <row r="45">
          <cell r="T45">
            <v>0</v>
          </cell>
        </row>
      </sheetData>
      <sheetData sheetId="443">
        <row r="47">
          <cell r="E47">
            <v>100000000</v>
          </cell>
        </row>
      </sheetData>
      <sheetData sheetId="444">
        <row r="47">
          <cell r="E47">
            <v>0</v>
          </cell>
        </row>
      </sheetData>
      <sheetData sheetId="445"/>
      <sheetData sheetId="446"/>
      <sheetData sheetId="447"/>
      <sheetData sheetId="448">
        <row r="47">
          <cell r="E47">
            <v>100000000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45">
          <cell r="T45" t="str">
            <v>2,221.6</v>
          </cell>
        </row>
      </sheetData>
      <sheetData sheetId="460">
        <row r="50">
          <cell r="C50" t="str">
            <v xml:space="preserve">   ?</v>
          </cell>
        </row>
      </sheetData>
      <sheetData sheetId="461"/>
      <sheetData sheetId="462">
        <row r="45">
          <cell r="T45">
            <v>0</v>
          </cell>
        </row>
      </sheetData>
      <sheetData sheetId="463">
        <row r="50">
          <cell r="C50" t="str">
            <v xml:space="preserve">   ?</v>
          </cell>
        </row>
      </sheetData>
      <sheetData sheetId="464">
        <row r="45">
          <cell r="T45">
            <v>0</v>
          </cell>
        </row>
      </sheetData>
      <sheetData sheetId="465">
        <row r="45">
          <cell r="T45">
            <v>0</v>
          </cell>
        </row>
      </sheetData>
      <sheetData sheetId="466">
        <row r="45">
          <cell r="T45">
            <v>0</v>
          </cell>
        </row>
      </sheetData>
      <sheetData sheetId="467">
        <row r="92">
          <cell r="B92" t="str">
            <v>?</v>
          </cell>
        </row>
      </sheetData>
      <sheetData sheetId="468"/>
      <sheetData sheetId="469">
        <row r="92">
          <cell r="B92" t="str">
            <v>?</v>
          </cell>
        </row>
      </sheetData>
      <sheetData sheetId="470">
        <row r="50">
          <cell r="C50" t="str">
            <v>?</v>
          </cell>
        </row>
      </sheetData>
      <sheetData sheetId="471"/>
      <sheetData sheetId="472">
        <row r="45">
          <cell r="T45">
            <v>0</v>
          </cell>
        </row>
      </sheetData>
      <sheetData sheetId="473"/>
      <sheetData sheetId="474"/>
      <sheetData sheetId="475">
        <row r="92">
          <cell r="B92" t="str">
            <v>?</v>
          </cell>
        </row>
      </sheetData>
      <sheetData sheetId="476"/>
      <sheetData sheetId="477">
        <row r="92">
          <cell r="B92" t="str">
            <v xml:space="preserve">   ?</v>
          </cell>
        </row>
      </sheetData>
      <sheetData sheetId="478">
        <row r="47">
          <cell r="E47">
            <v>0</v>
          </cell>
        </row>
      </sheetData>
      <sheetData sheetId="479"/>
      <sheetData sheetId="480"/>
      <sheetData sheetId="481">
        <row r="47">
          <cell r="E47" t="str">
            <v>1. Удалить первую таблицу.</v>
          </cell>
        </row>
      </sheetData>
      <sheetData sheetId="482"/>
      <sheetData sheetId="483">
        <row r="47">
          <cell r="E47">
            <v>0</v>
          </cell>
        </row>
      </sheetData>
      <sheetData sheetId="484">
        <row r="45">
          <cell r="T45" t="str">
            <v>2,221.6</v>
          </cell>
        </row>
      </sheetData>
      <sheetData sheetId="485">
        <row r="47">
          <cell r="E47">
            <v>100000000</v>
          </cell>
        </row>
      </sheetData>
      <sheetData sheetId="486"/>
      <sheetData sheetId="487">
        <row r="47">
          <cell r="E47" t="str">
            <v>1. Удалить первую таблицу.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45">
          <cell r="T45">
            <v>43923</v>
          </cell>
        </row>
      </sheetData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5">
          <cell r="T45">
            <v>0</v>
          </cell>
        </row>
      </sheetData>
      <sheetData sheetId="521">
        <row r="92">
          <cell r="B92" t="str">
            <v>?</v>
          </cell>
        </row>
      </sheetData>
      <sheetData sheetId="522"/>
      <sheetData sheetId="523">
        <row r="45">
          <cell r="T45">
            <v>0</v>
          </cell>
        </row>
      </sheetData>
      <sheetData sheetId="524">
        <row r="92">
          <cell r="B92" t="str">
            <v xml:space="preserve">   ?</v>
          </cell>
        </row>
      </sheetData>
      <sheetData sheetId="525"/>
      <sheetData sheetId="526">
        <row r="92">
          <cell r="B92" t="str">
            <v xml:space="preserve">   ?</v>
          </cell>
        </row>
      </sheetData>
      <sheetData sheetId="527"/>
      <sheetData sheetId="528"/>
      <sheetData sheetId="529">
        <row r="45">
          <cell r="T45">
            <v>0</v>
          </cell>
        </row>
      </sheetData>
      <sheetData sheetId="530" refreshError="1"/>
      <sheetData sheetId="531"/>
      <sheetData sheetId="532">
        <row r="92">
          <cell r="B92" t="str">
            <v>?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47">
          <cell r="E47">
            <v>0</v>
          </cell>
        </row>
      </sheetData>
      <sheetData sheetId="552"/>
      <sheetData sheetId="553"/>
      <sheetData sheetId="554">
        <row r="47">
          <cell r="E47">
            <v>100000000</v>
          </cell>
        </row>
      </sheetData>
      <sheetData sheetId="555"/>
      <sheetData sheetId="556"/>
      <sheetData sheetId="557"/>
      <sheetData sheetId="558"/>
      <sheetData sheetId="559"/>
      <sheetData sheetId="560">
        <row r="45">
          <cell r="T45">
            <v>43923</v>
          </cell>
        </row>
      </sheetData>
      <sheetData sheetId="561">
        <row r="92">
          <cell r="B92" t="str">
            <v>?</v>
          </cell>
        </row>
      </sheetData>
      <sheetData sheetId="562">
        <row r="92">
          <cell r="B92">
            <v>0</v>
          </cell>
        </row>
      </sheetData>
      <sheetData sheetId="563"/>
      <sheetData sheetId="564">
        <row r="47">
          <cell r="E47">
            <v>100000000</v>
          </cell>
        </row>
      </sheetData>
      <sheetData sheetId="565"/>
      <sheetData sheetId="566">
        <row r="47">
          <cell r="E47">
            <v>100000000</v>
          </cell>
        </row>
      </sheetData>
      <sheetData sheetId="567"/>
      <sheetData sheetId="568"/>
      <sheetData sheetId="569"/>
      <sheetData sheetId="570">
        <row r="47">
          <cell r="E47"/>
        </row>
      </sheetData>
      <sheetData sheetId="571" refreshError="1"/>
      <sheetData sheetId="572">
        <row r="47">
          <cell r="E47" t="str">
            <v>1. Удалить первую таблицу.</v>
          </cell>
        </row>
      </sheetData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7">
          <cell r="E47"/>
        </row>
      </sheetData>
      <sheetData sheetId="607">
        <row r="50">
          <cell r="C50"/>
        </row>
      </sheetData>
      <sheetData sheetId="608"/>
      <sheetData sheetId="609"/>
      <sheetData sheetId="610">
        <row r="47">
          <cell r="E47">
            <v>0</v>
          </cell>
        </row>
      </sheetData>
      <sheetData sheetId="611">
        <row r="50">
          <cell r="C50">
            <v>0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92">
          <cell r="B92">
            <v>0</v>
          </cell>
        </row>
      </sheetData>
      <sheetData sheetId="644">
        <row r="92">
          <cell r="B92">
            <v>0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47">
          <cell r="E47"/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45">
          <cell r="T45"/>
        </row>
      </sheetData>
      <sheetData sheetId="716" refreshError="1"/>
      <sheetData sheetId="717" refreshError="1"/>
      <sheetData sheetId="718" refreshError="1"/>
      <sheetData sheetId="719" refreshError="1"/>
      <sheetData sheetId="720">
        <row r="45">
          <cell r="T45" t="str">
            <v>Платежи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47">
          <cell r="E47">
            <v>3247</v>
          </cell>
        </row>
      </sheetData>
      <sheetData sheetId="728">
        <row r="50">
          <cell r="C50">
            <v>0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45">
          <cell r="T45"/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45">
          <cell r="T45">
            <v>0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/>
      <sheetData sheetId="842">
        <row r="50">
          <cell r="C50" t="str">
            <v>Operating - Recruiting</v>
          </cell>
        </row>
      </sheetData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  <sheetName val="FORC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/>
      <sheetData sheetId="1"/>
      <sheetData sheetId="2"/>
      <sheetData sheetId="3"/>
      <sheetData sheetId="4">
        <row r="2">
          <cell r="K2">
            <v>3403.2400000000002</v>
          </cell>
        </row>
      </sheetData>
      <sheetData sheetId="5">
        <row r="2">
          <cell r="I2" t="str">
            <v>SH - 2106C</v>
          </cell>
        </row>
        <row r="4">
          <cell r="M4">
            <v>14189</v>
          </cell>
        </row>
      </sheetData>
      <sheetData sheetId="6">
        <row r="3">
          <cell r="F3">
            <v>114</v>
          </cell>
        </row>
      </sheetData>
      <sheetData sheetId="7"/>
      <sheetData sheetId="8"/>
      <sheetData sheetId="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mo_cost-excel"/>
      <sheetName val="promo_cost-excel (2)"/>
      <sheetName val="HS"/>
      <sheetName val="data"/>
      <sheetName val="query"/>
    </sheetNames>
    <sheetDataSet>
      <sheetData sheetId="0"/>
      <sheetData sheetId="1"/>
      <sheetData sheetId="2"/>
      <sheetData sheetId="3">
        <row r="2">
          <cell r="D2" t="str">
            <v>Y</v>
          </cell>
          <cell r="G2" t="str">
            <v>GD-P32</v>
          </cell>
        </row>
        <row r="3">
          <cell r="G3" t="str">
            <v>GD-P35</v>
          </cell>
        </row>
        <row r="4">
          <cell r="G4" t="str">
            <v>GD-P38</v>
          </cell>
        </row>
        <row r="5">
          <cell r="G5" t="str">
            <v>GD-P39</v>
          </cell>
        </row>
        <row r="6">
          <cell r="G6" t="str">
            <v>GD-P42</v>
          </cell>
        </row>
        <row r="7">
          <cell r="G7" t="str">
            <v>GD-P43</v>
          </cell>
        </row>
        <row r="8">
          <cell r="G8" t="str">
            <v>GBB-RJ2</v>
          </cell>
        </row>
        <row r="9">
          <cell r="G9" t="str">
            <v>GBB-RJ3</v>
          </cell>
        </row>
        <row r="10">
          <cell r="G10" t="str">
            <v>GBB-RM7</v>
          </cell>
        </row>
        <row r="11">
          <cell r="G11" t="str">
            <v>GBB-RN4</v>
          </cell>
        </row>
        <row r="12">
          <cell r="G12" t="str">
            <v>GBB-RO3</v>
          </cell>
        </row>
        <row r="13">
          <cell r="G13" t="str">
            <v>GBB-RP1</v>
          </cell>
        </row>
        <row r="14">
          <cell r="G14" t="str">
            <v>GBB-RP2</v>
          </cell>
        </row>
        <row r="15">
          <cell r="G15" t="str">
            <v>GBB-RP3</v>
          </cell>
        </row>
        <row r="16">
          <cell r="G16" t="str">
            <v>GBB-RP4</v>
          </cell>
        </row>
        <row r="17">
          <cell r="G17" t="str">
            <v>GBB-RP6</v>
          </cell>
        </row>
        <row r="18">
          <cell r="G18" t="str">
            <v>GBB-RP7</v>
          </cell>
        </row>
        <row r="19">
          <cell r="G19" t="str">
            <v>GBB-RQ1</v>
          </cell>
        </row>
        <row r="20">
          <cell r="G20" t="str">
            <v>GBB-RQ4</v>
          </cell>
        </row>
        <row r="21">
          <cell r="G21" t="str">
            <v>GBB-RR1</v>
          </cell>
        </row>
        <row r="22">
          <cell r="G22" t="str">
            <v>CT-TSA071B02</v>
          </cell>
        </row>
        <row r="23">
          <cell r="G23" t="str">
            <v>CT-TSA071B16</v>
          </cell>
        </row>
        <row r="24">
          <cell r="G24" t="str">
            <v>CT-TSA091B04</v>
          </cell>
        </row>
        <row r="25">
          <cell r="G25" t="str">
            <v>CT-TSA101B07</v>
          </cell>
        </row>
        <row r="26">
          <cell r="G26" t="str">
            <v>CT-TSA111B08</v>
          </cell>
        </row>
        <row r="27">
          <cell r="G27" t="str">
            <v>CT-TSA121B13</v>
          </cell>
        </row>
        <row r="28">
          <cell r="G28" t="str">
            <v>CT-TSA12A2B06</v>
          </cell>
        </row>
        <row r="29">
          <cell r="G29" t="str">
            <v>CT-TSA141B02</v>
          </cell>
        </row>
        <row r="30">
          <cell r="G30" t="str">
            <v>CT-TSA151B03</v>
          </cell>
        </row>
        <row r="31">
          <cell r="G31" t="str">
            <v>CT-TSA161B03</v>
          </cell>
        </row>
        <row r="32">
          <cell r="G32" t="str">
            <v>CT-TSA161B09</v>
          </cell>
        </row>
        <row r="33">
          <cell r="G33" t="str">
            <v>CT-TSA161B13</v>
          </cell>
        </row>
        <row r="34">
          <cell r="G34" t="str">
            <v>CT-TSA161B14</v>
          </cell>
        </row>
        <row r="35">
          <cell r="G35" t="str">
            <v>CT-TSA171B07</v>
          </cell>
        </row>
        <row r="36">
          <cell r="G36" t="str">
            <v>CT-TSA191B01</v>
          </cell>
        </row>
        <row r="37">
          <cell r="G37" t="str">
            <v>CT-TSA191B03</v>
          </cell>
        </row>
        <row r="38">
          <cell r="G38" t="str">
            <v>CT-TSA191B15</v>
          </cell>
        </row>
        <row r="39">
          <cell r="G39" t="str">
            <v>CT-TSA201B14</v>
          </cell>
        </row>
        <row r="40">
          <cell r="G40" t="str">
            <v>CT-TSA201B15</v>
          </cell>
        </row>
        <row r="41">
          <cell r="G41" t="str">
            <v>CT-TSA202B12</v>
          </cell>
        </row>
        <row r="42">
          <cell r="G42" t="str">
            <v>CT-TSA211B14</v>
          </cell>
        </row>
        <row r="43">
          <cell r="G43" t="str">
            <v>CT-TSA222B12</v>
          </cell>
        </row>
        <row r="44">
          <cell r="G44" t="str">
            <v>CT-TSA231B08</v>
          </cell>
        </row>
        <row r="45">
          <cell r="G45" t="str">
            <v>CT-TSA241B08</v>
          </cell>
        </row>
        <row r="46">
          <cell r="G46" t="str">
            <v>CT-TSA241B09</v>
          </cell>
        </row>
        <row r="47">
          <cell r="G47" t="str">
            <v>CT-TSA241B13</v>
          </cell>
        </row>
        <row r="48">
          <cell r="G48" t="str">
            <v>CT-TSA242B06</v>
          </cell>
        </row>
        <row r="49">
          <cell r="G49" t="str">
            <v>CT-TSA242B12</v>
          </cell>
        </row>
        <row r="50">
          <cell r="G50" t="str">
            <v>CT-TSA251B03</v>
          </cell>
        </row>
        <row r="51">
          <cell r="G51" t="str">
            <v>CT-TSA251B08</v>
          </cell>
        </row>
        <row r="52">
          <cell r="G52" t="str">
            <v>CT-TSA261B01</v>
          </cell>
        </row>
        <row r="53">
          <cell r="G53" t="str">
            <v>CT-TSA261B07</v>
          </cell>
        </row>
        <row r="54">
          <cell r="G54" t="str">
            <v>CT-TSA261B13</v>
          </cell>
        </row>
        <row r="55">
          <cell r="G55" t="str">
            <v>CT-TSA271B07</v>
          </cell>
        </row>
        <row r="56">
          <cell r="G56" t="str">
            <v>CT-TSA272B06</v>
          </cell>
        </row>
        <row r="57">
          <cell r="G57" t="str">
            <v>CT-TSA282B06</v>
          </cell>
        </row>
        <row r="58">
          <cell r="G58" t="str">
            <v>CT-TSA291B04</v>
          </cell>
        </row>
        <row r="59">
          <cell r="G59" t="str">
            <v>CT-TSA291B08</v>
          </cell>
        </row>
        <row r="60">
          <cell r="G60" t="str">
            <v>CT-TSA291B10</v>
          </cell>
        </row>
        <row r="61">
          <cell r="G61" t="str">
            <v>CT-TSA291B13</v>
          </cell>
        </row>
        <row r="62">
          <cell r="G62" t="str">
            <v>CT-TSA292B06</v>
          </cell>
        </row>
        <row r="63">
          <cell r="G63" t="str">
            <v>CT-TSA301B07</v>
          </cell>
        </row>
        <row r="64">
          <cell r="G64" t="str">
            <v>CT-TSA301B11</v>
          </cell>
        </row>
        <row r="65">
          <cell r="G65" t="str">
            <v>CT-TSA311B14</v>
          </cell>
        </row>
        <row r="66">
          <cell r="G66" t="str">
            <v>CT-TSA311B15</v>
          </cell>
        </row>
        <row r="67">
          <cell r="G67" t="str">
            <v>CT-TSA321B02</v>
          </cell>
        </row>
        <row r="68">
          <cell r="G68" t="str">
            <v>CT-TSA321B03</v>
          </cell>
        </row>
        <row r="69">
          <cell r="G69" t="str">
            <v>CT-TSA321B13</v>
          </cell>
        </row>
        <row r="70">
          <cell r="G70" t="str">
            <v>CT-TSA331B01</v>
          </cell>
        </row>
        <row r="71">
          <cell r="G71" t="str">
            <v>CT-TSA331B08</v>
          </cell>
        </row>
        <row r="72">
          <cell r="G72" t="str">
            <v>CT-TSA331B10</v>
          </cell>
        </row>
        <row r="73">
          <cell r="G73" t="str">
            <v>CT-TSA331B16</v>
          </cell>
        </row>
        <row r="74">
          <cell r="G74" t="str">
            <v>CT-TSA341B02</v>
          </cell>
        </row>
        <row r="75">
          <cell r="G75" t="str">
            <v>CT-TSA341B03</v>
          </cell>
        </row>
        <row r="76">
          <cell r="G76" t="str">
            <v>CT-TSA341B04</v>
          </cell>
        </row>
        <row r="77">
          <cell r="G77" t="str">
            <v>CT-TSA341B08</v>
          </cell>
        </row>
        <row r="78">
          <cell r="G78" t="str">
            <v>CT-TSA341B10</v>
          </cell>
        </row>
        <row r="79">
          <cell r="G79" t="str">
            <v>CT-TSA341B13</v>
          </cell>
        </row>
        <row r="80">
          <cell r="G80" t="str">
            <v>CT-TSA341B14</v>
          </cell>
        </row>
        <row r="81">
          <cell r="G81" t="str">
            <v>CT-TSA351B01</v>
          </cell>
        </row>
        <row r="82">
          <cell r="G82" t="str">
            <v>CT-TSA351B03</v>
          </cell>
        </row>
        <row r="83">
          <cell r="G83" t="str">
            <v>CT-TSA351B09</v>
          </cell>
        </row>
        <row r="84">
          <cell r="G84" t="str">
            <v>CT-TSA351B11</v>
          </cell>
        </row>
        <row r="85">
          <cell r="G85" t="str">
            <v>CT-TSA351B16</v>
          </cell>
        </row>
        <row r="86">
          <cell r="G86" t="str">
            <v>CT-TSA352B06</v>
          </cell>
        </row>
        <row r="87">
          <cell r="G87" t="str">
            <v>CT-TSA361B02</v>
          </cell>
        </row>
        <row r="88">
          <cell r="G88" t="str">
            <v>CT-TSA361B03</v>
          </cell>
        </row>
        <row r="89">
          <cell r="G89" t="str">
            <v>CT-TSA361B04</v>
          </cell>
        </row>
        <row r="90">
          <cell r="G90" t="str">
            <v>CT-TSA361B08</v>
          </cell>
        </row>
        <row r="91">
          <cell r="G91" t="str">
            <v>CT-TSA361B13</v>
          </cell>
        </row>
        <row r="92">
          <cell r="G92" t="str">
            <v>CT-TSA362B05</v>
          </cell>
        </row>
        <row r="93">
          <cell r="G93" t="str">
            <v>CT-TSA371B01</v>
          </cell>
        </row>
        <row r="94">
          <cell r="G94" t="str">
            <v>CT-TSA371B02</v>
          </cell>
        </row>
        <row r="95">
          <cell r="G95" t="str">
            <v>CT-TSA371B07</v>
          </cell>
        </row>
        <row r="96">
          <cell r="G96" t="str">
            <v>CT-TSA371B08</v>
          </cell>
        </row>
        <row r="97">
          <cell r="G97" t="str">
            <v>CT-TSA371B11</v>
          </cell>
        </row>
        <row r="98">
          <cell r="G98" t="str">
            <v>CT-TSA371B13</v>
          </cell>
        </row>
        <row r="99">
          <cell r="G99" t="str">
            <v>CT-TSA371B14</v>
          </cell>
        </row>
        <row r="100">
          <cell r="G100" t="str">
            <v>CT-TSA381B01</v>
          </cell>
        </row>
        <row r="101">
          <cell r="G101" t="str">
            <v>CT-TSA381B02</v>
          </cell>
        </row>
        <row r="102">
          <cell r="G102" t="str">
            <v>CT-TSA381B07</v>
          </cell>
        </row>
        <row r="103">
          <cell r="G103" t="str">
            <v>CT-TSA381B08</v>
          </cell>
        </row>
        <row r="104">
          <cell r="G104" t="str">
            <v>CT-TSA381B09</v>
          </cell>
        </row>
        <row r="105">
          <cell r="G105" t="str">
            <v>CT-TSA381B10</v>
          </cell>
        </row>
        <row r="106">
          <cell r="G106" t="str">
            <v>CT-TSA381B11</v>
          </cell>
        </row>
        <row r="107">
          <cell r="G107" t="str">
            <v>CT-TSA381B13</v>
          </cell>
        </row>
        <row r="108">
          <cell r="G108" t="str">
            <v>CT-TSA381B15</v>
          </cell>
        </row>
        <row r="109">
          <cell r="G109" t="str">
            <v>CT-TSA382B05</v>
          </cell>
        </row>
        <row r="110">
          <cell r="G110" t="str">
            <v>CT-TSA382B06</v>
          </cell>
        </row>
        <row r="111">
          <cell r="G111" t="str">
            <v>CT-TSA382B12</v>
          </cell>
        </row>
        <row r="112">
          <cell r="G112" t="str">
            <v>CT-TSA391B04</v>
          </cell>
        </row>
        <row r="113">
          <cell r="G113" t="str">
            <v>CT-TSA391B07</v>
          </cell>
        </row>
        <row r="114">
          <cell r="G114" t="str">
            <v>CT-TSA391B10</v>
          </cell>
        </row>
        <row r="115">
          <cell r="G115" t="str">
            <v>CT-TSA391B11</v>
          </cell>
        </row>
        <row r="116">
          <cell r="G116" t="str">
            <v>CT-TSA391B16</v>
          </cell>
        </row>
        <row r="117">
          <cell r="G117" t="str">
            <v>CT-TSA392B06</v>
          </cell>
        </row>
        <row r="118">
          <cell r="G118" t="str">
            <v>CT-TSA392B12</v>
          </cell>
        </row>
        <row r="119">
          <cell r="G119" t="str">
            <v>CT-TSA401B01</v>
          </cell>
        </row>
        <row r="120">
          <cell r="G120" t="str">
            <v>CT-TSA401B02</v>
          </cell>
        </row>
        <row r="121">
          <cell r="G121" t="str">
            <v>CT-TSA401B03</v>
          </cell>
        </row>
        <row r="122">
          <cell r="G122" t="str">
            <v>CT-TSA401B04</v>
          </cell>
        </row>
        <row r="123">
          <cell r="G123" t="str">
            <v>CT-TSA401B07</v>
          </cell>
        </row>
        <row r="124">
          <cell r="G124" t="str">
            <v>CT-TSA401B14</v>
          </cell>
        </row>
        <row r="125">
          <cell r="G125" t="str">
            <v>CT-TSA401B15</v>
          </cell>
        </row>
        <row r="126">
          <cell r="G126" t="str">
            <v>CT-TSA402B05</v>
          </cell>
        </row>
        <row r="127">
          <cell r="G127" t="str">
            <v>CT-TSA402B06</v>
          </cell>
        </row>
        <row r="128">
          <cell r="G128" t="str">
            <v>CT-TSB061B12</v>
          </cell>
        </row>
        <row r="129">
          <cell r="G129" t="str">
            <v>CT-TSB061B13</v>
          </cell>
        </row>
        <row r="130">
          <cell r="G130" t="str">
            <v>CT-TSB061B16</v>
          </cell>
        </row>
        <row r="131">
          <cell r="G131" t="str">
            <v>CT-TSB061B17</v>
          </cell>
        </row>
        <row r="132">
          <cell r="G132" t="str">
            <v>CT-TSB061B18</v>
          </cell>
        </row>
        <row r="133">
          <cell r="G133" t="str">
            <v>CT-TSB081B15</v>
          </cell>
        </row>
        <row r="134">
          <cell r="G134" t="str">
            <v>CT-TSB091B16</v>
          </cell>
        </row>
        <row r="135">
          <cell r="G135" t="str">
            <v>CT-TSB101B05</v>
          </cell>
        </row>
        <row r="136">
          <cell r="G136" t="str">
            <v>CT-TSB101B15</v>
          </cell>
        </row>
        <row r="137">
          <cell r="G137" t="str">
            <v>CT-TSB101B16</v>
          </cell>
        </row>
        <row r="138">
          <cell r="G138" t="str">
            <v>CT-TSB111B17</v>
          </cell>
        </row>
        <row r="139">
          <cell r="G139" t="str">
            <v>CT-TSB112B09</v>
          </cell>
        </row>
        <row r="140">
          <cell r="G140" t="str">
            <v>CT-TSB121B11</v>
          </cell>
        </row>
        <row r="141">
          <cell r="G141" t="str">
            <v>CT-TSB12A2B09</v>
          </cell>
        </row>
        <row r="142">
          <cell r="G142" t="str">
            <v>CT-TSB141B07</v>
          </cell>
        </row>
        <row r="143">
          <cell r="G143" t="str">
            <v>CT-TSB152B09</v>
          </cell>
        </row>
        <row r="144">
          <cell r="G144" t="str">
            <v>CT-TSB161B02</v>
          </cell>
        </row>
        <row r="145">
          <cell r="G145" t="str">
            <v>CT-TSB161B13</v>
          </cell>
        </row>
        <row r="146">
          <cell r="G146" t="str">
            <v>CT-TSB171B06</v>
          </cell>
        </row>
        <row r="147">
          <cell r="G147" t="str">
            <v>CT-TSB171B18</v>
          </cell>
        </row>
        <row r="148">
          <cell r="G148" t="str">
            <v>CT-TSB172B09</v>
          </cell>
        </row>
        <row r="149">
          <cell r="G149" t="str">
            <v>CT-TSB182B09</v>
          </cell>
        </row>
        <row r="150">
          <cell r="G150" t="str">
            <v>CT-TSB211B01</v>
          </cell>
        </row>
        <row r="151">
          <cell r="G151" t="str">
            <v>CT-TSB211B11</v>
          </cell>
        </row>
        <row r="152">
          <cell r="G152" t="str">
            <v>CT-TSB211B16</v>
          </cell>
        </row>
        <row r="153">
          <cell r="G153" t="str">
            <v>CT-TSB221B12</v>
          </cell>
        </row>
        <row r="154">
          <cell r="G154" t="str">
            <v>CT-TSB221B14</v>
          </cell>
        </row>
        <row r="155">
          <cell r="G155" t="str">
            <v>CT-TSB241B03</v>
          </cell>
        </row>
        <row r="156">
          <cell r="G156" t="str">
            <v>CT-TSB241B04</v>
          </cell>
        </row>
        <row r="157">
          <cell r="G157" t="str">
            <v>CT-TSB241B12</v>
          </cell>
        </row>
        <row r="158">
          <cell r="G158" t="str">
            <v>CT-TSB241B14</v>
          </cell>
        </row>
        <row r="159">
          <cell r="G159" t="str">
            <v>CT-TSB241B15</v>
          </cell>
        </row>
        <row r="160">
          <cell r="G160" t="str">
            <v>CT-TSB251B02</v>
          </cell>
        </row>
        <row r="161">
          <cell r="G161" t="str">
            <v>CT-TSB251B06</v>
          </cell>
        </row>
        <row r="162">
          <cell r="G162" t="str">
            <v>CT-TSB251B15</v>
          </cell>
        </row>
        <row r="163">
          <cell r="G163" t="str">
            <v>CT-TSB261B01</v>
          </cell>
        </row>
        <row r="164">
          <cell r="G164" t="str">
            <v>CT-TSB261B05</v>
          </cell>
        </row>
        <row r="165">
          <cell r="G165" t="str">
            <v>CT-TSB271B06</v>
          </cell>
        </row>
        <row r="166">
          <cell r="G166" t="str">
            <v>CT-TSB281B14</v>
          </cell>
        </row>
        <row r="167">
          <cell r="G167" t="str">
            <v>CT-TSB281B15</v>
          </cell>
        </row>
        <row r="168">
          <cell r="G168" t="str">
            <v>CT-TSB291B06</v>
          </cell>
        </row>
        <row r="169">
          <cell r="G169" t="str">
            <v>CT-TSB291B13</v>
          </cell>
        </row>
        <row r="170">
          <cell r="G170" t="str">
            <v>CT-TSB291B14</v>
          </cell>
        </row>
        <row r="171">
          <cell r="G171" t="str">
            <v>CT-TSB301B06</v>
          </cell>
        </row>
        <row r="172">
          <cell r="G172" t="str">
            <v>CT-TSB301B13</v>
          </cell>
        </row>
        <row r="173">
          <cell r="G173" t="str">
            <v>CT-TSB301B14</v>
          </cell>
        </row>
        <row r="174">
          <cell r="G174" t="str">
            <v>CT-TSB302B07</v>
          </cell>
        </row>
        <row r="175">
          <cell r="G175" t="str">
            <v>CT-TSB322B07</v>
          </cell>
        </row>
        <row r="176">
          <cell r="G176" t="str">
            <v>CT-TSB331B04</v>
          </cell>
        </row>
        <row r="177">
          <cell r="G177" t="str">
            <v>CT-TSB331B05</v>
          </cell>
        </row>
        <row r="178">
          <cell r="G178" t="str">
            <v>CT-TSB331B13</v>
          </cell>
        </row>
        <row r="179">
          <cell r="G179" t="str">
            <v>CT-TSB331B14</v>
          </cell>
        </row>
        <row r="180">
          <cell r="G180" t="str">
            <v>CT-TSB331B15</v>
          </cell>
        </row>
        <row r="181">
          <cell r="G181" t="str">
            <v>CT-TSB332B07</v>
          </cell>
        </row>
        <row r="182">
          <cell r="G182" t="str">
            <v>CT-TSB341B12</v>
          </cell>
        </row>
        <row r="183">
          <cell r="G183" t="str">
            <v>CT-TSB342B07</v>
          </cell>
        </row>
        <row r="184">
          <cell r="G184" t="str">
            <v>CT-TSB351B18</v>
          </cell>
        </row>
        <row r="185">
          <cell r="G185" t="str">
            <v>CT-TSB352B07</v>
          </cell>
        </row>
        <row r="186">
          <cell r="G186" t="str">
            <v>BB-R3E08</v>
          </cell>
        </row>
        <row r="187">
          <cell r="G187" t="str">
            <v>BB-R3R01-S12</v>
          </cell>
        </row>
        <row r="188">
          <cell r="G188" t="str">
            <v>BB5-2D01</v>
          </cell>
        </row>
        <row r="189">
          <cell r="G189" t="str">
            <v>BB5-2D04</v>
          </cell>
        </row>
        <row r="190">
          <cell r="G190" t="str">
            <v>BB5-2M02</v>
          </cell>
        </row>
        <row r="191">
          <cell r="G191" t="str">
            <v>BB5-2N02</v>
          </cell>
        </row>
        <row r="192">
          <cell r="G192" t="str">
            <v>BB5-2N04</v>
          </cell>
        </row>
        <row r="193">
          <cell r="G193" t="str">
            <v>BB5-2N07</v>
          </cell>
        </row>
        <row r="194">
          <cell r="G194" t="str">
            <v>BB5-2O01</v>
          </cell>
        </row>
        <row r="195">
          <cell r="G195" t="str">
            <v>BB5-2P02</v>
          </cell>
        </row>
        <row r="196">
          <cell r="G196" t="str">
            <v>BB5-2P05</v>
          </cell>
        </row>
        <row r="197">
          <cell r="G197" t="str">
            <v>BB5-2P06</v>
          </cell>
        </row>
        <row r="198">
          <cell r="G198" t="str">
            <v>BB5-2P07</v>
          </cell>
        </row>
        <row r="199">
          <cell r="G199" t="str">
            <v>BB5-2P08</v>
          </cell>
        </row>
        <row r="200">
          <cell r="G200" t="str">
            <v>BB5-2Q03</v>
          </cell>
        </row>
        <row r="201">
          <cell r="G201" t="str">
            <v>BB5-2R01</v>
          </cell>
        </row>
        <row r="202">
          <cell r="G202" t="str">
            <v>BB5-2R02</v>
          </cell>
        </row>
        <row r="203">
          <cell r="G203" t="str">
            <v>BB5-2R10</v>
          </cell>
        </row>
        <row r="204">
          <cell r="G204" t="str">
            <v>BB5-2T11</v>
          </cell>
        </row>
        <row r="205">
          <cell r="G205" t="str">
            <v>BB-TWK03</v>
          </cell>
        </row>
        <row r="206">
          <cell r="G206" t="str">
            <v>BB-TWN04</v>
          </cell>
        </row>
        <row r="207">
          <cell r="G207" t="str">
            <v>BB-TWQ05</v>
          </cell>
        </row>
        <row r="208">
          <cell r="G208" t="str">
            <v>BB-TWS03</v>
          </cell>
        </row>
        <row r="209">
          <cell r="G209" t="str">
            <v>BB-TWS04</v>
          </cell>
        </row>
        <row r="210">
          <cell r="G210" t="str">
            <v>BB-TWS06</v>
          </cell>
        </row>
        <row r="211">
          <cell r="G211" t="str">
            <v>BB-TWS07</v>
          </cell>
        </row>
        <row r="212">
          <cell r="G212" t="str">
            <v>BB-TWS08</v>
          </cell>
        </row>
        <row r="213">
          <cell r="G213" t="str">
            <v>BB-TWU02</v>
          </cell>
        </row>
        <row r="214">
          <cell r="G214" t="str">
            <v>BB-TWU06</v>
          </cell>
        </row>
        <row r="215">
          <cell r="G215" t="str">
            <v>BB-TWU07</v>
          </cell>
        </row>
        <row r="216">
          <cell r="G216" t="str">
            <v>BB-TWU08</v>
          </cell>
        </row>
        <row r="217">
          <cell r="G217" t="str">
            <v>BB-TWU10</v>
          </cell>
        </row>
        <row r="218">
          <cell r="G218" t="str">
            <v>BB-TWW01</v>
          </cell>
        </row>
        <row r="219">
          <cell r="G219" t="str">
            <v>BB-TWW04</v>
          </cell>
        </row>
        <row r="220">
          <cell r="G220" t="str">
            <v>BB-TWW05</v>
          </cell>
        </row>
        <row r="221">
          <cell r="G221" t="str">
            <v>BB-TWW09</v>
          </cell>
        </row>
        <row r="222">
          <cell r="G222" t="str">
            <v>BB-TWW10</v>
          </cell>
        </row>
        <row r="223">
          <cell r="G223" t="str">
            <v>BB-TWW13</v>
          </cell>
        </row>
        <row r="224">
          <cell r="G224" t="str">
            <v>BB-TWW15</v>
          </cell>
        </row>
        <row r="225">
          <cell r="G225" t="str">
            <v>BB-TWW16</v>
          </cell>
        </row>
        <row r="226">
          <cell r="G226" t="str">
            <v>SANTOA012B01</v>
          </cell>
        </row>
        <row r="227">
          <cell r="G227" t="str">
            <v>SANTOC031B04</v>
          </cell>
        </row>
        <row r="228">
          <cell r="G228" t="str">
            <v>SANTOC031B05</v>
          </cell>
        </row>
        <row r="229">
          <cell r="G229" t="str">
            <v>SANTOC041B04</v>
          </cell>
        </row>
        <row r="230">
          <cell r="G230" t="str">
            <v>SANTOD032B04</v>
          </cell>
        </row>
        <row r="231">
          <cell r="G231" t="str">
            <v>SANTOE031B02</v>
          </cell>
        </row>
        <row r="232">
          <cell r="G232" t="str">
            <v>SANTOE041B02</v>
          </cell>
        </row>
        <row r="233">
          <cell r="G233" t="str">
            <v>SANTOE041B03</v>
          </cell>
        </row>
        <row r="234">
          <cell r="G234" t="str">
            <v>SANTOF011B03</v>
          </cell>
        </row>
        <row r="235">
          <cell r="G235" t="str">
            <v>SANTOF022B02</v>
          </cell>
        </row>
        <row r="236">
          <cell r="G236" t="str">
            <v>SANTOG042B01</v>
          </cell>
        </row>
        <row r="237">
          <cell r="G237" t="str">
            <v>SANTOH011B06</v>
          </cell>
        </row>
        <row r="238">
          <cell r="G238" t="str">
            <v>SANTOH022B01</v>
          </cell>
        </row>
        <row r="239">
          <cell r="G239" t="str">
            <v>SANTOH022B02</v>
          </cell>
        </row>
        <row r="240">
          <cell r="G240" t="str">
            <v>SANTOH032B02</v>
          </cell>
        </row>
        <row r="241">
          <cell r="G241" t="str">
            <v>SANTOH042B01</v>
          </cell>
        </row>
        <row r="242">
          <cell r="G242" t="str">
            <v>SANTOI012B01</v>
          </cell>
        </row>
        <row r="243">
          <cell r="G243" t="str">
            <v>SANTOI012B03</v>
          </cell>
        </row>
        <row r="244">
          <cell r="G244" t="str">
            <v>SANTOJ041B03</v>
          </cell>
        </row>
        <row r="245">
          <cell r="G245" t="str">
            <v>SANTOVA6A</v>
          </cell>
        </row>
        <row r="246">
          <cell r="G246" t="str">
            <v>SANTOVA6B</v>
          </cell>
        </row>
      </sheetData>
      <sheetData sheetId="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</row>
        <row r="9">
          <cell r="P9" t="str">
            <v>Yes</v>
          </cell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  <sheetName val="1a)_Acquisition_#"/>
      <sheetName val="1b)_Acquisition_%"/>
      <sheetName val="2)_Attrition"/>
      <sheetName val="3)_Accounts"/>
      <sheetName val="4)_Volume"/>
      <sheetName val="5)_Fees"/>
      <sheetName val="7)Demographic_(เก่า)"/>
      <sheetName val="8)_Credit_Risk"/>
      <sheetName val="8)_Credit_Risk-old"/>
      <sheetName val="Data_Chart"/>
      <sheetName val="Chart_1_Application"/>
      <sheetName val="Chart_2_Account"/>
      <sheetName val="Chart_3_Volume"/>
      <sheetName val="GraphMPR_(Penn)"/>
      <sheetName val="4)_Volume(Old)"/>
      <sheetName val="4)_Appl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splinkler"/>
      <sheetName val="General"/>
      <sheetName val="covere"/>
      <sheetName val="(B)Direct"/>
      <sheetName val="SAN-CC"/>
      <sheetName val="AC_REDUCED_1"/>
      <sheetName val="SAN_REDUCED_1"/>
      <sheetName val="BASE"/>
      <sheetName val="รวมราคาทั้งสิ้น"/>
      <sheetName val="Quotation"/>
      <sheetName val="Total"/>
      <sheetName val="Item 1-13"/>
      <sheetName val="Bill No. 2 - Carpark"/>
      <sheetName val="Manpower"/>
      <sheetName val="Unit rate Architecture"/>
      <sheetName val="เหล็ก RB, DB"/>
      <sheetName val="โครงสร้าง"/>
      <sheetName val="RC.footing"/>
      <sheetName val="STMspry"/>
      <sheetName val="PsychroData"/>
      <sheetName val="ELEC "/>
      <sheetName val=" SST72~Shelter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Book 1 Summary"/>
      <sheetName val="Mat"/>
      <sheetName val="Concourse-C"/>
      <sheetName val=""/>
      <sheetName val="SUMMARY"/>
      <sheetName val="summary1-3"/>
      <sheetName val="summary1-2"/>
      <sheetName val="S0"/>
      <sheetName val="Footing Work"/>
      <sheetName val="Cost Planing (R) (2)"/>
      <sheetName val="1 (2)"/>
      <sheetName val="大学A"/>
      <sheetName val="大学B"/>
      <sheetName val="短大"/>
      <sheetName val="副部長以下管理職"/>
      <sheetName val="部長以上"/>
      <sheetName val="高校"/>
      <sheetName val="Data"/>
      <sheetName val="เหล็ก_RB,_DB"/>
      <sheetName val="Material"/>
      <sheetName val="Item_1-13"/>
      <sheetName val="Bill_No__2_-_Carpark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Purchase Order"/>
      <sheetName val="Customize Your Purchase Order"/>
      <sheetName val="Quotation for Mechanical System"/>
      <sheetName val="Cover"/>
      <sheetName val="Detail"/>
      <sheetName val="諸経費"/>
      <sheetName val="清水計算営業税率関連"/>
      <sheetName val="Detail Rank Assy 1(4 Oct'07)"/>
      <sheetName val="Detail_Rank_Assy_1(4_Oct'07)"/>
      <sheetName val="Support"/>
      <sheetName val="(Input Data)"/>
      <sheetName val="ProjInfo"/>
      <sheetName val="Lookup Formula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AC_REDUCED_13"/>
      <sheetName val="SAN_REDUCED_13"/>
      <sheetName val="Unit_rate_Architecture"/>
      <sheetName val="Book_1_Summary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Book_1_Summary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Book_1_Summary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สรุป"/>
      <sheetName val="CAL"/>
      <sheetName val="AIR"/>
      <sheetName val="EXF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name"/>
      <sheetName val="DETAIL "/>
      <sheetName val="SH-D"/>
      <sheetName val="Equipment"/>
      <sheetName val="แบบเดิม"/>
      <sheetName val="Form"/>
      <sheetName val="Structure"/>
      <sheetName val="96期(川崎)"/>
      <sheetName val="0006group-A(1-1)"/>
      <sheetName val="Worksheet"/>
      <sheetName val="(Input_Data)"/>
      <sheetName val="(Input_Data)1"/>
      <sheetName val="(Input_Data)2"/>
      <sheetName val="M&amp;E Summary"/>
      <sheetName val="Landscape 1"/>
      <sheetName val="SH-B"/>
      <sheetName val="Cost_Data"/>
      <sheetName val="DETAIL_"/>
      <sheetName val="SH-G"/>
      <sheetName val="Factor_Sheet"/>
      <sheetName val="data3"/>
      <sheetName val="Cavity Inputs"/>
      <sheetName val="COLUMN"/>
      <sheetName val="S-CURVE 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LB020A(月)"/>
      <sheetName val="Evaluation"/>
      <sheetName val="SANITARY"/>
      <sheetName val="2002Shipment"/>
      <sheetName val="rate"/>
      <sheetName val="AG原単位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Period"/>
      <sheetName val="Definition"/>
      <sheetName val="Cert-Rev1"/>
      <sheetName val="gl"/>
      <sheetName val="Plumbing&amp;Sanitary"/>
      <sheetName val="Surau"/>
      <sheetName val="Discount 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S3 Architectural"/>
      <sheetName val="Interial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BM"/>
      <sheetName val="SH-F"/>
      <sheetName val="SH-A"/>
      <sheetName val="FR"/>
      <sheetName val="QUO.HYGINEC"/>
      <sheetName val="DUCTWORK FOR HYGINEC"/>
      <sheetName val="QUO.CREANROOM EQUIPMENT  "/>
      <sheetName val="EST.CRENROOM EQUIPENT"/>
      <sheetName val="schedule "/>
      <sheetName val="I-slab"/>
      <sheetName val="EATON_Org"/>
      <sheetName val="B.O.Q"/>
      <sheetName val="Lookups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Last_Week"/>
      <sheetName val="Week"/>
      <sheetName val="Populated Example"/>
      <sheetName val="2Piling"/>
      <sheetName val="ตารางส่วนลด EE."/>
      <sheetName val="GR55-2395"/>
      <sheetName val="Casting"/>
      <sheetName val="ตารางวันหยุด"/>
      <sheetName val="S2"/>
      <sheetName val="FAB별"/>
      <sheetName val="รวมราคาก่อสร้าง"/>
      <sheetName val="ma-pt"/>
      <sheetName val="ข้อมูล PM"/>
      <sheetName val="E-Air con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Lookup_Formula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日本メ-"/>
      <sheetName val="JY134J"/>
      <sheetName val="LpC"/>
      <sheetName val="Cert"/>
      <sheetName val="091 - Storm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SSuppliers"/>
      <sheetName val="Schedule"/>
      <sheetName val="Histry Price"/>
      <sheetName val="HOSPI-01"/>
      <sheetName val="Currency"/>
      <sheetName val="STATUS REPORT"/>
      <sheetName val="POWER"/>
      <sheetName val="SH-E"/>
      <sheetName val="(Input_Data)3"/>
      <sheetName val="M&amp;E_Summary"/>
      <sheetName val="Landscape_1"/>
      <sheetName val="화재_탐지_설비"/>
      <sheetName val="Cavity_Inputs"/>
      <sheetName val="S-CURVE_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Scope_of_work_"/>
      <sheetName val="Vendor_"/>
      <sheetName val="Manpower_(UPDATE)"/>
      <sheetName val="Basic_Policy"/>
      <sheetName val="QUO_HYGINEC"/>
      <sheetName val="DUCTWORK_FOR_HYGINEC"/>
      <sheetName val="QUO_CREANROOM_EQUIPMENT__"/>
      <sheetName val="EST_CRENROOM_EQUIPENT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PRICE_LIST"/>
      <sheetName val="สรุปรวม_(2)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E-Air_con"/>
      <sheetName val="schedule_"/>
      <sheetName val="IBASE"/>
      <sheetName val="ข้อมูล_PM"/>
      <sheetName val="BEP-DY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 refreshError="1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/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/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/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/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/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/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/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/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/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_ 2 _ Carpark"/>
      <sheetName val="SAN REDUCED 1"/>
      <sheetName val="Sheet1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ราคาขาย"/>
      <sheetName val="บ้านรายแปลง"/>
      <sheetName val="ส่วนต่างราคาต่างจังหวัด"/>
      <sheetName val="ดอกเบี้ย"/>
      <sheetName val="งบสาธา"/>
      <sheetName val="Data 1"/>
      <sheetName val="Data 2"/>
      <sheetName val="STD.House1B01"/>
      <sheetName val="STD.House C01"/>
      <sheetName val="STD.House DS"/>
      <sheetName val="STD.House DC"/>
      <sheetName val="STD.House E01"/>
    </sheetNames>
    <sheetDataSet>
      <sheetData sheetId="0"/>
      <sheetData sheetId="1">
        <row r="2">
          <cell r="AD2">
            <v>0.32</v>
          </cell>
        </row>
        <row r="198">
          <cell r="E198">
            <v>9821.8999999999942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ck"/>
      <sheetName val="งบทั้งโครงการ"/>
      <sheetName val="ConstructionPlan"/>
      <sheetName val="Budgetทั้งโครงการ"/>
      <sheetName val="รายละเอียดBudget"/>
      <sheetName val="รวมแม่บ้าน"/>
      <sheetName val="Plan Maid"/>
      <sheetName val="Std_Maid"/>
      <sheetName val="Unitcostแม่บ้าน"/>
      <sheetName val="Planน้ำไฟ"/>
      <sheetName val="Std_EE"/>
      <sheetName val="Std_น้ำไฟโทร"/>
      <sheetName val="UnitRate ค่าน้ำไฟโทร"/>
      <sheetName val="ข้อมูลงานสวน"/>
      <sheetName val="วางแผนดูแลสวน"/>
      <sheetName val="Planยอดโอน"/>
      <sheetName val="UnitCostดูแลสวน"/>
      <sheetName val="รวม รภป"/>
      <sheetName val="Plan รปภ"/>
      <sheetName val="Std_รภป"/>
      <sheetName val="UnitCostรปภ"/>
      <sheetName val="Sheet2 (2)"/>
      <sheetName val="Sheet3"/>
      <sheetName val="UnitCost"/>
      <sheetName val="ตารางกรอกข้อมูล"/>
      <sheetName val="Std_Other"/>
      <sheetName val="Std"/>
      <sheetName val="Owner"/>
      <sheetName val="ข้อมูลหลัก"/>
      <sheetName val="maunual"/>
      <sheetName val="Sheet1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F16" t="str">
            <v>Fix=1 คน เริ่มเดือนขาย  (กลางวัน)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6">
          <cell r="F6" t="str">
            <v>LBB</v>
          </cell>
        </row>
      </sheetData>
      <sheetData sheetId="29"/>
      <sheetData sheetId="30">
        <row r="3">
          <cell r="C3" t="str">
            <v>VISTA</v>
          </cell>
        </row>
      </sheetData>
      <sheetData sheetId="3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MKT_ (Rev)"/>
      <sheetName val="new mkt(LR)"/>
      <sheetName val="New MKT July 7 2014(HR)"/>
      <sheetName val="SUM ActualTransfer 2014(Group)"/>
      <sheetName val="Actual Transfer H1-14(1)"/>
      <sheetName val="รายการปรับลด"/>
      <sheetName val="IncomeStatement_ALL"/>
      <sheetName val="ALL"/>
      <sheetName val="PDH+PDL (Compare)"/>
      <sheetName val="PDH+PDL (REV)"/>
      <sheetName val="BUDGET SITE"/>
      <sheetName val="PDH+PDL"/>
      <sheetName val="Support (Compare)"/>
      <sheetName val="Support (REV)"/>
      <sheetName val="BUDGET Support"/>
      <sheetName val="Support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</sheetNames>
    <sheetDataSet>
      <sheetData sheetId="0"/>
      <sheetData sheetId="1"/>
      <sheetData sheetId="2">
        <row r="79">
          <cell r="G79">
            <v>6.6000000000000003E-2</v>
          </cell>
        </row>
      </sheetData>
      <sheetData sheetId="3"/>
      <sheetData sheetId="4">
        <row r="6">
          <cell r="A6" t="str">
            <v>GDP</v>
          </cell>
        </row>
      </sheetData>
      <sheetData sheetId="5">
        <row r="7">
          <cell r="I7">
            <v>25.49</v>
          </cell>
        </row>
      </sheetData>
      <sheetData sheetId="6">
        <row r="7">
          <cell r="D7" t="str">
            <v>GDP</v>
          </cell>
        </row>
      </sheetData>
      <sheetData sheetId="7">
        <row r="79">
          <cell r="G79">
            <v>0</v>
          </cell>
        </row>
      </sheetData>
      <sheetData sheetId="8"/>
      <sheetData sheetId="9"/>
      <sheetData sheetId="10">
        <row r="79">
          <cell r="G79">
            <v>0.2</v>
          </cell>
        </row>
      </sheetData>
      <sheetData sheetId="11">
        <row r="2">
          <cell r="CC2" t="str">
            <v>WP-RR2</v>
          </cell>
        </row>
      </sheetData>
      <sheetData sheetId="12">
        <row r="79">
          <cell r="G79">
            <v>26480211</v>
          </cell>
          <cell r="CS79">
            <v>7168250</v>
          </cell>
        </row>
      </sheetData>
      <sheetData sheetId="13">
        <row r="79">
          <cell r="BC79">
            <v>4400017</v>
          </cell>
        </row>
      </sheetData>
      <sheetData sheetId="14">
        <row r="2">
          <cell r="G2" t="str">
            <v>GDP</v>
          </cell>
        </row>
      </sheetData>
      <sheetData sheetId="15">
        <row r="79">
          <cell r="G79">
            <v>0</v>
          </cell>
        </row>
      </sheetData>
      <sheetData sheetId="16">
        <row r="79">
          <cell r="G79">
            <v>0</v>
          </cell>
        </row>
      </sheetData>
      <sheetData sheetId="17">
        <row r="79">
          <cell r="J79" t="str">
            <v>4307002</v>
          </cell>
        </row>
      </sheetData>
      <sheetData sheetId="18">
        <row r="2">
          <cell r="A2">
            <v>1</v>
          </cell>
        </row>
      </sheetData>
      <sheetData sheetId="19">
        <row r="6">
          <cell r="C6" t="str">
            <v>GDP</v>
          </cell>
        </row>
      </sheetData>
      <sheetData sheetId="20">
        <row r="7">
          <cell r="M7" t="str">
            <v>GDP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79">
          <cell r="G79">
            <v>0</v>
          </cell>
        </row>
      </sheetData>
      <sheetData sheetId="39"/>
      <sheetData sheetId="40">
        <row r="79">
          <cell r="G79">
            <v>0</v>
          </cell>
        </row>
      </sheetData>
      <sheetData sheetId="41"/>
      <sheetData sheetId="42">
        <row r="3">
          <cell r="A3" t="str">
            <v>GBB-PR9</v>
          </cell>
        </row>
      </sheetData>
      <sheetData sheetId="43">
        <row r="3">
          <cell r="A3" t="str">
            <v>GDP</v>
          </cell>
        </row>
      </sheetData>
      <sheetData sheetId="44">
        <row r="3">
          <cell r="A3" t="str">
            <v>CHA-AM</v>
          </cell>
        </row>
      </sheetData>
      <sheetData sheetId="45">
        <row r="3">
          <cell r="A3" t="str">
            <v>VP-PR2</v>
          </cell>
        </row>
      </sheetData>
      <sheetData sheetId="46">
        <row r="3">
          <cell r="A3" t="str">
            <v>LBB-PR2</v>
          </cell>
        </row>
      </sheetData>
      <sheetData sheetId="47">
        <row r="3">
          <cell r="A3" t="str">
            <v>WP-RJ</v>
          </cell>
        </row>
      </sheetData>
      <sheetData sheetId="48">
        <row r="3">
          <cell r="A3" t="str">
            <v>LBB-RB</v>
          </cell>
        </row>
      </sheetData>
      <sheetData sheetId="49">
        <row r="3">
          <cell r="A3" t="str">
            <v>LBB-RS</v>
          </cell>
        </row>
      </sheetData>
      <sheetData sheetId="50">
        <row r="3">
          <cell r="A3" t="str">
            <v>LBB-J</v>
          </cell>
        </row>
      </sheetData>
      <sheetData sheetId="51">
        <row r="3">
          <cell r="A3" t="str">
            <v xml:space="preserve"> LBB-RJ</v>
          </cell>
        </row>
      </sheetData>
      <sheetData sheetId="52">
        <row r="3">
          <cell r="A3" t="str">
            <v>CR-S24</v>
          </cell>
        </row>
      </sheetData>
      <sheetData sheetId="53">
        <row r="3">
          <cell r="A3" t="str">
            <v>LBB-PR5</v>
          </cell>
        </row>
      </sheetData>
      <sheetData sheetId="54">
        <row r="3">
          <cell r="A3" t="str">
            <v>BB-TW</v>
          </cell>
        </row>
      </sheetData>
      <sheetData sheetId="55">
        <row r="3">
          <cell r="A3" t="str">
            <v>V180-TW</v>
          </cell>
        </row>
      </sheetData>
      <sheetData sheetId="56">
        <row r="3">
          <cell r="A3" t="str">
            <v>BB-PR9</v>
          </cell>
        </row>
      </sheetData>
      <sheetData sheetId="57">
        <row r="3">
          <cell r="A3" t="str">
            <v>CT-PAT</v>
          </cell>
        </row>
      </sheetData>
      <sheetData sheetId="58">
        <row r="3">
          <cell r="A3" t="str">
            <v>CT-ST11</v>
          </cell>
        </row>
      </sheetData>
      <sheetData sheetId="59">
        <row r="3">
          <cell r="A3" t="str">
            <v>LBB-WO2</v>
          </cell>
        </row>
      </sheetData>
      <sheetData sheetId="60">
        <row r="3">
          <cell r="A3" t="str">
            <v>BB-R3</v>
          </cell>
        </row>
      </sheetData>
      <sheetData sheetId="61">
        <row r="3">
          <cell r="A3" t="str">
            <v>LBB-WO</v>
          </cell>
        </row>
      </sheetData>
      <sheetData sheetId="62">
        <row r="3">
          <cell r="A3" t="str">
            <v>BB5-2</v>
          </cell>
        </row>
      </sheetData>
      <sheetData sheetId="63">
        <row r="3">
          <cell r="A3" t="str">
            <v>SANTORA</v>
          </cell>
        </row>
      </sheetData>
      <sheetData sheetId="64">
        <row r="3">
          <cell r="A3" t="str">
            <v>CB-RT</v>
          </cell>
        </row>
      </sheetData>
      <sheetData sheetId="65">
        <row r="3">
          <cell r="A3" t="str">
            <v>WP-RR2</v>
          </cell>
        </row>
      </sheetData>
      <sheetData sheetId="66">
        <row r="3">
          <cell r="A3" t="str">
            <v>GBB-PP</v>
          </cell>
        </row>
      </sheetData>
      <sheetData sheetId="67">
        <row r="3">
          <cell r="A3" t="str">
            <v>GBB-RR2</v>
          </cell>
        </row>
      </sheetData>
      <sheetData sheetId="68">
        <row r="3">
          <cell r="A3" t="str">
            <v>CT-TS</v>
          </cell>
        </row>
      </sheetData>
      <sheetData sheetId="69">
        <row r="3">
          <cell r="A3" t="str">
            <v>CT-RH</v>
          </cell>
        </row>
      </sheetData>
      <sheetData sheetId="70">
        <row r="3">
          <cell r="A3" t="str">
            <v>LBB-WPR9</v>
          </cell>
        </row>
      </sheetData>
      <sheetData sheetId="71">
        <row r="3">
          <cell r="A3" t="str">
            <v>GBB-RT</v>
          </cell>
        </row>
      </sheetData>
      <sheetData sheetId="72">
        <row r="3">
          <cell r="A3" t="str">
            <v>LBB-RT</v>
          </cell>
        </row>
      </sheetData>
      <sheetData sheetId="73">
        <row r="3">
          <cell r="A3" t="str">
            <v>GBB-R</v>
          </cell>
        </row>
      </sheetData>
      <sheetData sheetId="74">
        <row r="3">
          <cell r="A3" t="str">
            <v>VP-SP</v>
          </cell>
        </row>
      </sheetData>
      <sheetData sheetId="75">
        <row r="3">
          <cell r="A3" t="str">
            <v>GBB-ST</v>
          </cell>
        </row>
      </sheetData>
      <sheetData sheetId="76">
        <row r="3">
          <cell r="A3" t="str">
            <v>GBB-SR</v>
          </cell>
        </row>
      </sheetData>
      <sheetData sheetId="77">
        <row r="3">
          <cell r="A3" t="str">
            <v>GBB-P</v>
          </cell>
        </row>
      </sheetData>
      <sheetData sheetId="78">
        <row r="3">
          <cell r="A3" t="str">
            <v>CR-P11</v>
          </cell>
        </row>
      </sheetData>
      <sheetData sheetId="79">
        <row r="3">
          <cell r="A3" t="str">
            <v>CT-AS</v>
          </cell>
        </row>
      </sheetData>
      <sheetData sheetId="80">
        <row r="3">
          <cell r="A3" t="str">
            <v>CR-S34</v>
          </cell>
        </row>
      </sheetData>
      <sheetData sheetId="81">
        <row r="3">
          <cell r="A3" t="str">
            <v>CR-S49</v>
          </cell>
        </row>
      </sheetData>
      <sheetData sheetId="82">
        <row r="3">
          <cell r="A3" t="str">
            <v>BB-PP</v>
          </cell>
        </row>
      </sheetData>
      <sheetData sheetId="83">
        <row r="3">
          <cell r="A3" t="str">
            <v>LBB-PP</v>
          </cell>
        </row>
      </sheetData>
      <sheetData sheetId="84">
        <row r="3">
          <cell r="A3" t="str">
            <v>GBB-SP</v>
          </cell>
        </row>
      </sheetData>
      <sheetData sheetId="85">
        <row r="2">
          <cell r="D2" t="str">
            <v>GBB-V</v>
          </cell>
        </row>
      </sheetData>
      <sheetData sheetId="8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-FOOTING (G)"/>
      <sheetName val="EST_FOOTING _G_"/>
      <sheetName val="Bill No. 2 - Carpark"/>
      <sheetName val="Invoice"/>
      <sheetName val="Take-off stru"/>
      <sheetName val="BK Unit Rate"/>
      <sheetName val="sheetNO"/>
      <sheetName val="sum 1-4"/>
      <sheetName val="Sum"/>
      <sheetName val="HOUSE-G"/>
      <sheetName val="SH-B"/>
      <sheetName val="SH-D"/>
      <sheetName val="SH-E"/>
      <sheetName val="SH-G"/>
      <sheetName val="SH-C"/>
      <sheetName val="SAN REDUCED 1"/>
      <sheetName val="LITF"/>
      <sheetName val="โครงสร้าง"/>
      <sheetName val="H1.0"/>
      <sheetName val="QUANTITY COMPARISON"/>
      <sheetName val="EST-FOOTING_(G)"/>
      <sheetName val="EST_FOOTING__G_"/>
      <sheetName val="Bill_No__2_-_Carpark"/>
      <sheetName val="Take-off_stru"/>
      <sheetName val="BK_Unit_Rate"/>
      <sheetName val="Sch 2 bu"/>
      <sheetName val="Material"/>
    </sheetNames>
    <sheetDataSet>
      <sheetData sheetId="0" refreshError="1">
        <row r="1">
          <cell r="A1" t="str">
            <v>Program Estimate Footing</v>
          </cell>
        </row>
        <row r="2">
          <cell r="A2" t="str">
            <v>Project</v>
          </cell>
        </row>
        <row r="4">
          <cell r="R4" t="str">
            <v xml:space="preserve">   ด้านสั้น</v>
          </cell>
          <cell r="AP4" t="str">
            <v xml:space="preserve">   ด้านยาว</v>
          </cell>
        </row>
        <row r="5">
          <cell r="G5" t="str">
            <v>เหล็กบน</v>
          </cell>
          <cell r="S5" t="str">
            <v>เหล็กล่างด้านสั้น</v>
          </cell>
          <cell r="AE5" t="str">
            <v>เหล็กบน</v>
          </cell>
          <cell r="AQ5" t="str">
            <v>เหล็กล่างด้านยาว</v>
          </cell>
          <cell r="BJ5" t="str">
            <v>บดอัด</v>
          </cell>
          <cell r="BK5" t="str">
            <v>ทราย</v>
          </cell>
          <cell r="BO5" t="str">
            <v>REINFORCEMENT BAR</v>
          </cell>
        </row>
        <row r="6">
          <cell r="A6" t="str">
            <v>NAME</v>
          </cell>
          <cell r="B6" t="str">
            <v>กว้าง</v>
          </cell>
          <cell r="C6" t="str">
            <v>ยาว</v>
          </cell>
          <cell r="D6" t="str">
            <v>หนา</v>
          </cell>
          <cell r="E6" t="str">
            <v>ลึก</v>
          </cell>
          <cell r="F6" t="str">
            <v>จำนวน</v>
          </cell>
          <cell r="G6" t="str">
            <v>จำนวน(เส้น)</v>
          </cell>
          <cell r="M6" t="str">
            <v>ระยะ( @ )</v>
          </cell>
          <cell r="S6" t="str">
            <v>จำนวน(เส้น)</v>
          </cell>
          <cell r="Y6" t="str">
            <v>ระยะ( @ ) (ม.)</v>
          </cell>
          <cell r="AE6" t="str">
            <v>จำนวน(เส้น)</v>
          </cell>
          <cell r="AK6" t="str">
            <v>ระยะ( @ )</v>
          </cell>
          <cell r="AQ6" t="str">
            <v>จำนวน(เส้น)</v>
          </cell>
          <cell r="AW6" t="str">
            <v>ระยะ( @ ) (ม.)</v>
          </cell>
          <cell r="BE6" t="str">
            <v>รัดรอบ</v>
          </cell>
          <cell r="BH6" t="str">
            <v>ขุดดิน</v>
          </cell>
          <cell r="BI6" t="str">
            <v>ถมดินกลับ</v>
          </cell>
          <cell r="BJ6" t="str">
            <v>ดินเดิม</v>
          </cell>
          <cell r="BK6" t="str">
            <v>รองพื้น</v>
          </cell>
          <cell r="BL6" t="str">
            <v>Lean</v>
          </cell>
          <cell r="BM6" t="str">
            <v>FW</v>
          </cell>
          <cell r="BN6" t="str">
            <v>CONC</v>
          </cell>
          <cell r="BO6" t="str">
            <v>Dia.6 mm.</v>
          </cell>
          <cell r="BP6" t="str">
            <v>Dia.9 mm.</v>
          </cell>
          <cell r="BQ6" t="str">
            <v>Dia.12 mm.</v>
          </cell>
          <cell r="BR6" t="str">
            <v>Dia.16 mm.</v>
          </cell>
          <cell r="BS6" t="str">
            <v>Dia.20 mm.</v>
          </cell>
          <cell r="BT6" t="str">
            <v>Dia.25 mm.</v>
          </cell>
          <cell r="BU6" t="str">
            <v>REMARK</v>
          </cell>
        </row>
        <row r="7">
          <cell r="B7" t="str">
            <v>(m.)</v>
          </cell>
          <cell r="C7" t="str">
            <v>(m.)</v>
          </cell>
          <cell r="D7" t="str">
            <v>(m.)</v>
          </cell>
          <cell r="E7" t="str">
            <v>(m.)</v>
          </cell>
          <cell r="F7" t="str">
            <v>(Set)</v>
          </cell>
          <cell r="G7">
            <v>9</v>
          </cell>
          <cell r="H7">
            <v>12</v>
          </cell>
          <cell r="I7">
            <v>16</v>
          </cell>
          <cell r="J7">
            <v>20</v>
          </cell>
          <cell r="K7">
            <v>25</v>
          </cell>
          <cell r="L7">
            <v>28</v>
          </cell>
          <cell r="M7">
            <v>9</v>
          </cell>
          <cell r="N7">
            <v>12</v>
          </cell>
          <cell r="O7">
            <v>16</v>
          </cell>
          <cell r="P7">
            <v>20</v>
          </cell>
          <cell r="Q7">
            <v>25</v>
          </cell>
          <cell r="R7">
            <v>28</v>
          </cell>
          <cell r="S7">
            <v>9</v>
          </cell>
          <cell r="T7">
            <v>12</v>
          </cell>
          <cell r="U7">
            <v>16</v>
          </cell>
          <cell r="V7">
            <v>20</v>
          </cell>
          <cell r="W7">
            <v>25</v>
          </cell>
          <cell r="X7">
            <v>28</v>
          </cell>
          <cell r="Y7">
            <v>9</v>
          </cell>
          <cell r="Z7">
            <v>12</v>
          </cell>
          <cell r="AA7">
            <v>16</v>
          </cell>
          <cell r="AB7">
            <v>20</v>
          </cell>
          <cell r="AC7">
            <v>25</v>
          </cell>
          <cell r="AD7">
            <v>28</v>
          </cell>
          <cell r="AE7">
            <v>9</v>
          </cell>
          <cell r="AF7">
            <v>12</v>
          </cell>
          <cell r="AG7">
            <v>16</v>
          </cell>
          <cell r="AH7">
            <v>20</v>
          </cell>
          <cell r="AI7">
            <v>25</v>
          </cell>
          <cell r="AJ7">
            <v>28</v>
          </cell>
          <cell r="AK7">
            <v>9</v>
          </cell>
          <cell r="AL7">
            <v>12</v>
          </cell>
          <cell r="AM7">
            <v>16</v>
          </cell>
          <cell r="AN7">
            <v>20</v>
          </cell>
          <cell r="AO7">
            <v>25</v>
          </cell>
          <cell r="AP7">
            <v>28</v>
          </cell>
          <cell r="AQ7">
            <v>9</v>
          </cell>
          <cell r="AR7">
            <v>12</v>
          </cell>
          <cell r="AS7">
            <v>16</v>
          </cell>
          <cell r="AT7">
            <v>20</v>
          </cell>
          <cell r="AU7">
            <v>25</v>
          </cell>
          <cell r="AV7">
            <v>28</v>
          </cell>
          <cell r="AW7">
            <v>9</v>
          </cell>
          <cell r="AX7">
            <v>12</v>
          </cell>
          <cell r="AY7">
            <v>16</v>
          </cell>
          <cell r="AZ7">
            <v>20</v>
          </cell>
          <cell r="BA7">
            <v>25</v>
          </cell>
          <cell r="BB7">
            <v>28</v>
          </cell>
          <cell r="BC7">
            <v>6</v>
          </cell>
          <cell r="BD7">
            <v>9</v>
          </cell>
          <cell r="BE7">
            <v>12</v>
          </cell>
          <cell r="BF7">
            <v>16</v>
          </cell>
          <cell r="BG7">
            <v>20</v>
          </cell>
          <cell r="BH7" t="str">
            <v>(Cu.m.)</v>
          </cell>
          <cell r="BI7" t="str">
            <v>(Cu.m.)</v>
          </cell>
          <cell r="BJ7" t="str">
            <v>(Sq.m.)</v>
          </cell>
          <cell r="BK7" t="str">
            <v>(Sq.m.)</v>
          </cell>
          <cell r="BL7" t="str">
            <v>(Sq.m.)</v>
          </cell>
          <cell r="BM7" t="str">
            <v>(Sq.m.)</v>
          </cell>
          <cell r="BN7" t="str">
            <v>(Cu.m.)</v>
          </cell>
          <cell r="BO7" t="str">
            <v>(kg.)</v>
          </cell>
          <cell r="BP7" t="str">
            <v>(kg.)</v>
          </cell>
          <cell r="BQ7" t="str">
            <v>(kg.)</v>
          </cell>
          <cell r="BR7" t="str">
            <v>(kg.)</v>
          </cell>
          <cell r="BS7" t="str">
            <v>(kg.)</v>
          </cell>
          <cell r="BT7" t="str">
            <v>(kg.)</v>
          </cell>
        </row>
        <row r="8">
          <cell r="A8" t="str">
            <v>F1</v>
          </cell>
          <cell r="B8">
            <v>0.4</v>
          </cell>
          <cell r="C8">
            <v>0.4</v>
          </cell>
          <cell r="D8">
            <v>0.4</v>
          </cell>
          <cell r="E8">
            <v>0.8</v>
          </cell>
          <cell r="F8">
            <v>10</v>
          </cell>
        </row>
        <row r="9">
          <cell r="A9" t="str">
            <v>F2</v>
          </cell>
          <cell r="B9">
            <v>0.4</v>
          </cell>
          <cell r="C9">
            <v>1</v>
          </cell>
          <cell r="D9">
            <v>0.4</v>
          </cell>
          <cell r="E9">
            <v>0.8</v>
          </cell>
          <cell r="F9">
            <v>2</v>
          </cell>
        </row>
        <row r="26">
          <cell r="A26" t="str">
            <v>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Interest"/>
      <sheetName val="Info_Data"/>
      <sheetName val="Dev_Cost"/>
      <sheetName val="House_Cost"/>
      <sheetName val="Cash_Project"/>
      <sheetName val="Rev_Project"/>
      <sheetName val="Year"/>
      <sheetName val="กำหนดระยยะเวลา"/>
      <sheetName val="สรุปบ้านทั้งโครงการ"/>
      <sheetName val="Cal_Int"/>
      <sheetName val="Int_RateCal"/>
      <sheetName val="Int_Rate"/>
      <sheetName val="MainPage"/>
      <sheetName val="Manu_Int"/>
      <sheetName val="SUM_REV"/>
      <sheetName val="Sheet1"/>
      <sheetName val="Copy of ProgramCashflowHighri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4">
          <cell r="C4" t="str">
            <v xml:space="preserve"> ปี 2553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>
        <row r="2">
          <cell r="B2" t="str">
            <v>ตารางสรุปยอดโอนแต่ละปี</v>
          </cell>
        </row>
        <row r="3">
          <cell r="B3" t="str">
            <v>ลำดับที่</v>
          </cell>
          <cell r="E3" t="str">
            <v>ปี</v>
          </cell>
          <cell r="F3" t="str">
            <v>รายได้ตามปี</v>
          </cell>
          <cell r="G3" t="str">
            <v>เป้ารายได้ตามปี</v>
          </cell>
        </row>
        <row r="4">
          <cell r="B4">
            <v>1</v>
          </cell>
          <cell r="C4" t="str">
            <v>รวม ปี 2557</v>
          </cell>
          <cell r="D4">
            <v>11</v>
          </cell>
          <cell r="E4" t="str">
            <v>รวม ปี 2557</v>
          </cell>
          <cell r="F4">
            <v>0</v>
          </cell>
          <cell r="G4">
            <v>0</v>
          </cell>
        </row>
        <row r="5">
          <cell r="B5">
            <v>2</v>
          </cell>
          <cell r="C5" t="str">
            <v>รวม ปี 2558</v>
          </cell>
          <cell r="D5">
            <v>11</v>
          </cell>
          <cell r="E5" t="str">
            <v>รวม ปี 2558</v>
          </cell>
          <cell r="F5">
            <v>0</v>
          </cell>
          <cell r="G5">
            <v>0</v>
          </cell>
        </row>
        <row r="6">
          <cell r="B6">
            <v>3</v>
          </cell>
          <cell r="C6" t="str">
            <v>รวม ปี 2559</v>
          </cell>
          <cell r="D6">
            <v>11</v>
          </cell>
          <cell r="E6" t="str">
            <v>รวม ปี 2559</v>
          </cell>
          <cell r="F6">
            <v>0</v>
          </cell>
          <cell r="G6">
            <v>0</v>
          </cell>
        </row>
        <row r="7">
          <cell r="B7">
            <v>4</v>
          </cell>
          <cell r="C7" t="str">
            <v>รวม ปี 2560</v>
          </cell>
          <cell r="D7">
            <v>11</v>
          </cell>
          <cell r="E7" t="str">
            <v>รวม ปี 2560</v>
          </cell>
          <cell r="F7">
            <v>700190000</v>
          </cell>
          <cell r="G7">
            <v>0</v>
          </cell>
        </row>
        <row r="8">
          <cell r="B8">
            <v>0</v>
          </cell>
          <cell r="C8" t="str">
            <v>รวม</v>
          </cell>
          <cell r="D8">
            <v>3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 t="str">
            <v>รวม</v>
          </cell>
          <cell r="D9">
            <v>3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 t="str">
            <v>รวม</v>
          </cell>
          <cell r="D10">
            <v>3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 t="str">
            <v>รวม</v>
          </cell>
          <cell r="D11">
            <v>3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 t="str">
            <v>รวม</v>
          </cell>
          <cell r="D12">
            <v>3</v>
          </cell>
          <cell r="E12">
            <v>0</v>
          </cell>
          <cell r="F12">
            <v>0</v>
          </cell>
          <cell r="G12">
            <v>0</v>
          </cell>
        </row>
        <row r="13">
          <cell r="B13">
            <v>0</v>
          </cell>
          <cell r="C13" t="str">
            <v>รวม</v>
          </cell>
          <cell r="D13">
            <v>3</v>
          </cell>
          <cell r="E13">
            <v>0</v>
          </cell>
          <cell r="F13">
            <v>0</v>
          </cell>
          <cell r="G13">
            <v>0</v>
          </cell>
        </row>
        <row r="14">
          <cell r="B14" t="str">
            <v>Total</v>
          </cell>
          <cell r="F14">
            <v>700190000</v>
          </cell>
        </row>
      </sheetData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ck"/>
      <sheetName val="งบทั้งโครงการ"/>
      <sheetName val="ConstructionPlan"/>
      <sheetName val="Budgetทั้งโครงการ"/>
      <sheetName val="Std_EE"/>
      <sheetName val="รายละเอียดBudget"/>
      <sheetName val="รวมแม่บ้าน"/>
      <sheetName val="Plan Maid"/>
      <sheetName val="Std_Maid"/>
      <sheetName val="Unitcostแม่บ้าน"/>
      <sheetName val="Planน้ำไฟ"/>
      <sheetName val="Std_น้ำไฟโทร"/>
      <sheetName val="UnitRate ค่าน้ำไฟโทร"/>
      <sheetName val="ข้อมูลงานสวน"/>
      <sheetName val="วางแผนดูแลสวน"/>
      <sheetName val="Planยอดโอน"/>
      <sheetName val="UnitCostดูแลสวน"/>
      <sheetName val="รวม รภป"/>
      <sheetName val="Plan รปภ"/>
      <sheetName val="Std_รภป"/>
      <sheetName val="UnitCostรปภ"/>
      <sheetName val="Sheet2 (2)"/>
      <sheetName val="Sheet3"/>
      <sheetName val="UnitCost"/>
      <sheetName val="ตารางกรอกข้อมูล"/>
      <sheetName val="Std_Other"/>
      <sheetName val="Std"/>
      <sheetName val="Owner"/>
      <sheetName val="ข้อมูลหลัก"/>
      <sheetName val="maunual"/>
      <sheetName val="Sheet1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7">
          <cell r="F7" t="str">
            <v>CTTS</v>
          </cell>
        </row>
        <row r="8">
          <cell r="W8">
            <v>2556</v>
          </cell>
        </row>
        <row r="9">
          <cell r="W9">
            <v>2557</v>
          </cell>
        </row>
        <row r="10">
          <cell r="W10">
            <v>2558</v>
          </cell>
        </row>
        <row r="11">
          <cell r="W11">
            <v>2559</v>
          </cell>
        </row>
        <row r="12">
          <cell r="W12">
            <v>2560</v>
          </cell>
        </row>
        <row r="13">
          <cell r="W13">
            <v>2561</v>
          </cell>
        </row>
        <row r="14">
          <cell r="W14">
            <v>2562</v>
          </cell>
        </row>
        <row r="15">
          <cell r="W15">
            <v>2563</v>
          </cell>
        </row>
        <row r="16">
          <cell r="W16">
            <v>2564</v>
          </cell>
        </row>
        <row r="17">
          <cell r="W17">
            <v>2565</v>
          </cell>
        </row>
        <row r="18">
          <cell r="W18">
            <v>2566</v>
          </cell>
        </row>
        <row r="19">
          <cell r="W19">
            <v>2567</v>
          </cell>
        </row>
        <row r="20">
          <cell r="W20">
            <v>2568</v>
          </cell>
        </row>
        <row r="21">
          <cell r="W21">
            <v>2569</v>
          </cell>
        </row>
        <row r="22">
          <cell r="W22">
            <v>2570</v>
          </cell>
        </row>
        <row r="23">
          <cell r="W23">
            <v>2571</v>
          </cell>
        </row>
        <row r="24">
          <cell r="W24">
            <v>2572</v>
          </cell>
        </row>
        <row r="25">
          <cell r="W25">
            <v>2573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  <sheetName val="Merchant_Forecast1"/>
      <sheetName val="2005_BSC_Score1"/>
      <sheetName val="Acct__Aging1"/>
      <sheetName val="Act_Var1"/>
      <sheetName val="NCL_Current_w_COL_Imprv1"/>
      <sheetName val="Reserve_btw_BS_vs_PL1"/>
      <sheetName val="CAPEX_&amp;_Depre1"/>
      <sheetName val="Exp_Info1"/>
      <sheetName val="3_Yr_IS1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  <sheetName val="3_Yr_IS"/>
      <sheetName val="REG USD"/>
      <sheetName val="Merchant_Forecast3"/>
      <sheetName val="2005_BSC_Score3"/>
      <sheetName val="Acct__Aging3"/>
      <sheetName val="Act_Var3"/>
      <sheetName val="NCL_Current_w_COL_Imprv3"/>
      <sheetName val="Reserve_btw_BS_vs_PL3"/>
      <sheetName val="CAPEX_&amp;_Depre3"/>
      <sheetName val="Exp_Info3"/>
      <sheetName val="3_Yr_IS3"/>
      <sheetName val="REG_USD1"/>
      <sheetName val="Merchant_Forecast2"/>
      <sheetName val="2005_BSC_Score2"/>
      <sheetName val="Acct__Aging2"/>
      <sheetName val="Act_Var2"/>
      <sheetName val="NCL_Current_w_COL_Imprv2"/>
      <sheetName val="Reserve_btw_BS_vs_PL2"/>
      <sheetName val="CAPEX_&amp;_Depre2"/>
      <sheetName val="Exp_Info2"/>
      <sheetName val="3_Yr_IS2"/>
      <sheetName val="REG_USD"/>
      <sheetName val="raw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แบบเดิม"/>
      <sheetName val="แก้ไข"/>
    </sheetNames>
    <sheetDataSet>
      <sheetData sheetId="0"/>
      <sheetData sheetId="1">
        <row r="6">
          <cell r="M6">
            <v>0.1</v>
          </cell>
        </row>
      </sheetData>
      <sheetData sheetId="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tax"/>
      <sheetName val="Cal. Tax"/>
      <sheetName val="BL"/>
      <sheetName val="PL"/>
      <sheetName val="CF1"/>
      <sheetName val="D-BL"/>
      <sheetName val="D-PL"/>
      <sheetName val="cf-fa"/>
      <sheetName val="D-FIX"/>
      <sheetName val="หุ้นสามัญ"/>
      <sheetName val="ต้นทุน"/>
      <sheetName val="expen"/>
      <sheetName val="add back-vat"/>
      <sheetName val="wt"/>
      <sheetName val="สำรอง"/>
      <sheetName val="RE5Y,เบี้ยปรับ43"/>
      <sheetName val="cfk"/>
      <sheetName val="D-CF"/>
      <sheetName val="TAX-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 PRESALE 2018"/>
      <sheetName val="Lowrise (2)"/>
      <sheetName val="AdminLowrise Adjust-2018 (2)"/>
      <sheetName val="Lowrise (3)"/>
      <sheetName val="Console"/>
      <sheetName val="Pivot Detail (2)"/>
      <sheetName val="Pivot Detail"/>
      <sheetName val="Sheet4 (2)"/>
      <sheetName val="Sheet4"/>
      <sheetName val="Backup Highrise "/>
      <sheetName val="Console (Alt-3) "/>
      <sheetName val="Mkt_Detail"/>
      <sheetName val="Console (Alt-2)"/>
      <sheetName val="Console(Alt-1)"/>
      <sheetName val="Data One page"/>
      <sheetName val="Budget TRANSFER 2018 (2)"/>
      <sheetName val="ค่าใช้จ่ายSupport"/>
      <sheetName val="AdminLowrise Adjust-2018"/>
      <sheetName val="Lowrise"/>
      <sheetName val="Highrise"/>
      <sheetName val="Mkt"/>
      <sheetName val="Lowrise(All)"/>
      <sheetName val="Lowrise (Sc) "/>
      <sheetName val="Lowrise (V-LAND+UL)"/>
      <sheetName val="BP"/>
      <sheetName val="Income"/>
      <sheetName val="Corp-Suport"/>
      <sheetName val="Other"/>
      <sheetName val="Exp-Extra"/>
      <sheetName val="Staffcost (Use)"/>
      <sheetName val="Staff Cost (Revised)"/>
      <sheetName val="รายการหักเงิน"/>
      <sheetName val="Sheet3"/>
      <sheetName val="ConsoleData"/>
      <sheetName val="Sheet1"/>
      <sheetName val="per month-2018"/>
      <sheetName val="Actual 10 M-2017"/>
      <sheetName val="BG-2017"/>
      <sheetName val="Depre"/>
      <sheetName val="Staff ที่เป็นต้นทุน"/>
      <sheetName val="Staff Exp(Noupdate)"/>
      <sheetName val="F&amp;B"/>
      <sheetName val="Sheet6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E5">
            <v>5700</v>
          </cell>
        </row>
      </sheetData>
      <sheetData sheetId="16">
        <row r="35">
          <cell r="BR35">
            <v>2086760</v>
          </cell>
        </row>
      </sheetData>
      <sheetData sheetId="17"/>
      <sheetData sheetId="18">
        <row r="6">
          <cell r="BU6">
            <v>1921400</v>
          </cell>
        </row>
      </sheetData>
      <sheetData sheetId="19">
        <row r="7">
          <cell r="S7">
            <v>590000</v>
          </cell>
        </row>
      </sheetData>
      <sheetData sheetId="20"/>
      <sheetData sheetId="21">
        <row r="1">
          <cell r="C1" t="str">
            <v>Status</v>
          </cell>
        </row>
      </sheetData>
      <sheetData sheetId="22"/>
      <sheetData sheetId="23"/>
      <sheetData sheetId="24">
        <row r="10">
          <cell r="V10">
            <v>0</v>
          </cell>
        </row>
      </sheetData>
      <sheetData sheetId="25">
        <row r="35">
          <cell r="T35">
            <v>155000</v>
          </cell>
        </row>
      </sheetData>
      <sheetData sheetId="26">
        <row r="17">
          <cell r="O17">
            <v>2350000</v>
          </cell>
        </row>
      </sheetData>
      <sheetData sheetId="27">
        <row r="46">
          <cell r="W46">
            <v>80000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9">
          <cell r="V29">
            <v>-152.40926263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44C3F-690F-46F0-A089-EE8D24BD5102}">
  <dimension ref="A1:ED137"/>
  <sheetViews>
    <sheetView tabSelected="1" view="pageBreakPreview" zoomScaleNormal="100" zoomScaleSheetLayoutView="100" workbookViewId="0">
      <selection activeCell="B133" sqref="B133"/>
    </sheetView>
  </sheetViews>
  <sheetFormatPr defaultColWidth="9.125" defaultRowHeight="21.75" customHeight="1" x14ac:dyDescent="0.6"/>
  <cols>
    <col min="1" max="1" width="1.375" style="6" customWidth="1"/>
    <col min="2" max="2" width="34.125" style="6" customWidth="1"/>
    <col min="3" max="3" width="7.75" style="33" customWidth="1"/>
    <col min="4" max="4" width="0.625" style="34" customWidth="1"/>
    <col min="5" max="5" width="15.25" style="71" customWidth="1"/>
    <col min="6" max="6" width="0.625" style="36" customWidth="1"/>
    <col min="7" max="7" width="13.25" style="71" customWidth="1"/>
    <col min="8" max="8" width="0.625" style="36" customWidth="1"/>
    <col min="9" max="9" width="15.25" style="71" customWidth="1"/>
    <col min="10" max="10" width="0.625" style="36" customWidth="1"/>
    <col min="11" max="11" width="13.25" style="71" customWidth="1"/>
    <col min="12" max="55" width="9.125" style="6"/>
    <col min="56" max="56" width="1.75" style="6" customWidth="1"/>
    <col min="57" max="57" width="29" style="6" customWidth="1"/>
    <col min="58" max="58" width="7.75" style="6" customWidth="1"/>
    <col min="59" max="59" width="0.75" style="6" customWidth="1"/>
    <col min="60" max="60" width="11.75" style="6" customWidth="1"/>
    <col min="61" max="61" width="0.75" style="6" customWidth="1"/>
    <col min="62" max="62" width="12.875" style="6" bestFit="1" customWidth="1"/>
    <col min="63" max="63" width="0.75" style="6" customWidth="1"/>
    <col min="64" max="64" width="11.75" style="6" customWidth="1"/>
    <col min="65" max="65" width="0.75" style="6" customWidth="1"/>
    <col min="66" max="66" width="11.75" style="6" customWidth="1"/>
    <col min="67" max="71" width="9.125" style="6" hidden="1" customWidth="1"/>
    <col min="72" max="16384" width="9.125" style="6"/>
  </cols>
  <sheetData>
    <row r="1" spans="1:134" ht="21.75" customHeight="1" x14ac:dyDescent="0.6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34" ht="21.75" customHeight="1" x14ac:dyDescent="0.6">
      <c r="A2" s="1" t="s">
        <v>1</v>
      </c>
      <c r="B2" s="1"/>
      <c r="C2" s="2"/>
      <c r="D2" s="3"/>
      <c r="E2" s="4"/>
      <c r="F2" s="5"/>
      <c r="G2" s="4"/>
      <c r="H2" s="5"/>
      <c r="I2" s="4"/>
      <c r="J2" s="5"/>
      <c r="K2" s="4"/>
    </row>
    <row r="3" spans="1:134" ht="21.75" customHeight="1" x14ac:dyDescent="0.6">
      <c r="A3" s="7" t="s">
        <v>2</v>
      </c>
      <c r="B3" s="8"/>
      <c r="C3" s="9"/>
      <c r="D3" s="10"/>
      <c r="E3" s="11"/>
      <c r="F3" s="12"/>
      <c r="G3" s="11"/>
      <c r="H3" s="12"/>
      <c r="I3" s="11"/>
      <c r="J3" s="12"/>
      <c r="K3" s="11"/>
    </row>
    <row r="4" spans="1:134" ht="20.100000000000001" customHeight="1" x14ac:dyDescent="0.6">
      <c r="A4" s="13"/>
      <c r="B4" s="13"/>
      <c r="C4" s="2"/>
      <c r="D4" s="3"/>
      <c r="E4" s="4"/>
      <c r="F4" s="5"/>
      <c r="G4" s="4"/>
      <c r="H4" s="5"/>
      <c r="I4" s="4"/>
      <c r="J4" s="5"/>
      <c r="K4" s="4"/>
    </row>
    <row r="5" spans="1:134" ht="20.100000000000001" customHeight="1" x14ac:dyDescent="0.6">
      <c r="A5" s="14"/>
      <c r="B5" s="14"/>
      <c r="C5" s="15"/>
      <c r="D5" s="15"/>
      <c r="E5" s="239" t="s">
        <v>3</v>
      </c>
      <c r="F5" s="239"/>
      <c r="G5" s="239"/>
      <c r="H5" s="16"/>
      <c r="I5" s="239" t="s">
        <v>4</v>
      </c>
      <c r="J5" s="239"/>
      <c r="K5" s="23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</row>
    <row r="6" spans="1:134" ht="20.100000000000001" customHeight="1" x14ac:dyDescent="0.6">
      <c r="A6" s="17"/>
      <c r="B6" s="17"/>
      <c r="C6" s="17"/>
      <c r="D6" s="17"/>
      <c r="E6" s="18" t="s">
        <v>5</v>
      </c>
      <c r="F6" s="19"/>
      <c r="G6" s="18" t="s">
        <v>6</v>
      </c>
      <c r="H6" s="20"/>
      <c r="I6" s="18" t="s">
        <v>5</v>
      </c>
      <c r="J6" s="19"/>
      <c r="K6" s="18" t="s">
        <v>6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</row>
    <row r="7" spans="1:134" ht="20.100000000000001" customHeight="1" x14ac:dyDescent="0.6">
      <c r="A7" s="17"/>
      <c r="B7" s="17"/>
      <c r="C7" s="17"/>
      <c r="D7" s="17"/>
      <c r="E7" s="18" t="s">
        <v>7</v>
      </c>
      <c r="F7" s="19"/>
      <c r="G7" s="21" t="s">
        <v>8</v>
      </c>
      <c r="H7" s="22"/>
      <c r="I7" s="18" t="s">
        <v>7</v>
      </c>
      <c r="J7" s="19"/>
      <c r="K7" s="21" t="s">
        <v>8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</row>
    <row r="8" spans="1:134" ht="20.100000000000001" customHeight="1" x14ac:dyDescent="0.6">
      <c r="A8" s="23"/>
      <c r="B8" s="23" t="s">
        <v>9</v>
      </c>
      <c r="C8" s="24"/>
      <c r="D8" s="24"/>
      <c r="E8" s="18" t="s">
        <v>10</v>
      </c>
      <c r="F8" s="25"/>
      <c r="G8" s="18" t="s">
        <v>11</v>
      </c>
      <c r="H8" s="20"/>
      <c r="I8" s="18" t="s">
        <v>10</v>
      </c>
      <c r="J8" s="25"/>
      <c r="K8" s="18" t="s">
        <v>11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</row>
    <row r="9" spans="1:134" ht="20.100000000000001" customHeight="1" x14ac:dyDescent="0.6">
      <c r="A9" s="23"/>
      <c r="B9" s="23"/>
      <c r="C9" s="26" t="s">
        <v>12</v>
      </c>
      <c r="D9" s="27"/>
      <c r="E9" s="28" t="s">
        <v>13</v>
      </c>
      <c r="F9" s="29"/>
      <c r="G9" s="28" t="s">
        <v>13</v>
      </c>
      <c r="H9" s="20"/>
      <c r="I9" s="30" t="s">
        <v>13</v>
      </c>
      <c r="J9" s="31"/>
      <c r="K9" s="28" t="s">
        <v>13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</row>
    <row r="10" spans="1:134" ht="20.399999999999999" customHeight="1" x14ac:dyDescent="0.6">
      <c r="A10" s="1" t="s">
        <v>14</v>
      </c>
      <c r="B10" s="1"/>
      <c r="C10" s="2"/>
      <c r="D10" s="3"/>
      <c r="E10" s="32"/>
      <c r="F10" s="5"/>
      <c r="G10" s="5"/>
      <c r="H10" s="5"/>
      <c r="I10" s="32"/>
      <c r="J10" s="5"/>
      <c r="K10" s="5"/>
      <c r="L10" s="5"/>
    </row>
    <row r="11" spans="1:134" ht="6" customHeight="1" x14ac:dyDescent="0.6">
      <c r="E11" s="35"/>
      <c r="G11" s="36"/>
      <c r="I11" s="35"/>
      <c r="K11" s="36"/>
      <c r="L11" s="36"/>
    </row>
    <row r="12" spans="1:134" ht="20.399999999999999" customHeight="1" x14ac:dyDescent="0.6">
      <c r="A12" s="1" t="s">
        <v>15</v>
      </c>
      <c r="B12" s="1"/>
      <c r="E12" s="35"/>
      <c r="G12" s="36"/>
      <c r="I12" s="35"/>
      <c r="K12" s="36"/>
      <c r="L12" s="36"/>
    </row>
    <row r="13" spans="1:134" ht="6" customHeight="1" x14ac:dyDescent="0.6">
      <c r="E13" s="35"/>
      <c r="G13" s="36"/>
      <c r="I13" s="35"/>
      <c r="K13" s="36"/>
      <c r="L13" s="36"/>
    </row>
    <row r="14" spans="1:134" ht="20.399999999999999" customHeight="1" x14ac:dyDescent="0.6">
      <c r="A14" s="37" t="s">
        <v>16</v>
      </c>
      <c r="B14" s="38"/>
      <c r="E14" s="35">
        <v>2050877</v>
      </c>
      <c r="G14" s="36">
        <v>2140115</v>
      </c>
      <c r="I14" s="35">
        <v>1146790</v>
      </c>
      <c r="K14" s="39">
        <v>1192196</v>
      </c>
      <c r="L14" s="36"/>
    </row>
    <row r="15" spans="1:134" ht="20.399999999999999" customHeight="1" x14ac:dyDescent="0.6">
      <c r="A15" s="37" t="s">
        <v>17</v>
      </c>
      <c r="B15" s="38"/>
      <c r="E15" s="35">
        <v>194115</v>
      </c>
      <c r="G15" s="36">
        <v>119021</v>
      </c>
      <c r="I15" s="35">
        <v>693002</v>
      </c>
      <c r="K15" s="39">
        <v>563147</v>
      </c>
      <c r="L15" s="36"/>
    </row>
    <row r="16" spans="1:134" ht="20.399999999999999" customHeight="1" x14ac:dyDescent="0.6">
      <c r="A16" s="37" t="s">
        <v>18</v>
      </c>
      <c r="B16" s="38"/>
      <c r="C16" s="33">
        <v>17.399999999999999</v>
      </c>
      <c r="E16" s="35">
        <v>0</v>
      </c>
      <c r="G16" s="36">
        <v>0</v>
      </c>
      <c r="I16" s="35">
        <v>2446498</v>
      </c>
      <c r="K16" s="39">
        <v>2328498</v>
      </c>
      <c r="L16" s="36"/>
    </row>
    <row r="17" spans="1:12" ht="20.399999999999999" customHeight="1" x14ac:dyDescent="0.6">
      <c r="A17" s="37" t="s">
        <v>19</v>
      </c>
      <c r="B17" s="38"/>
      <c r="E17" s="35"/>
      <c r="G17" s="36"/>
      <c r="I17" s="35"/>
      <c r="K17" s="39"/>
      <c r="L17" s="36"/>
    </row>
    <row r="18" spans="1:12" ht="20.399999999999999" customHeight="1" x14ac:dyDescent="0.6">
      <c r="B18" s="38" t="s">
        <v>20</v>
      </c>
      <c r="C18" s="33">
        <v>17.399999999999999</v>
      </c>
      <c r="E18" s="35">
        <v>0</v>
      </c>
      <c r="G18" s="36">
        <v>0</v>
      </c>
      <c r="I18" s="35">
        <v>146000</v>
      </c>
      <c r="K18" s="39">
        <v>124000</v>
      </c>
      <c r="L18" s="36"/>
    </row>
    <row r="19" spans="1:12" ht="20.399999999999999" customHeight="1" x14ac:dyDescent="0.6">
      <c r="A19" s="6" t="s">
        <v>21</v>
      </c>
      <c r="B19" s="38"/>
      <c r="C19" s="33">
        <v>7</v>
      </c>
      <c r="E19" s="35">
        <v>43695653</v>
      </c>
      <c r="G19" s="36">
        <v>42488398</v>
      </c>
      <c r="I19" s="35">
        <v>32747421</v>
      </c>
      <c r="K19" s="39">
        <v>31478912</v>
      </c>
      <c r="L19" s="36"/>
    </row>
    <row r="20" spans="1:12" ht="20.399999999999999" customHeight="1" x14ac:dyDescent="0.6">
      <c r="A20" s="6" t="s">
        <v>22</v>
      </c>
      <c r="B20" s="38"/>
      <c r="E20" s="35">
        <v>472183</v>
      </c>
      <c r="G20" s="36">
        <v>615791</v>
      </c>
      <c r="I20" s="35">
        <v>436050</v>
      </c>
      <c r="K20" s="39">
        <v>578857</v>
      </c>
      <c r="L20" s="36"/>
    </row>
    <row r="21" spans="1:12" ht="20.399999999999999" customHeight="1" x14ac:dyDescent="0.6">
      <c r="A21" s="37" t="s">
        <v>23</v>
      </c>
      <c r="B21" s="38"/>
      <c r="E21" s="35">
        <v>537522</v>
      </c>
      <c r="G21" s="36">
        <v>422969</v>
      </c>
      <c r="I21" s="35">
        <v>290797</v>
      </c>
      <c r="K21" s="40">
        <v>170090</v>
      </c>
      <c r="L21" s="36"/>
    </row>
    <row r="22" spans="1:12" ht="20.399999999999999" customHeight="1" x14ac:dyDescent="0.6">
      <c r="A22" s="38" t="s">
        <v>24</v>
      </c>
      <c r="B22" s="38"/>
      <c r="E22" s="41">
        <v>72627</v>
      </c>
      <c r="G22" s="42">
        <v>56954</v>
      </c>
      <c r="I22" s="41">
        <v>29727</v>
      </c>
      <c r="K22" s="43">
        <v>21065</v>
      </c>
      <c r="L22" s="36"/>
    </row>
    <row r="23" spans="1:12" ht="6" customHeight="1" x14ac:dyDescent="0.6">
      <c r="A23" s="13"/>
      <c r="B23" s="13"/>
      <c r="E23" s="35"/>
      <c r="G23" s="6"/>
      <c r="I23" s="35"/>
      <c r="K23" s="36"/>
      <c r="L23" s="36"/>
    </row>
    <row r="24" spans="1:12" ht="20.399999999999999" customHeight="1" x14ac:dyDescent="0.6">
      <c r="A24" s="1" t="s">
        <v>25</v>
      </c>
      <c r="E24" s="41">
        <f>SUM(E14:E22)</f>
        <v>47022977</v>
      </c>
      <c r="G24" s="44">
        <f>SUM(G14:G22)</f>
        <v>45843248</v>
      </c>
      <c r="I24" s="41">
        <f>SUM(I14:I22)</f>
        <v>37936285</v>
      </c>
      <c r="K24" s="44">
        <f>SUM(K14:K22)</f>
        <v>36456765</v>
      </c>
      <c r="L24" s="36"/>
    </row>
    <row r="25" spans="1:12" ht="15" customHeight="1" x14ac:dyDescent="0.6">
      <c r="A25" s="13"/>
      <c r="B25" s="13"/>
      <c r="E25" s="35"/>
      <c r="G25" s="36"/>
      <c r="I25" s="35"/>
      <c r="K25" s="36"/>
      <c r="L25" s="36"/>
    </row>
    <row r="26" spans="1:12" ht="20.399999999999999" customHeight="1" x14ac:dyDescent="0.6">
      <c r="A26" s="1" t="s">
        <v>26</v>
      </c>
      <c r="B26" s="1"/>
      <c r="E26" s="35"/>
      <c r="G26" s="36"/>
      <c r="I26" s="35"/>
      <c r="K26" s="36"/>
      <c r="L26" s="36"/>
    </row>
    <row r="27" spans="1:12" ht="6" customHeight="1" x14ac:dyDescent="0.6">
      <c r="A27" s="1"/>
      <c r="B27" s="1"/>
      <c r="E27" s="35"/>
      <c r="G27" s="36"/>
      <c r="I27" s="35"/>
      <c r="K27" s="36"/>
      <c r="L27" s="36"/>
    </row>
    <row r="28" spans="1:12" ht="20.399999999999999" customHeight="1" x14ac:dyDescent="0.6">
      <c r="A28" s="6" t="s">
        <v>27</v>
      </c>
      <c r="B28" s="37"/>
      <c r="E28" s="35">
        <v>231413</v>
      </c>
      <c r="G28" s="45">
        <v>369784</v>
      </c>
      <c r="I28" s="35">
        <v>231413</v>
      </c>
      <c r="K28" s="39">
        <v>369784</v>
      </c>
      <c r="L28" s="36"/>
    </row>
    <row r="29" spans="1:12" ht="20.399999999999999" customHeight="1" x14ac:dyDescent="0.6">
      <c r="A29" s="37" t="s">
        <v>28</v>
      </c>
      <c r="B29" s="37"/>
      <c r="C29" s="33">
        <v>8</v>
      </c>
      <c r="E29" s="35">
        <v>0</v>
      </c>
      <c r="G29" s="45">
        <v>0</v>
      </c>
      <c r="I29" s="35">
        <v>1569360</v>
      </c>
      <c r="K29" s="39">
        <v>1569360</v>
      </c>
      <c r="L29" s="36"/>
    </row>
    <row r="30" spans="1:12" ht="20.399999999999999" customHeight="1" x14ac:dyDescent="0.6">
      <c r="A30" s="37" t="s">
        <v>29</v>
      </c>
      <c r="B30" s="37"/>
      <c r="C30" s="33">
        <v>8</v>
      </c>
      <c r="E30" s="35">
        <v>635642</v>
      </c>
      <c r="G30" s="45">
        <v>604759</v>
      </c>
      <c r="I30" s="35">
        <v>660000</v>
      </c>
      <c r="K30" s="39">
        <v>660000</v>
      </c>
      <c r="L30" s="36"/>
    </row>
    <row r="31" spans="1:12" ht="20.399999999999999" customHeight="1" x14ac:dyDescent="0.6">
      <c r="A31" s="37" t="s">
        <v>30</v>
      </c>
      <c r="B31" s="37"/>
      <c r="E31" s="35">
        <v>138433</v>
      </c>
      <c r="G31" s="45">
        <v>114130</v>
      </c>
      <c r="I31" s="35">
        <v>36970</v>
      </c>
      <c r="K31" s="39">
        <v>37173</v>
      </c>
      <c r="L31" s="36"/>
    </row>
    <row r="32" spans="1:12" ht="20.399999999999999" customHeight="1" x14ac:dyDescent="0.6">
      <c r="A32" s="37" t="s">
        <v>19</v>
      </c>
      <c r="B32" s="37"/>
      <c r="C32" s="33">
        <v>17.399999999999999</v>
      </c>
      <c r="E32" s="35">
        <v>0</v>
      </c>
      <c r="G32" s="45">
        <v>0</v>
      </c>
      <c r="I32" s="35">
        <v>3702265</v>
      </c>
      <c r="K32" s="39">
        <v>3480919</v>
      </c>
      <c r="L32" s="36"/>
    </row>
    <row r="33" spans="1:12" ht="20.399999999999999" customHeight="1" x14ac:dyDescent="0.6">
      <c r="A33" s="6" t="s">
        <v>31</v>
      </c>
      <c r="B33" s="38"/>
      <c r="C33" s="33">
        <v>5</v>
      </c>
      <c r="E33" s="35">
        <v>50901</v>
      </c>
      <c r="G33" s="45">
        <v>62118</v>
      </c>
      <c r="I33" s="35">
        <v>0</v>
      </c>
      <c r="K33" s="39">
        <v>0</v>
      </c>
      <c r="L33" s="36"/>
    </row>
    <row r="34" spans="1:12" ht="20.399999999999999" customHeight="1" x14ac:dyDescent="0.6">
      <c r="A34" s="240" t="s">
        <v>32</v>
      </c>
      <c r="B34" s="240"/>
      <c r="C34" s="33">
        <v>9</v>
      </c>
      <c r="E34" s="35">
        <v>7822224</v>
      </c>
      <c r="G34" s="45">
        <v>7818646</v>
      </c>
      <c r="I34" s="35">
        <v>5499466</v>
      </c>
      <c r="K34" s="39">
        <v>5496198</v>
      </c>
      <c r="L34" s="36"/>
    </row>
    <row r="35" spans="1:12" ht="20.399999999999999" customHeight="1" x14ac:dyDescent="0.6">
      <c r="A35" s="46" t="s">
        <v>33</v>
      </c>
      <c r="B35" s="37"/>
      <c r="C35" s="33">
        <v>10</v>
      </c>
      <c r="E35" s="35">
        <v>1635923</v>
      </c>
      <c r="G35" s="45">
        <v>1624364</v>
      </c>
      <c r="I35" s="35">
        <v>941434</v>
      </c>
      <c r="K35" s="45">
        <v>938788</v>
      </c>
      <c r="L35" s="36"/>
    </row>
    <row r="36" spans="1:12" ht="20.399999999999999" customHeight="1" x14ac:dyDescent="0.6">
      <c r="A36" s="46" t="s">
        <v>34</v>
      </c>
      <c r="B36" s="37"/>
      <c r="C36" s="33">
        <v>10</v>
      </c>
      <c r="E36" s="35">
        <v>758383</v>
      </c>
      <c r="G36" s="45">
        <v>764830</v>
      </c>
      <c r="I36" s="35">
        <v>0</v>
      </c>
      <c r="K36" s="45">
        <v>0</v>
      </c>
      <c r="L36" s="36"/>
    </row>
    <row r="37" spans="1:12" ht="20.399999999999999" customHeight="1" x14ac:dyDescent="0.6">
      <c r="A37" s="46" t="s">
        <v>35</v>
      </c>
      <c r="B37" s="37"/>
      <c r="E37" s="35">
        <v>122484</v>
      </c>
      <c r="G37" s="45">
        <v>122203</v>
      </c>
      <c r="I37" s="35">
        <v>116500</v>
      </c>
      <c r="K37" s="45">
        <v>115792</v>
      </c>
      <c r="L37" s="36"/>
    </row>
    <row r="38" spans="1:12" ht="20.399999999999999" customHeight="1" x14ac:dyDescent="0.6">
      <c r="A38" s="46" t="s">
        <v>36</v>
      </c>
      <c r="B38" s="37"/>
      <c r="E38" s="35">
        <v>89198</v>
      </c>
      <c r="G38" s="45">
        <v>0</v>
      </c>
      <c r="I38" s="35">
        <v>0</v>
      </c>
      <c r="K38" s="45">
        <v>0</v>
      </c>
      <c r="L38" s="36"/>
    </row>
    <row r="39" spans="1:12" ht="20.399999999999999" customHeight="1" x14ac:dyDescent="0.6">
      <c r="A39" s="38" t="s">
        <v>37</v>
      </c>
      <c r="B39" s="38"/>
      <c r="E39" s="41">
        <v>77066</v>
      </c>
      <c r="G39" s="47">
        <v>77231</v>
      </c>
      <c r="I39" s="41">
        <v>52777</v>
      </c>
      <c r="K39" s="43">
        <v>54151</v>
      </c>
      <c r="L39" s="36"/>
    </row>
    <row r="40" spans="1:12" ht="6" customHeight="1" x14ac:dyDescent="0.6">
      <c r="B40" s="38"/>
      <c r="E40" s="35"/>
      <c r="G40" s="36"/>
      <c r="I40" s="35"/>
      <c r="K40" s="36"/>
      <c r="L40" s="36"/>
    </row>
    <row r="41" spans="1:12" ht="20.399999999999999" customHeight="1" x14ac:dyDescent="0.6">
      <c r="A41" s="1" t="s">
        <v>38</v>
      </c>
      <c r="E41" s="41">
        <f>SUM(E28:E40)</f>
        <v>11561667</v>
      </c>
      <c r="G41" s="44">
        <f>SUM(G28:G40)</f>
        <v>11558065</v>
      </c>
      <c r="I41" s="41">
        <f>SUM(I28:I40)</f>
        <v>12810185</v>
      </c>
      <c r="K41" s="44">
        <f>SUM(K28:K40)</f>
        <v>12722165</v>
      </c>
      <c r="L41" s="36"/>
    </row>
    <row r="42" spans="1:12" ht="6" customHeight="1" x14ac:dyDescent="0.6">
      <c r="A42" s="13"/>
      <c r="B42" s="13"/>
      <c r="E42" s="35"/>
      <c r="G42" s="36"/>
      <c r="I42" s="35"/>
      <c r="K42" s="36"/>
      <c r="L42" s="36"/>
    </row>
    <row r="43" spans="1:12" ht="20.399999999999999" customHeight="1" thickBot="1" x14ac:dyDescent="0.65">
      <c r="A43" s="1" t="s">
        <v>39</v>
      </c>
      <c r="B43" s="1"/>
      <c r="E43" s="48">
        <f>SUM(E24+E41)</f>
        <v>58584644</v>
      </c>
      <c r="G43" s="49">
        <f>SUM(G24+G41)</f>
        <v>57401313</v>
      </c>
      <c r="I43" s="48">
        <f>SUM(I24+I41)</f>
        <v>50746470</v>
      </c>
      <c r="K43" s="49">
        <f>SUM(K24+K41)</f>
        <v>49178930</v>
      </c>
      <c r="L43" s="36"/>
    </row>
    <row r="44" spans="1:12" ht="16.2" customHeight="1" thickTop="1" x14ac:dyDescent="0.6">
      <c r="A44" s="50"/>
      <c r="B44" s="50"/>
      <c r="C44" s="15"/>
      <c r="D44" s="51"/>
      <c r="E44" s="52"/>
      <c r="F44" s="52"/>
      <c r="G44" s="52"/>
      <c r="H44" s="52"/>
      <c r="I44" s="52"/>
      <c r="J44" s="52"/>
      <c r="K44" s="52"/>
    </row>
    <row r="45" spans="1:12" ht="4.8" hidden="1" customHeight="1" x14ac:dyDescent="0.6">
      <c r="A45" s="50"/>
      <c r="B45" s="50"/>
      <c r="C45" s="15"/>
      <c r="D45" s="51"/>
      <c r="E45" s="52"/>
      <c r="F45" s="52"/>
      <c r="G45" s="52"/>
      <c r="H45" s="52"/>
      <c r="I45" s="52"/>
      <c r="J45" s="52"/>
      <c r="K45" s="52"/>
    </row>
    <row r="46" spans="1:12" ht="21.9" customHeight="1" x14ac:dyDescent="0.6">
      <c r="A46" s="241" t="s">
        <v>40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</row>
    <row r="47" spans="1:12" ht="21.75" customHeight="1" x14ac:dyDescent="0.6">
      <c r="A47" s="1" t="str">
        <f>A1</f>
        <v xml:space="preserve">บริษัท เอสซี แอสเสท คอร์ปอเรชั่น จำกัด (มหาชน) </v>
      </c>
      <c r="B47" s="1"/>
      <c r="C47" s="2"/>
      <c r="D47" s="3"/>
      <c r="E47" s="4"/>
      <c r="F47" s="5"/>
      <c r="G47" s="4"/>
      <c r="H47" s="5"/>
      <c r="I47" s="4"/>
      <c r="J47" s="5"/>
      <c r="K47" s="4"/>
    </row>
    <row r="48" spans="1:12" ht="21.75" customHeight="1" x14ac:dyDescent="0.6">
      <c r="A48" s="1" t="s">
        <v>41</v>
      </c>
      <c r="B48" s="1"/>
      <c r="C48" s="2"/>
      <c r="D48" s="3"/>
      <c r="E48" s="4"/>
      <c r="F48" s="5"/>
      <c r="G48" s="4"/>
      <c r="H48" s="5"/>
      <c r="I48" s="4"/>
      <c r="J48" s="5"/>
      <c r="K48" s="4"/>
    </row>
    <row r="49" spans="1:134" ht="21.75" customHeight="1" x14ac:dyDescent="0.6">
      <c r="A49" s="53" t="str">
        <f>A3</f>
        <v>ณ วันที่ 31 มีนาคม พ.ศ. 2566</v>
      </c>
      <c r="B49" s="53"/>
      <c r="C49" s="54"/>
      <c r="D49" s="55"/>
      <c r="E49" s="56"/>
      <c r="F49" s="57"/>
      <c r="G49" s="56"/>
      <c r="H49" s="12"/>
      <c r="I49" s="56"/>
      <c r="J49" s="57"/>
      <c r="K49" s="11"/>
    </row>
    <row r="50" spans="1:134" ht="18.899999999999999" customHeight="1" x14ac:dyDescent="0.6">
      <c r="A50" s="13"/>
      <c r="B50" s="13"/>
      <c r="C50" s="2"/>
      <c r="D50" s="3"/>
      <c r="E50" s="4"/>
      <c r="F50" s="5"/>
      <c r="G50" s="4"/>
      <c r="H50" s="5"/>
      <c r="I50" s="4"/>
      <c r="J50" s="5"/>
      <c r="K50" s="4"/>
    </row>
    <row r="51" spans="1:134" ht="18.899999999999999" customHeight="1" x14ac:dyDescent="0.6">
      <c r="A51" s="14"/>
      <c r="B51" s="14"/>
      <c r="C51" s="15"/>
      <c r="D51" s="15"/>
      <c r="E51" s="239" t="s">
        <v>3</v>
      </c>
      <c r="F51" s="239"/>
      <c r="G51" s="239"/>
      <c r="H51" s="16"/>
      <c r="I51" s="239" t="s">
        <v>4</v>
      </c>
      <c r="J51" s="239"/>
      <c r="K51" s="239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</row>
    <row r="52" spans="1:134" ht="18.899999999999999" customHeight="1" x14ac:dyDescent="0.6">
      <c r="A52" s="17"/>
      <c r="B52" s="17"/>
      <c r="C52" s="17"/>
      <c r="D52" s="17"/>
      <c r="E52" s="18" t="s">
        <v>5</v>
      </c>
      <c r="F52" s="19"/>
      <c r="G52" s="18" t="s">
        <v>6</v>
      </c>
      <c r="H52" s="20"/>
      <c r="I52" s="18" t="s">
        <v>5</v>
      </c>
      <c r="J52" s="19"/>
      <c r="K52" s="18" t="s">
        <v>6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</row>
    <row r="53" spans="1:134" ht="18.899999999999999" customHeight="1" x14ac:dyDescent="0.6">
      <c r="A53" s="17"/>
      <c r="B53" s="17"/>
      <c r="C53" s="17"/>
      <c r="D53" s="17"/>
      <c r="E53" s="18" t="s">
        <v>7</v>
      </c>
      <c r="F53" s="19"/>
      <c r="G53" s="21" t="s">
        <v>8</v>
      </c>
      <c r="H53" s="22"/>
      <c r="I53" s="18" t="s">
        <v>7</v>
      </c>
      <c r="J53" s="19"/>
      <c r="K53" s="21" t="s">
        <v>8</v>
      </c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</row>
    <row r="54" spans="1:134" ht="18.899999999999999" customHeight="1" x14ac:dyDescent="0.6">
      <c r="A54" s="23"/>
      <c r="B54" s="23"/>
      <c r="C54" s="24"/>
      <c r="D54" s="24"/>
      <c r="E54" s="18" t="s">
        <v>10</v>
      </c>
      <c r="F54" s="25"/>
      <c r="G54" s="18" t="s">
        <v>11</v>
      </c>
      <c r="H54" s="20"/>
      <c r="I54" s="18" t="s">
        <v>10</v>
      </c>
      <c r="J54" s="25"/>
      <c r="K54" s="18" t="s">
        <v>11</v>
      </c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</row>
    <row r="55" spans="1:134" ht="18.899999999999999" customHeight="1" x14ac:dyDescent="0.6">
      <c r="A55" s="23"/>
      <c r="B55" s="23"/>
      <c r="C55" s="26" t="s">
        <v>12</v>
      </c>
      <c r="D55" s="27"/>
      <c r="E55" s="28" t="s">
        <v>13</v>
      </c>
      <c r="F55" s="29"/>
      <c r="G55" s="28" t="s">
        <v>13</v>
      </c>
      <c r="H55" s="20"/>
      <c r="I55" s="30" t="s">
        <v>13</v>
      </c>
      <c r="J55" s="31"/>
      <c r="K55" s="28" t="s">
        <v>13</v>
      </c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</row>
    <row r="56" spans="1:134" ht="20.399999999999999" customHeight="1" x14ac:dyDescent="0.6">
      <c r="A56" s="1" t="s">
        <v>42</v>
      </c>
      <c r="B56" s="1"/>
      <c r="C56" s="2"/>
      <c r="D56" s="3"/>
      <c r="E56" s="32"/>
      <c r="F56" s="5"/>
      <c r="G56" s="5"/>
      <c r="H56" s="5"/>
      <c r="I56" s="32"/>
      <c r="J56" s="5"/>
      <c r="K56" s="5"/>
      <c r="L56" s="5"/>
    </row>
    <row r="57" spans="1:134" ht="6" customHeight="1" x14ac:dyDescent="0.6">
      <c r="E57" s="35"/>
      <c r="G57" s="36"/>
      <c r="I57" s="35"/>
      <c r="K57" s="36"/>
      <c r="L57" s="36"/>
    </row>
    <row r="58" spans="1:134" ht="20.399999999999999" customHeight="1" x14ac:dyDescent="0.6">
      <c r="A58" s="1" t="s">
        <v>43</v>
      </c>
      <c r="B58" s="1"/>
      <c r="E58" s="35"/>
      <c r="G58" s="36"/>
      <c r="I58" s="35"/>
      <c r="K58" s="36"/>
      <c r="L58" s="36"/>
    </row>
    <row r="59" spans="1:134" ht="6" customHeight="1" x14ac:dyDescent="0.6">
      <c r="A59" s="1"/>
      <c r="B59" s="1"/>
      <c r="E59" s="35"/>
      <c r="G59" s="36"/>
      <c r="I59" s="35"/>
      <c r="K59" s="36"/>
      <c r="L59" s="36"/>
    </row>
    <row r="60" spans="1:134" ht="20.399999999999999" customHeight="1" x14ac:dyDescent="0.6">
      <c r="A60" s="37" t="s">
        <v>44</v>
      </c>
      <c r="E60" s="35">
        <v>6058616</v>
      </c>
      <c r="G60" s="36">
        <v>5749559</v>
      </c>
      <c r="I60" s="35">
        <v>4687516</v>
      </c>
      <c r="K60" s="36">
        <v>4722459</v>
      </c>
      <c r="L60" s="36"/>
    </row>
    <row r="61" spans="1:134" ht="20.399999999999999" customHeight="1" x14ac:dyDescent="0.6">
      <c r="A61" s="6" t="s">
        <v>45</v>
      </c>
      <c r="E61" s="35">
        <v>1465773</v>
      </c>
      <c r="G61" s="36">
        <v>1837196</v>
      </c>
      <c r="I61" s="35">
        <v>1318335</v>
      </c>
      <c r="K61" s="36">
        <v>1602668</v>
      </c>
      <c r="L61" s="36"/>
    </row>
    <row r="62" spans="1:134" ht="20.399999999999999" customHeight="1" x14ac:dyDescent="0.6">
      <c r="A62" s="6" t="s">
        <v>46</v>
      </c>
      <c r="E62" s="35">
        <v>1793581</v>
      </c>
      <c r="G62" s="36">
        <v>2157689</v>
      </c>
      <c r="I62" s="35">
        <v>1492063</v>
      </c>
      <c r="K62" s="36">
        <v>1788539</v>
      </c>
      <c r="L62" s="36"/>
    </row>
    <row r="63" spans="1:134" ht="20.399999999999999" customHeight="1" x14ac:dyDescent="0.6">
      <c r="A63" s="6" t="s">
        <v>47</v>
      </c>
      <c r="E63" s="35">
        <v>949515</v>
      </c>
      <c r="G63" s="36">
        <v>908226</v>
      </c>
      <c r="I63" s="35">
        <v>662895</v>
      </c>
      <c r="K63" s="36">
        <v>620792</v>
      </c>
      <c r="L63" s="36"/>
    </row>
    <row r="64" spans="1:134" ht="20.399999999999999" customHeight="1" x14ac:dyDescent="0.6">
      <c r="A64" s="6" t="s">
        <v>48</v>
      </c>
      <c r="E64" s="35"/>
      <c r="G64" s="36"/>
      <c r="I64" s="35"/>
      <c r="K64" s="36"/>
      <c r="L64" s="36"/>
    </row>
    <row r="65" spans="1:12" ht="20.399999999999999" customHeight="1" x14ac:dyDescent="0.6">
      <c r="B65" s="6" t="s">
        <v>49</v>
      </c>
      <c r="E65" s="35"/>
      <c r="G65" s="36"/>
      <c r="I65" s="35"/>
      <c r="K65" s="36"/>
      <c r="L65" s="36"/>
    </row>
    <row r="66" spans="1:12" ht="20.399999999999999" customHeight="1" x14ac:dyDescent="0.6">
      <c r="B66" s="58" t="s">
        <v>50</v>
      </c>
      <c r="C66" s="33">
        <v>11</v>
      </c>
      <c r="E66" s="35">
        <v>5655898</v>
      </c>
      <c r="G66" s="36">
        <v>7645043</v>
      </c>
      <c r="I66" s="35">
        <v>3140871</v>
      </c>
      <c r="K66" s="36">
        <v>3905712</v>
      </c>
      <c r="L66" s="36"/>
    </row>
    <row r="67" spans="1:12" ht="20.399999999999999" customHeight="1" x14ac:dyDescent="0.6">
      <c r="B67" s="59" t="s">
        <v>51</v>
      </c>
      <c r="C67" s="33">
        <v>11</v>
      </c>
      <c r="E67" s="35">
        <v>4200000</v>
      </c>
      <c r="G67" s="36">
        <v>2650000</v>
      </c>
      <c r="I67" s="35">
        <v>4200000</v>
      </c>
      <c r="K67" s="36">
        <v>2650000</v>
      </c>
      <c r="L67" s="36"/>
    </row>
    <row r="68" spans="1:12" ht="20.399999999999999" customHeight="1" x14ac:dyDescent="0.6">
      <c r="B68" s="59" t="s">
        <v>52</v>
      </c>
      <c r="C68" s="33">
        <v>12</v>
      </c>
      <c r="E68" s="35">
        <v>16028</v>
      </c>
      <c r="G68" s="36">
        <v>14696</v>
      </c>
      <c r="I68" s="35">
        <v>1047</v>
      </c>
      <c r="K68" s="36">
        <v>914</v>
      </c>
      <c r="L68" s="36"/>
    </row>
    <row r="69" spans="1:12" ht="20.399999999999999" customHeight="1" x14ac:dyDescent="0.6">
      <c r="A69" s="60" t="s">
        <v>53</v>
      </c>
      <c r="B69" s="60"/>
      <c r="E69" s="35">
        <v>209</v>
      </c>
      <c r="G69" s="36">
        <v>342</v>
      </c>
      <c r="I69" s="35">
        <v>209</v>
      </c>
      <c r="K69" s="36">
        <v>342</v>
      </c>
      <c r="L69" s="36"/>
    </row>
    <row r="70" spans="1:12" ht="20.399999999999999" customHeight="1" x14ac:dyDescent="0.6">
      <c r="A70" s="6" t="s">
        <v>54</v>
      </c>
      <c r="E70" s="35">
        <v>310075</v>
      </c>
      <c r="G70" s="36">
        <v>232200</v>
      </c>
      <c r="I70" s="35">
        <v>270295</v>
      </c>
      <c r="K70" s="36">
        <v>203900</v>
      </c>
      <c r="L70" s="36"/>
    </row>
    <row r="71" spans="1:12" ht="20.399999999999999" customHeight="1" x14ac:dyDescent="0.6">
      <c r="A71" s="6" t="s">
        <v>55</v>
      </c>
      <c r="E71" s="41">
        <v>549461</v>
      </c>
      <c r="G71" s="44">
        <v>477528</v>
      </c>
      <c r="I71" s="41">
        <v>465103</v>
      </c>
      <c r="K71" s="44">
        <v>408543</v>
      </c>
      <c r="L71" s="36"/>
    </row>
    <row r="72" spans="1:12" ht="6" customHeight="1" x14ac:dyDescent="0.6">
      <c r="A72" s="1"/>
      <c r="B72" s="1"/>
      <c r="E72" s="35"/>
      <c r="G72" s="36"/>
      <c r="I72" s="35"/>
      <c r="K72" s="36"/>
      <c r="L72" s="36"/>
    </row>
    <row r="73" spans="1:12" ht="20.399999999999999" customHeight="1" x14ac:dyDescent="0.6">
      <c r="A73" s="1" t="s">
        <v>56</v>
      </c>
      <c r="E73" s="41">
        <f>SUM(E60:E71)</f>
        <v>20999156</v>
      </c>
      <c r="G73" s="44">
        <f>SUM(G60:G71)</f>
        <v>21672479</v>
      </c>
      <c r="I73" s="41">
        <f>SUM(I60:I71)</f>
        <v>16238334</v>
      </c>
      <c r="K73" s="44">
        <f>SUM(K60:K71)</f>
        <v>15903869</v>
      </c>
      <c r="L73" s="36"/>
    </row>
    <row r="74" spans="1:12" ht="15" customHeight="1" x14ac:dyDescent="0.6">
      <c r="E74" s="35"/>
      <c r="G74" s="36"/>
      <c r="I74" s="35"/>
      <c r="K74" s="36"/>
      <c r="L74" s="36"/>
    </row>
    <row r="75" spans="1:12" ht="20.399999999999999" customHeight="1" x14ac:dyDescent="0.6">
      <c r="A75" s="1" t="s">
        <v>57</v>
      </c>
      <c r="B75" s="1"/>
      <c r="E75" s="35"/>
      <c r="G75" s="36"/>
      <c r="I75" s="35"/>
      <c r="K75" s="36"/>
      <c r="L75" s="36"/>
    </row>
    <row r="76" spans="1:12" ht="6" customHeight="1" x14ac:dyDescent="0.6">
      <c r="E76" s="35"/>
      <c r="G76" s="36"/>
      <c r="I76" s="35"/>
      <c r="K76" s="36"/>
      <c r="L76" s="36"/>
    </row>
    <row r="77" spans="1:12" ht="20.399999999999999" customHeight="1" x14ac:dyDescent="0.6">
      <c r="A77" s="6" t="s">
        <v>58</v>
      </c>
      <c r="C77" s="33">
        <v>11</v>
      </c>
      <c r="E77" s="35">
        <v>3661258</v>
      </c>
      <c r="G77" s="36">
        <v>2995042</v>
      </c>
      <c r="I77" s="35">
        <v>2661500</v>
      </c>
      <c r="K77" s="36">
        <v>2426250</v>
      </c>
      <c r="L77" s="36"/>
    </row>
    <row r="78" spans="1:12" ht="20.399999999999999" customHeight="1" x14ac:dyDescent="0.6">
      <c r="A78" s="6" t="s">
        <v>59</v>
      </c>
      <c r="C78" s="33">
        <v>11</v>
      </c>
      <c r="E78" s="35">
        <v>9500000</v>
      </c>
      <c r="G78" s="36">
        <v>9100000</v>
      </c>
      <c r="I78" s="35">
        <v>9500000</v>
      </c>
      <c r="K78" s="36">
        <v>9100000</v>
      </c>
      <c r="L78" s="36"/>
    </row>
    <row r="79" spans="1:12" ht="20.399999999999999" customHeight="1" x14ac:dyDescent="0.6">
      <c r="A79" s="6" t="s">
        <v>60</v>
      </c>
      <c r="C79" s="33">
        <v>12</v>
      </c>
      <c r="E79" s="35">
        <v>361100</v>
      </c>
      <c r="G79" s="36">
        <v>357913</v>
      </c>
      <c r="I79" s="35">
        <v>132618</v>
      </c>
      <c r="K79" s="36">
        <v>132884</v>
      </c>
      <c r="L79" s="36"/>
    </row>
    <row r="80" spans="1:12" ht="20.399999999999999" customHeight="1" x14ac:dyDescent="0.6">
      <c r="A80" s="6" t="s">
        <v>61</v>
      </c>
      <c r="E80" s="35">
        <v>185361</v>
      </c>
      <c r="G80" s="36">
        <v>182286</v>
      </c>
      <c r="I80" s="35">
        <v>156422</v>
      </c>
      <c r="K80" s="36">
        <v>154524</v>
      </c>
      <c r="L80" s="36"/>
    </row>
    <row r="81" spans="1:12" ht="20.399999999999999" customHeight="1" x14ac:dyDescent="0.6">
      <c r="A81" s="6" t="s">
        <v>62</v>
      </c>
      <c r="E81" s="35">
        <v>505372</v>
      </c>
      <c r="G81" s="36">
        <v>460980</v>
      </c>
      <c r="I81" s="35">
        <v>335227</v>
      </c>
      <c r="K81" s="36">
        <v>308839</v>
      </c>
      <c r="L81" s="36"/>
    </row>
    <row r="82" spans="1:12" ht="20.399999999999999" customHeight="1" x14ac:dyDescent="0.6">
      <c r="A82" s="6" t="s">
        <v>63</v>
      </c>
      <c r="E82" s="35">
        <v>719178</v>
      </c>
      <c r="G82" s="36">
        <v>613733</v>
      </c>
      <c r="I82" s="35">
        <v>616444</v>
      </c>
      <c r="K82" s="36">
        <v>608921</v>
      </c>
      <c r="L82" s="36"/>
    </row>
    <row r="83" spans="1:12" ht="20.399999999999999" customHeight="1" x14ac:dyDescent="0.6">
      <c r="A83" s="6" t="s">
        <v>64</v>
      </c>
      <c r="E83" s="35">
        <v>312453</v>
      </c>
      <c r="G83" s="36">
        <v>301959</v>
      </c>
      <c r="I83" s="35">
        <v>290132</v>
      </c>
      <c r="K83" s="36">
        <v>281008</v>
      </c>
      <c r="L83" s="36"/>
    </row>
    <row r="84" spans="1:12" ht="20.399999999999999" customHeight="1" x14ac:dyDescent="0.6">
      <c r="A84" s="38" t="s">
        <v>65</v>
      </c>
      <c r="B84" s="38"/>
      <c r="E84" s="41">
        <v>7607</v>
      </c>
      <c r="G84" s="44">
        <v>7595</v>
      </c>
      <c r="I84" s="41">
        <v>6541</v>
      </c>
      <c r="K84" s="44">
        <v>6540</v>
      </c>
      <c r="L84" s="36"/>
    </row>
    <row r="85" spans="1:12" ht="6" customHeight="1" x14ac:dyDescent="0.6">
      <c r="A85" s="38"/>
      <c r="B85" s="38"/>
      <c r="E85" s="35"/>
      <c r="G85" s="36"/>
      <c r="I85" s="35"/>
      <c r="K85" s="36"/>
      <c r="L85" s="36"/>
    </row>
    <row r="86" spans="1:12" ht="20.399999999999999" customHeight="1" x14ac:dyDescent="0.6">
      <c r="A86" s="1" t="s">
        <v>66</v>
      </c>
      <c r="E86" s="41">
        <f>SUM(E77:E84)</f>
        <v>15252329</v>
      </c>
      <c r="G86" s="44">
        <f>SUM(G77:G84)</f>
        <v>14019508</v>
      </c>
      <c r="I86" s="41">
        <f>SUM(I77:I84)</f>
        <v>13698884</v>
      </c>
      <c r="K86" s="44">
        <f>SUM(K77:K84)</f>
        <v>13018966</v>
      </c>
      <c r="L86" s="36"/>
    </row>
    <row r="87" spans="1:12" ht="6" customHeight="1" x14ac:dyDescent="0.6">
      <c r="A87" s="38"/>
      <c r="B87" s="38"/>
      <c r="E87" s="35"/>
      <c r="G87" s="36"/>
      <c r="I87" s="35"/>
      <c r="K87" s="36"/>
      <c r="L87" s="36"/>
    </row>
    <row r="88" spans="1:12" ht="20.399999999999999" customHeight="1" x14ac:dyDescent="0.6">
      <c r="A88" s="1" t="s">
        <v>67</v>
      </c>
      <c r="B88" s="1"/>
      <c r="E88" s="41">
        <f>E73+E86</f>
        <v>36251485</v>
      </c>
      <c r="G88" s="44">
        <f>G73+G86</f>
        <v>35691987</v>
      </c>
      <c r="I88" s="41">
        <f>I73+I86</f>
        <v>29937218</v>
      </c>
      <c r="K88" s="44">
        <f>K73+K86</f>
        <v>28922835</v>
      </c>
      <c r="L88" s="36"/>
    </row>
    <row r="89" spans="1:12" ht="20.399999999999999" customHeight="1" x14ac:dyDescent="0.6">
      <c r="A89" s="1"/>
      <c r="B89" s="1"/>
      <c r="E89" s="36"/>
      <c r="G89" s="36"/>
      <c r="I89" s="36"/>
      <c r="K89" s="36"/>
      <c r="L89" s="36"/>
    </row>
    <row r="90" spans="1:12" ht="21.75" customHeight="1" x14ac:dyDescent="0.6">
      <c r="A90" s="1"/>
      <c r="B90" s="1"/>
      <c r="E90" s="36"/>
      <c r="G90" s="36"/>
      <c r="I90" s="36"/>
      <c r="K90" s="36"/>
      <c r="L90" s="36"/>
    </row>
    <row r="91" spans="1:12" ht="7.2" hidden="1" customHeight="1" x14ac:dyDescent="0.6">
      <c r="A91" s="1"/>
      <c r="B91" s="1"/>
      <c r="E91" s="36"/>
      <c r="G91" s="36"/>
      <c r="I91" s="36"/>
      <c r="K91" s="36"/>
      <c r="L91" s="36"/>
    </row>
    <row r="92" spans="1:12" ht="21.9" customHeight="1" x14ac:dyDescent="0.6">
      <c r="A92" s="61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61"/>
      <c r="C92" s="62"/>
      <c r="D92" s="63"/>
      <c r="E92" s="64"/>
      <c r="F92" s="42"/>
      <c r="G92" s="64"/>
      <c r="H92" s="42"/>
      <c r="I92" s="64"/>
      <c r="J92" s="42"/>
      <c r="K92" s="64"/>
    </row>
    <row r="93" spans="1:12" ht="21.75" customHeight="1" x14ac:dyDescent="0.6">
      <c r="A93" s="1" t="str">
        <f>A1</f>
        <v xml:space="preserve">บริษัท เอสซี แอสเสท คอร์ปอเรชั่น จำกัด (มหาชน) </v>
      </c>
      <c r="B93" s="1"/>
      <c r="C93" s="2"/>
      <c r="D93" s="3"/>
      <c r="E93" s="4"/>
      <c r="F93" s="5"/>
      <c r="G93" s="4"/>
      <c r="H93" s="5"/>
      <c r="I93" s="4"/>
      <c r="J93" s="5"/>
      <c r="K93" s="4"/>
    </row>
    <row r="94" spans="1:12" ht="21.75" customHeight="1" x14ac:dyDescent="0.6">
      <c r="A94" s="1" t="s">
        <v>41</v>
      </c>
      <c r="B94" s="1"/>
      <c r="C94" s="2"/>
      <c r="D94" s="3"/>
      <c r="E94" s="4"/>
      <c r="F94" s="5"/>
      <c r="G94" s="4"/>
      <c r="H94" s="5"/>
      <c r="I94" s="4"/>
      <c r="J94" s="5"/>
      <c r="K94" s="4"/>
    </row>
    <row r="95" spans="1:12" ht="21.75" customHeight="1" x14ac:dyDescent="0.6">
      <c r="A95" s="53" t="str">
        <f>A49</f>
        <v>ณ วันที่ 31 มีนาคม พ.ศ. 2566</v>
      </c>
      <c r="B95" s="53"/>
      <c r="C95" s="54"/>
      <c r="D95" s="55"/>
      <c r="E95" s="56"/>
      <c r="F95" s="57"/>
      <c r="G95" s="56"/>
      <c r="H95" s="12"/>
      <c r="I95" s="56"/>
      <c r="J95" s="57"/>
      <c r="K95" s="11"/>
    </row>
    <row r="96" spans="1:12" ht="21.75" customHeight="1" x14ac:dyDescent="0.6">
      <c r="A96" s="13"/>
      <c r="B96" s="13"/>
      <c r="C96" s="2"/>
      <c r="D96" s="3"/>
      <c r="E96" s="4"/>
      <c r="F96" s="5"/>
      <c r="G96" s="4"/>
      <c r="H96" s="5"/>
      <c r="I96" s="4"/>
      <c r="J96" s="5"/>
      <c r="K96" s="4"/>
    </row>
    <row r="97" spans="1:134" ht="21.75" customHeight="1" x14ac:dyDescent="0.6">
      <c r="A97" s="14"/>
      <c r="B97" s="14"/>
      <c r="C97" s="15"/>
      <c r="D97" s="15"/>
      <c r="E97" s="239" t="s">
        <v>3</v>
      </c>
      <c r="F97" s="239"/>
      <c r="G97" s="239"/>
      <c r="H97" s="16"/>
      <c r="I97" s="239" t="s">
        <v>4</v>
      </c>
      <c r="J97" s="239"/>
      <c r="K97" s="239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</row>
    <row r="98" spans="1:134" ht="20.399999999999999" customHeight="1" x14ac:dyDescent="0.6">
      <c r="A98" s="17"/>
      <c r="B98" s="17"/>
      <c r="C98" s="17"/>
      <c r="D98" s="17"/>
      <c r="E98" s="18" t="s">
        <v>5</v>
      </c>
      <c r="F98" s="19"/>
      <c r="G98" s="18" t="s">
        <v>6</v>
      </c>
      <c r="H98" s="20"/>
      <c r="I98" s="18" t="s">
        <v>5</v>
      </c>
      <c r="J98" s="19"/>
      <c r="K98" s="18" t="s">
        <v>6</v>
      </c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</row>
    <row r="99" spans="1:134" ht="21.75" customHeight="1" x14ac:dyDescent="0.6">
      <c r="A99" s="17"/>
      <c r="B99" s="17"/>
      <c r="C99" s="17"/>
      <c r="D99" s="17"/>
      <c r="E99" s="18" t="s">
        <v>7</v>
      </c>
      <c r="F99" s="19"/>
      <c r="G99" s="21" t="s">
        <v>8</v>
      </c>
      <c r="H99" s="22"/>
      <c r="I99" s="18" t="s">
        <v>7</v>
      </c>
      <c r="J99" s="19"/>
      <c r="K99" s="21" t="s">
        <v>8</v>
      </c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</row>
    <row r="100" spans="1:134" ht="21.75" customHeight="1" x14ac:dyDescent="0.6">
      <c r="A100" s="23"/>
      <c r="B100" s="23"/>
      <c r="C100" s="24"/>
      <c r="D100" s="24"/>
      <c r="E100" s="18" t="s">
        <v>10</v>
      </c>
      <c r="F100" s="25"/>
      <c r="G100" s="18" t="s">
        <v>11</v>
      </c>
      <c r="H100" s="20"/>
      <c r="I100" s="18" t="s">
        <v>10</v>
      </c>
      <c r="J100" s="25"/>
      <c r="K100" s="18" t="s">
        <v>11</v>
      </c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</row>
    <row r="101" spans="1:134" ht="21.75" customHeight="1" x14ac:dyDescent="0.6">
      <c r="A101" s="23"/>
      <c r="B101" s="23"/>
      <c r="C101" s="26" t="s">
        <v>12</v>
      </c>
      <c r="D101" s="27"/>
      <c r="E101" s="28" t="s">
        <v>13</v>
      </c>
      <c r="F101" s="29"/>
      <c r="G101" s="28" t="s">
        <v>13</v>
      </c>
      <c r="H101" s="20"/>
      <c r="I101" s="30" t="s">
        <v>13</v>
      </c>
      <c r="J101" s="31"/>
      <c r="K101" s="28" t="s">
        <v>13</v>
      </c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</row>
    <row r="102" spans="1:134" ht="20.399999999999999" customHeight="1" x14ac:dyDescent="0.6">
      <c r="A102" s="1" t="s">
        <v>68</v>
      </c>
      <c r="B102" s="1"/>
      <c r="C102" s="2"/>
      <c r="D102" s="3"/>
      <c r="E102" s="32"/>
      <c r="F102" s="5"/>
      <c r="G102" s="5"/>
      <c r="H102" s="5"/>
      <c r="I102" s="32"/>
      <c r="J102" s="5"/>
      <c r="K102" s="5"/>
      <c r="L102" s="5"/>
    </row>
    <row r="103" spans="1:134" ht="6" customHeight="1" x14ac:dyDescent="0.6">
      <c r="A103" s="1"/>
      <c r="B103" s="1"/>
      <c r="E103" s="35"/>
      <c r="G103" s="36"/>
      <c r="I103" s="35"/>
      <c r="K103" s="36"/>
      <c r="L103" s="36"/>
    </row>
    <row r="104" spans="1:134" ht="20.399999999999999" customHeight="1" x14ac:dyDescent="0.6">
      <c r="A104" s="1" t="s">
        <v>69</v>
      </c>
      <c r="B104" s="1"/>
      <c r="E104" s="35"/>
      <c r="G104" s="36"/>
      <c r="I104" s="35"/>
      <c r="K104" s="36"/>
      <c r="L104" s="36"/>
    </row>
    <row r="105" spans="1:134" ht="6" customHeight="1" x14ac:dyDescent="0.6">
      <c r="A105" s="1"/>
      <c r="B105" s="1"/>
      <c r="E105" s="35"/>
      <c r="G105" s="36"/>
      <c r="I105" s="35"/>
      <c r="K105" s="36"/>
      <c r="L105" s="36"/>
    </row>
    <row r="106" spans="1:134" ht="20.399999999999999" customHeight="1" x14ac:dyDescent="0.6">
      <c r="A106" s="38" t="s">
        <v>70</v>
      </c>
      <c r="B106" s="38"/>
      <c r="C106" s="33">
        <v>14</v>
      </c>
      <c r="D106" s="6"/>
      <c r="E106" s="35"/>
      <c r="G106" s="36"/>
      <c r="I106" s="35"/>
      <c r="K106" s="36"/>
      <c r="L106" s="36"/>
    </row>
    <row r="107" spans="1:134" ht="20.399999999999999" customHeight="1" x14ac:dyDescent="0.6">
      <c r="A107" s="38"/>
      <c r="B107" s="38" t="s">
        <v>71</v>
      </c>
      <c r="D107" s="6"/>
      <c r="E107" s="35"/>
      <c r="G107" s="36"/>
      <c r="I107" s="35"/>
      <c r="K107" s="36"/>
      <c r="L107" s="36"/>
    </row>
    <row r="108" spans="1:134" ht="20.399999999999999" customHeight="1" x14ac:dyDescent="0.6">
      <c r="A108" s="38"/>
      <c r="B108" s="6" t="s">
        <v>72</v>
      </c>
      <c r="D108" s="6"/>
      <c r="E108" s="35"/>
      <c r="G108" s="36"/>
      <c r="I108" s="35"/>
      <c r="K108" s="36"/>
      <c r="L108" s="36"/>
    </row>
    <row r="109" spans="1:134" ht="20.399999999999999" customHeight="1" thickBot="1" x14ac:dyDescent="0.65">
      <c r="A109" s="38"/>
      <c r="B109" s="37" t="s">
        <v>73</v>
      </c>
      <c r="D109" s="6"/>
      <c r="E109" s="48">
        <v>4379332</v>
      </c>
      <c r="F109" s="65"/>
      <c r="G109" s="49">
        <v>4379332</v>
      </c>
      <c r="H109" s="65"/>
      <c r="I109" s="48">
        <v>4379332</v>
      </c>
      <c r="J109" s="65"/>
      <c r="K109" s="49">
        <v>4379332</v>
      </c>
      <c r="L109" s="65"/>
    </row>
    <row r="110" spans="1:134" ht="6" customHeight="1" thickTop="1" x14ac:dyDescent="0.6">
      <c r="A110" s="1"/>
      <c r="B110" s="1"/>
      <c r="E110" s="35"/>
      <c r="G110" s="36"/>
      <c r="I110" s="35"/>
      <c r="K110" s="36"/>
      <c r="L110" s="36"/>
    </row>
    <row r="111" spans="1:134" ht="20.399999999999999" customHeight="1" x14ac:dyDescent="0.6">
      <c r="A111" s="1"/>
      <c r="B111" s="38" t="s">
        <v>74</v>
      </c>
      <c r="E111" s="35"/>
      <c r="G111" s="36"/>
      <c r="I111" s="35"/>
      <c r="K111" s="36"/>
      <c r="L111" s="36"/>
    </row>
    <row r="112" spans="1:134" ht="20.399999999999999" customHeight="1" x14ac:dyDescent="0.6">
      <c r="B112" s="6" t="s">
        <v>76</v>
      </c>
      <c r="D112" s="66"/>
      <c r="E112" s="35"/>
      <c r="G112" s="36"/>
      <c r="I112" s="35"/>
      <c r="K112" s="36"/>
      <c r="L112" s="36"/>
    </row>
    <row r="113" spans="1:12" ht="20.399999999999999" customHeight="1" x14ac:dyDescent="0.6">
      <c r="B113" s="37" t="s">
        <v>75</v>
      </c>
      <c r="D113" s="66"/>
      <c r="E113" s="35">
        <v>0</v>
      </c>
      <c r="G113" s="36">
        <v>4222616</v>
      </c>
      <c r="I113" s="35">
        <v>0</v>
      </c>
      <c r="K113" s="36">
        <v>4222616</v>
      </c>
      <c r="L113" s="36"/>
    </row>
    <row r="114" spans="1:12" ht="20.399999999999999" customHeight="1" x14ac:dyDescent="0.6">
      <c r="A114" s="1"/>
      <c r="B114" s="38" t="s">
        <v>74</v>
      </c>
      <c r="E114" s="35"/>
      <c r="G114" s="36"/>
      <c r="I114" s="35"/>
      <c r="K114" s="36"/>
      <c r="L114" s="36"/>
    </row>
    <row r="115" spans="1:12" ht="20.399999999999999" customHeight="1" x14ac:dyDescent="0.6">
      <c r="B115" s="6" t="s">
        <v>222</v>
      </c>
      <c r="D115" s="66"/>
      <c r="E115" s="35"/>
      <c r="G115" s="36"/>
      <c r="I115" s="35"/>
      <c r="K115" s="36"/>
      <c r="L115" s="36"/>
    </row>
    <row r="116" spans="1:12" ht="20.399999999999999" customHeight="1" x14ac:dyDescent="0.6">
      <c r="B116" s="37" t="s">
        <v>75</v>
      </c>
      <c r="D116" s="66"/>
      <c r="E116" s="35">
        <v>4261436</v>
      </c>
      <c r="G116" s="36">
        <v>0</v>
      </c>
      <c r="I116" s="35">
        <v>4261436</v>
      </c>
      <c r="K116" s="36">
        <v>0</v>
      </c>
      <c r="L116" s="36"/>
    </row>
    <row r="117" spans="1:12" ht="20.399999999999999" customHeight="1" x14ac:dyDescent="0.6">
      <c r="A117" s="38" t="s">
        <v>77</v>
      </c>
      <c r="E117" s="35">
        <v>482067</v>
      </c>
      <c r="G117" s="36">
        <v>392876</v>
      </c>
      <c r="I117" s="35">
        <v>482067</v>
      </c>
      <c r="K117" s="36">
        <v>392876</v>
      </c>
      <c r="L117" s="36"/>
    </row>
    <row r="118" spans="1:12" ht="20.399999999999999" customHeight="1" x14ac:dyDescent="0.6">
      <c r="A118" s="38" t="s">
        <v>78</v>
      </c>
      <c r="E118" s="35">
        <v>10630</v>
      </c>
      <c r="G118" s="36">
        <v>37274</v>
      </c>
      <c r="I118" s="35">
        <v>10630</v>
      </c>
      <c r="K118" s="36">
        <v>37274</v>
      </c>
      <c r="L118" s="36"/>
    </row>
    <row r="119" spans="1:12" ht="20.399999999999999" customHeight="1" x14ac:dyDescent="0.6">
      <c r="A119" s="38" t="s">
        <v>79</v>
      </c>
      <c r="E119" s="35">
        <f>SUM('EQ CONSO (7)'!N28:T28)</f>
        <v>194510</v>
      </c>
      <c r="G119" s="36">
        <v>209174</v>
      </c>
      <c r="I119" s="35">
        <v>72428</v>
      </c>
      <c r="K119" s="36">
        <v>71591</v>
      </c>
      <c r="L119" s="36"/>
    </row>
    <row r="120" spans="1:12" ht="20.399999999999999" customHeight="1" x14ac:dyDescent="0.6">
      <c r="A120" s="38" t="s">
        <v>80</v>
      </c>
      <c r="B120" s="38"/>
      <c r="E120" s="35"/>
      <c r="G120" s="36"/>
      <c r="I120" s="35"/>
      <c r="K120" s="36"/>
      <c r="L120" s="36"/>
    </row>
    <row r="121" spans="1:12" ht="20.399999999999999" customHeight="1" x14ac:dyDescent="0.6">
      <c r="B121" s="38" t="s">
        <v>81</v>
      </c>
      <c r="E121" s="35">
        <v>437933</v>
      </c>
      <c r="G121" s="36">
        <v>437933</v>
      </c>
      <c r="I121" s="35">
        <v>437933</v>
      </c>
      <c r="K121" s="36">
        <v>437933</v>
      </c>
      <c r="L121" s="36"/>
    </row>
    <row r="122" spans="1:12" ht="20.399999999999999" customHeight="1" x14ac:dyDescent="0.6">
      <c r="B122" s="38" t="s">
        <v>82</v>
      </c>
      <c r="E122" s="67">
        <f>'EQ CONSO (7)'!L28</f>
        <v>16967242</v>
      </c>
      <c r="G122" s="42">
        <v>16432635</v>
      </c>
      <c r="I122" s="67">
        <v>15544758</v>
      </c>
      <c r="K122" s="42">
        <v>15093805</v>
      </c>
      <c r="L122" s="36"/>
    </row>
    <row r="123" spans="1:12" ht="6" customHeight="1" x14ac:dyDescent="0.6">
      <c r="B123" s="38"/>
      <c r="E123" s="35"/>
      <c r="G123" s="6"/>
      <c r="I123" s="35"/>
      <c r="K123" s="6"/>
      <c r="L123" s="36"/>
    </row>
    <row r="124" spans="1:12" ht="20.399999999999999" customHeight="1" x14ac:dyDescent="0.6">
      <c r="A124" s="38" t="s">
        <v>83</v>
      </c>
      <c r="E124" s="35">
        <f>SUM(E112:E122)</f>
        <v>22353818</v>
      </c>
      <c r="G124" s="36">
        <f>SUM(G113:G122)</f>
        <v>21732508</v>
      </c>
      <c r="I124" s="35">
        <f>SUM(I112:I122)</f>
        <v>20809252</v>
      </c>
      <c r="K124" s="36">
        <f>SUM(K113:K122)</f>
        <v>20256095</v>
      </c>
      <c r="L124" s="36"/>
    </row>
    <row r="125" spans="1:12" ht="20.399999999999999" customHeight="1" x14ac:dyDescent="0.6">
      <c r="A125" s="6" t="s">
        <v>84</v>
      </c>
      <c r="B125" s="38"/>
      <c r="E125" s="41">
        <v>-20659</v>
      </c>
      <c r="G125" s="44">
        <v>-23182</v>
      </c>
      <c r="I125" s="41">
        <v>0</v>
      </c>
      <c r="K125" s="44">
        <v>0</v>
      </c>
      <c r="L125" s="36"/>
    </row>
    <row r="126" spans="1:12" ht="6" customHeight="1" x14ac:dyDescent="0.6">
      <c r="A126" s="1"/>
      <c r="B126" s="1"/>
      <c r="E126" s="35"/>
      <c r="G126" s="36"/>
      <c r="I126" s="35"/>
      <c r="K126" s="36"/>
      <c r="L126" s="36"/>
    </row>
    <row r="127" spans="1:12" ht="20.399999999999999" customHeight="1" x14ac:dyDescent="0.6">
      <c r="A127" s="1" t="s">
        <v>85</v>
      </c>
      <c r="B127" s="1"/>
      <c r="E127" s="41">
        <f>SUM(E124:E125)</f>
        <v>22333159</v>
      </c>
      <c r="G127" s="44">
        <f>SUM(G124:G125)</f>
        <v>21709326</v>
      </c>
      <c r="I127" s="41">
        <f>SUM(I124:I125)</f>
        <v>20809252</v>
      </c>
      <c r="K127" s="44">
        <f>SUM(K124:K125)</f>
        <v>20256095</v>
      </c>
      <c r="L127" s="36"/>
    </row>
    <row r="128" spans="1:12" ht="6" customHeight="1" x14ac:dyDescent="0.6">
      <c r="A128" s="1"/>
      <c r="B128" s="1"/>
      <c r="E128" s="35"/>
      <c r="G128" s="36"/>
      <c r="I128" s="35"/>
      <c r="K128" s="36"/>
      <c r="L128" s="36"/>
    </row>
    <row r="129" spans="1:12" ht="20.399999999999999" customHeight="1" thickBot="1" x14ac:dyDescent="0.65">
      <c r="A129" s="1" t="s">
        <v>86</v>
      </c>
      <c r="B129" s="1"/>
      <c r="E129" s="48">
        <f>E88+E127</f>
        <v>58584644</v>
      </c>
      <c r="G129" s="49">
        <f>G88+G127</f>
        <v>57401313</v>
      </c>
      <c r="I129" s="48">
        <f>I88+I127</f>
        <v>50746470</v>
      </c>
      <c r="K129" s="49">
        <f>K88+K127</f>
        <v>49178930</v>
      </c>
      <c r="L129" s="36"/>
    </row>
    <row r="130" spans="1:12" ht="21.75" customHeight="1" thickTop="1" x14ac:dyDescent="0.6">
      <c r="A130" s="1"/>
      <c r="B130" s="1"/>
      <c r="E130" s="1"/>
      <c r="F130" s="1"/>
      <c r="G130" s="1"/>
      <c r="H130" s="1"/>
      <c r="I130" s="1"/>
      <c r="J130" s="1"/>
      <c r="K130" s="1"/>
    </row>
    <row r="131" spans="1:12" ht="21.75" customHeight="1" x14ac:dyDescent="0.6">
      <c r="A131" s="1"/>
      <c r="B131" s="1"/>
      <c r="E131" s="1"/>
      <c r="F131" s="1"/>
      <c r="G131" s="1"/>
      <c r="H131" s="1"/>
      <c r="I131" s="1"/>
      <c r="J131" s="1"/>
      <c r="K131" s="1"/>
    </row>
    <row r="132" spans="1:12" ht="21.75" customHeight="1" x14ac:dyDescent="0.6">
      <c r="A132" s="1"/>
      <c r="B132" s="1"/>
      <c r="E132" s="1"/>
      <c r="F132" s="1"/>
      <c r="G132" s="1"/>
      <c r="H132" s="1"/>
      <c r="I132" s="1"/>
      <c r="J132" s="1"/>
      <c r="K132" s="1"/>
    </row>
    <row r="133" spans="1:12" ht="21.75" customHeight="1" x14ac:dyDescent="0.6">
      <c r="A133" s="1"/>
      <c r="B133" s="1"/>
      <c r="E133" s="1"/>
      <c r="F133" s="1"/>
      <c r="G133" s="1"/>
      <c r="H133" s="1"/>
      <c r="I133" s="1"/>
      <c r="J133" s="1"/>
      <c r="K133" s="1"/>
    </row>
    <row r="134" spans="1:12" ht="21.6" customHeight="1" x14ac:dyDescent="0.6">
      <c r="A134" s="1"/>
      <c r="B134" s="1"/>
      <c r="E134" s="1"/>
      <c r="F134" s="1"/>
      <c r="G134" s="1"/>
      <c r="H134" s="1"/>
      <c r="I134" s="1"/>
      <c r="J134" s="1"/>
      <c r="K134" s="1"/>
    </row>
    <row r="135" spans="1:12" ht="13.2" customHeight="1" x14ac:dyDescent="0.6">
      <c r="A135" s="1"/>
      <c r="B135" s="1"/>
      <c r="E135" s="39"/>
      <c r="F135" s="39"/>
      <c r="G135" s="39"/>
      <c r="H135" s="39"/>
      <c r="I135" s="39"/>
      <c r="J135" s="39"/>
      <c r="K135" s="39"/>
    </row>
    <row r="136" spans="1:12" ht="21.75" hidden="1" customHeight="1" x14ac:dyDescent="0.6">
      <c r="A136" s="1"/>
      <c r="B136" s="1"/>
      <c r="E136" s="39"/>
      <c r="F136" s="39"/>
      <c r="G136" s="39"/>
      <c r="H136" s="39"/>
      <c r="I136" s="39"/>
      <c r="J136" s="39"/>
      <c r="K136" s="39"/>
    </row>
    <row r="137" spans="1:12" ht="21.75" customHeight="1" x14ac:dyDescent="0.6">
      <c r="A137" s="68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37" s="68"/>
      <c r="C137" s="62"/>
      <c r="D137" s="63"/>
      <c r="E137" s="64"/>
      <c r="F137" s="42"/>
      <c r="G137" s="69"/>
      <c r="H137" s="70"/>
      <c r="I137" s="64"/>
      <c r="J137" s="42"/>
      <c r="K137" s="64"/>
    </row>
  </sheetData>
  <mergeCells count="8">
    <mergeCell ref="E97:G97"/>
    <mergeCell ref="I97:K97"/>
    <mergeCell ref="E5:G5"/>
    <mergeCell ref="I5:K5"/>
    <mergeCell ref="A34:B34"/>
    <mergeCell ref="A46:K46"/>
    <mergeCell ref="E51:G51"/>
    <mergeCell ref="I51:K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36760-3A25-4A84-A183-F6B1F2990353}">
  <dimension ref="A1:J102"/>
  <sheetViews>
    <sheetView view="pageBreakPreview" topLeftCell="A91" zoomScale="90" zoomScaleNormal="100" zoomScaleSheetLayoutView="90" workbookViewId="0">
      <selection activeCell="B95" sqref="B95"/>
    </sheetView>
  </sheetViews>
  <sheetFormatPr defaultColWidth="9.125" defaultRowHeight="21.75" customHeight="1" x14ac:dyDescent="0.6"/>
  <cols>
    <col min="1" max="1" width="43.25" style="17" customWidth="1"/>
    <col min="2" max="2" width="8.375" style="17" customWidth="1"/>
    <col min="3" max="3" width="0.75" style="85" customWidth="1"/>
    <col min="4" max="4" width="15.25" style="85" customWidth="1"/>
    <col min="5" max="5" width="0.75" style="76" customWidth="1"/>
    <col min="6" max="6" width="15.25" style="85" customWidth="1"/>
    <col min="7" max="7" width="0.75" style="76" customWidth="1"/>
    <col min="8" max="8" width="15.25" style="85" customWidth="1"/>
    <col min="9" max="9" width="0.75" style="76" customWidth="1"/>
    <col min="10" max="10" width="15.25" style="85" customWidth="1"/>
    <col min="11" max="11" width="9.125" style="17" customWidth="1"/>
    <col min="12" max="16384" width="9.125" style="17"/>
  </cols>
  <sheetData>
    <row r="1" spans="1:10" ht="21.75" customHeight="1" x14ac:dyDescent="0.6">
      <c r="A1" s="50" t="s">
        <v>0</v>
      </c>
      <c r="B1" s="72"/>
      <c r="C1" s="73"/>
      <c r="D1" s="74"/>
      <c r="E1" s="73"/>
      <c r="F1" s="74"/>
      <c r="G1" s="73"/>
      <c r="H1" s="75"/>
      <c r="J1" s="75"/>
    </row>
    <row r="2" spans="1:10" ht="21.75" customHeight="1" x14ac:dyDescent="0.6">
      <c r="A2" s="77" t="s">
        <v>87</v>
      </c>
      <c r="B2" s="72"/>
      <c r="C2" s="75"/>
      <c r="D2" s="75"/>
      <c r="E2" s="78"/>
      <c r="F2" s="75"/>
      <c r="G2" s="78"/>
      <c r="H2" s="75"/>
      <c r="J2" s="75"/>
    </row>
    <row r="3" spans="1:10" ht="21.75" customHeight="1" x14ac:dyDescent="0.6">
      <c r="A3" s="79" t="s">
        <v>88</v>
      </c>
      <c r="B3" s="80"/>
      <c r="C3" s="81"/>
      <c r="D3" s="81"/>
      <c r="E3" s="82"/>
      <c r="F3" s="81"/>
      <c r="G3" s="82"/>
      <c r="H3" s="81"/>
      <c r="I3" s="83"/>
      <c r="J3" s="81"/>
    </row>
    <row r="4" spans="1:10" ht="21" customHeight="1" x14ac:dyDescent="0.6">
      <c r="B4" s="15"/>
      <c r="C4" s="45"/>
      <c r="D4" s="45"/>
      <c r="E4" s="84"/>
      <c r="F4" s="45"/>
      <c r="G4" s="84"/>
      <c r="H4" s="45"/>
      <c r="J4" s="45"/>
    </row>
    <row r="5" spans="1:10" ht="21" customHeight="1" x14ac:dyDescent="0.6">
      <c r="B5" s="15"/>
      <c r="C5" s="45"/>
      <c r="D5" s="242" t="s">
        <v>3</v>
      </c>
      <c r="E5" s="242"/>
      <c r="F5" s="242"/>
      <c r="G5" s="73"/>
      <c r="H5" s="242" t="s">
        <v>4</v>
      </c>
      <c r="I5" s="242"/>
      <c r="J5" s="242"/>
    </row>
    <row r="6" spans="1:10" ht="21" customHeight="1" x14ac:dyDescent="0.6">
      <c r="B6" s="15"/>
      <c r="C6" s="45"/>
      <c r="D6" s="18" t="s">
        <v>5</v>
      </c>
      <c r="F6" s="18" t="s">
        <v>5</v>
      </c>
      <c r="H6" s="18" t="s">
        <v>5</v>
      </c>
      <c r="J6" s="18" t="s">
        <v>5</v>
      </c>
    </row>
    <row r="7" spans="1:10" ht="21" customHeight="1" x14ac:dyDescent="0.6">
      <c r="B7" s="15"/>
      <c r="C7" s="45"/>
      <c r="D7" s="18" t="s">
        <v>7</v>
      </c>
      <c r="F7" s="18" t="s">
        <v>7</v>
      </c>
      <c r="H7" s="18" t="s">
        <v>7</v>
      </c>
      <c r="J7" s="18" t="s">
        <v>7</v>
      </c>
    </row>
    <row r="8" spans="1:10" ht="21" customHeight="1" x14ac:dyDescent="0.6">
      <c r="D8" s="18" t="s">
        <v>10</v>
      </c>
      <c r="F8" s="18" t="s">
        <v>11</v>
      </c>
      <c r="H8" s="18" t="s">
        <v>10</v>
      </c>
      <c r="J8" s="18" t="s">
        <v>11</v>
      </c>
    </row>
    <row r="9" spans="1:10" ht="21" customHeight="1" x14ac:dyDescent="0.6">
      <c r="B9" s="27"/>
      <c r="C9" s="17"/>
      <c r="D9" s="86" t="s">
        <v>13</v>
      </c>
      <c r="E9" s="20"/>
      <c r="F9" s="86" t="s">
        <v>13</v>
      </c>
      <c r="G9" s="87"/>
      <c r="H9" s="86" t="s">
        <v>13</v>
      </c>
      <c r="I9" s="20"/>
      <c r="J9" s="86" t="s">
        <v>13</v>
      </c>
    </row>
    <row r="10" spans="1:10" ht="6" customHeight="1" x14ac:dyDescent="0.6">
      <c r="B10" s="27"/>
      <c r="C10" s="18"/>
      <c r="D10" s="88"/>
      <c r="E10" s="20"/>
      <c r="F10" s="18"/>
      <c r="G10" s="20"/>
      <c r="H10" s="89"/>
      <c r="J10" s="90"/>
    </row>
    <row r="11" spans="1:10" ht="21" customHeight="1" x14ac:dyDescent="0.6">
      <c r="A11" s="23" t="s">
        <v>89</v>
      </c>
      <c r="B11" s="27"/>
      <c r="C11" s="18"/>
      <c r="D11" s="88"/>
      <c r="E11" s="20"/>
      <c r="F11" s="18"/>
      <c r="G11" s="20"/>
      <c r="H11" s="88"/>
      <c r="J11" s="18"/>
    </row>
    <row r="12" spans="1:10" ht="6" customHeight="1" x14ac:dyDescent="0.6">
      <c r="B12" s="27"/>
      <c r="C12" s="18"/>
      <c r="D12" s="88"/>
      <c r="E12" s="20"/>
      <c r="F12" s="18"/>
      <c r="G12" s="20"/>
      <c r="H12" s="89"/>
      <c r="J12" s="90"/>
    </row>
    <row r="13" spans="1:10" ht="21" customHeight="1" x14ac:dyDescent="0.6">
      <c r="A13" s="91" t="s">
        <v>90</v>
      </c>
      <c r="C13" s="18"/>
      <c r="D13" s="175">
        <v>4672871</v>
      </c>
      <c r="E13" s="39"/>
      <c r="F13" s="39">
        <v>3608986</v>
      </c>
      <c r="G13" s="39"/>
      <c r="H13" s="175">
        <v>3701772</v>
      </c>
      <c r="I13" s="39"/>
      <c r="J13" s="39">
        <v>3279080</v>
      </c>
    </row>
    <row r="14" spans="1:10" ht="21" customHeight="1" x14ac:dyDescent="0.6">
      <c r="A14" s="17" t="s">
        <v>91</v>
      </c>
      <c r="B14" s="15"/>
      <c r="C14" s="92"/>
      <c r="D14" s="175">
        <v>233284</v>
      </c>
      <c r="E14" s="39"/>
      <c r="F14" s="39">
        <v>209482</v>
      </c>
      <c r="G14" s="39"/>
      <c r="H14" s="175">
        <v>186226</v>
      </c>
      <c r="I14" s="39"/>
      <c r="J14" s="39">
        <v>171492</v>
      </c>
    </row>
    <row r="15" spans="1:10" ht="21" customHeight="1" x14ac:dyDescent="0.6">
      <c r="A15" s="91" t="s">
        <v>92</v>
      </c>
      <c r="B15" s="15"/>
      <c r="C15" s="92"/>
      <c r="D15" s="180">
        <v>16280</v>
      </c>
      <c r="E15" s="39"/>
      <c r="F15" s="43">
        <v>8974</v>
      </c>
      <c r="G15" s="39"/>
      <c r="H15" s="180">
        <v>6141</v>
      </c>
      <c r="I15" s="39"/>
      <c r="J15" s="43">
        <v>6141</v>
      </c>
    </row>
    <row r="16" spans="1:10" ht="6" customHeight="1" x14ac:dyDescent="0.6">
      <c r="B16" s="27"/>
      <c r="C16" s="18"/>
      <c r="D16" s="89"/>
      <c r="F16" s="90"/>
      <c r="G16" s="20"/>
      <c r="H16" s="89"/>
      <c r="J16" s="90"/>
    </row>
    <row r="17" spans="1:10" ht="21" customHeight="1" x14ac:dyDescent="0.6">
      <c r="A17" s="14" t="s">
        <v>93</v>
      </c>
      <c r="B17" s="15"/>
      <c r="C17" s="39"/>
      <c r="D17" s="183">
        <f>SUM(D13:D16)</f>
        <v>4922435</v>
      </c>
      <c r="E17" s="39"/>
      <c r="F17" s="184">
        <f>SUM(F13:F16)</f>
        <v>3827442</v>
      </c>
      <c r="G17" s="39"/>
      <c r="H17" s="183">
        <f>SUM(H13:H16)</f>
        <v>3894139</v>
      </c>
      <c r="I17" s="39"/>
      <c r="J17" s="184">
        <f>SUM(J13:J16)</f>
        <v>3456713</v>
      </c>
    </row>
    <row r="18" spans="1:10" ht="21" customHeight="1" x14ac:dyDescent="0.6">
      <c r="B18" s="27"/>
      <c r="C18" s="17"/>
      <c r="D18" s="88"/>
      <c r="E18" s="20"/>
      <c r="F18" s="18"/>
      <c r="G18" s="87"/>
      <c r="H18" s="88"/>
      <c r="I18" s="20"/>
      <c r="J18" s="18"/>
    </row>
    <row r="19" spans="1:10" ht="21" customHeight="1" x14ac:dyDescent="0.6">
      <c r="A19" s="23" t="s">
        <v>94</v>
      </c>
      <c r="B19" s="15"/>
      <c r="C19" s="39"/>
      <c r="D19" s="175"/>
      <c r="E19" s="93"/>
      <c r="F19" s="39"/>
      <c r="G19" s="93"/>
      <c r="H19" s="175"/>
      <c r="J19" s="39"/>
    </row>
    <row r="20" spans="1:10" ht="6" customHeight="1" x14ac:dyDescent="0.6">
      <c r="B20" s="27"/>
      <c r="C20" s="18"/>
      <c r="D20" s="88"/>
      <c r="E20" s="20"/>
      <c r="F20" s="18"/>
      <c r="G20" s="20"/>
      <c r="H20" s="88"/>
      <c r="J20" s="18"/>
    </row>
    <row r="21" spans="1:10" ht="21" customHeight="1" x14ac:dyDescent="0.6">
      <c r="A21" s="17" t="s">
        <v>95</v>
      </c>
      <c r="B21" s="15"/>
      <c r="C21" s="39"/>
      <c r="D21" s="175">
        <v>-3168052</v>
      </c>
      <c r="E21" s="39"/>
      <c r="F21" s="39">
        <v>-2489860</v>
      </c>
      <c r="G21" s="39"/>
      <c r="H21" s="175">
        <v>-2486864</v>
      </c>
      <c r="I21" s="39"/>
      <c r="J21" s="39">
        <v>-2275367</v>
      </c>
    </row>
    <row r="22" spans="1:10" ht="21" customHeight="1" x14ac:dyDescent="0.6">
      <c r="A22" s="17" t="s">
        <v>96</v>
      </c>
      <c r="B22" s="15"/>
      <c r="C22" s="39"/>
      <c r="D22" s="175">
        <v>-88740</v>
      </c>
      <c r="E22" s="39"/>
      <c r="F22" s="39">
        <v>-78079</v>
      </c>
      <c r="G22" s="223"/>
      <c r="H22" s="175">
        <v>-72941</v>
      </c>
      <c r="I22" s="223"/>
      <c r="J22" s="39">
        <v>-68470</v>
      </c>
    </row>
    <row r="23" spans="1:10" ht="21" customHeight="1" x14ac:dyDescent="0.6">
      <c r="A23" s="91" t="s">
        <v>97</v>
      </c>
      <c r="B23" s="15"/>
      <c r="C23" s="93"/>
      <c r="D23" s="180">
        <v>-8328</v>
      </c>
      <c r="E23" s="39"/>
      <c r="F23" s="43">
        <v>-5418</v>
      </c>
      <c r="G23" s="39"/>
      <c r="H23" s="180">
        <v>-5320</v>
      </c>
      <c r="I23" s="39"/>
      <c r="J23" s="43">
        <v>-4155</v>
      </c>
    </row>
    <row r="24" spans="1:10" ht="6" customHeight="1" x14ac:dyDescent="0.6">
      <c r="B24" s="27"/>
      <c r="C24" s="18"/>
      <c r="D24" s="224"/>
      <c r="G24" s="20"/>
      <c r="H24" s="224"/>
    </row>
    <row r="25" spans="1:10" ht="21" customHeight="1" x14ac:dyDescent="0.6">
      <c r="A25" s="23" t="s">
        <v>98</v>
      </c>
      <c r="B25" s="15"/>
      <c r="C25" s="39"/>
      <c r="D25" s="183">
        <f>SUM(D21:D24)</f>
        <v>-3265120</v>
      </c>
      <c r="E25" s="39"/>
      <c r="F25" s="184">
        <f>SUM(F21:F24)</f>
        <v>-2573357</v>
      </c>
      <c r="G25" s="39"/>
      <c r="H25" s="183">
        <f>SUM(H21:H24)</f>
        <v>-2565125</v>
      </c>
      <c r="I25" s="39"/>
      <c r="J25" s="184">
        <f>SUM(J21:J24)</f>
        <v>-2347992</v>
      </c>
    </row>
    <row r="26" spans="1:10" ht="21" customHeight="1" x14ac:dyDescent="0.6">
      <c r="B26" s="27"/>
      <c r="C26" s="17"/>
      <c r="D26" s="88"/>
      <c r="E26" s="20"/>
      <c r="F26" s="18"/>
      <c r="G26" s="87"/>
      <c r="H26" s="88"/>
      <c r="I26" s="20"/>
      <c r="J26" s="18"/>
    </row>
    <row r="27" spans="1:10" ht="21" customHeight="1" x14ac:dyDescent="0.6">
      <c r="A27" s="23" t="s">
        <v>99</v>
      </c>
      <c r="B27" s="23"/>
      <c r="C27" s="23"/>
      <c r="D27" s="175">
        <f>SUM(D17,D25)</f>
        <v>1657315</v>
      </c>
      <c r="E27" s="39"/>
      <c r="F27" s="39">
        <f>SUM(F17,F25)</f>
        <v>1254085</v>
      </c>
      <c r="G27" s="39"/>
      <c r="H27" s="175">
        <f>SUM(H17,H25)</f>
        <v>1329014</v>
      </c>
      <c r="I27" s="39"/>
      <c r="J27" s="39">
        <f>SUM(J17,J25)</f>
        <v>1108721</v>
      </c>
    </row>
    <row r="28" spans="1:10" ht="21" customHeight="1" x14ac:dyDescent="0.6">
      <c r="A28" s="17" t="s">
        <v>100</v>
      </c>
      <c r="B28" s="15"/>
      <c r="C28" s="17"/>
      <c r="D28" s="175">
        <v>7103</v>
      </c>
      <c r="E28" s="39"/>
      <c r="F28" s="39">
        <v>26800</v>
      </c>
      <c r="G28" s="39"/>
      <c r="H28" s="175">
        <v>68079</v>
      </c>
      <c r="I28" s="39"/>
      <c r="J28" s="39">
        <v>60815</v>
      </c>
    </row>
    <row r="29" spans="1:10" ht="21" customHeight="1" x14ac:dyDescent="0.6">
      <c r="A29" s="94" t="s">
        <v>101</v>
      </c>
      <c r="C29" s="17"/>
      <c r="D29" s="175">
        <v>-332836</v>
      </c>
      <c r="E29" s="39"/>
      <c r="F29" s="39">
        <v>-270171</v>
      </c>
      <c r="G29" s="39"/>
      <c r="H29" s="175">
        <v>-268823</v>
      </c>
      <c r="I29" s="39"/>
      <c r="J29" s="39">
        <v>-244863</v>
      </c>
    </row>
    <row r="30" spans="1:10" ht="21" customHeight="1" x14ac:dyDescent="0.6">
      <c r="A30" s="94" t="s">
        <v>102</v>
      </c>
      <c r="B30" s="15"/>
      <c r="C30" s="17"/>
      <c r="D30" s="175">
        <v>-587847</v>
      </c>
      <c r="E30" s="39"/>
      <c r="F30" s="39">
        <v>-490007</v>
      </c>
      <c r="G30" s="39"/>
      <c r="H30" s="175">
        <v>-503086</v>
      </c>
      <c r="I30" s="39"/>
      <c r="J30" s="39">
        <v>-404902</v>
      </c>
    </row>
    <row r="31" spans="1:10" ht="21" customHeight="1" x14ac:dyDescent="0.6">
      <c r="A31" s="17" t="s">
        <v>103</v>
      </c>
      <c r="C31" s="23"/>
      <c r="D31" s="175">
        <v>-94791</v>
      </c>
      <c r="E31" s="39"/>
      <c r="F31" s="39">
        <v>-21550</v>
      </c>
      <c r="G31" s="39"/>
      <c r="H31" s="175">
        <v>-58606</v>
      </c>
      <c r="I31" s="39"/>
      <c r="J31" s="39">
        <v>-36034</v>
      </c>
    </row>
    <row r="32" spans="1:10" ht="21" customHeight="1" x14ac:dyDescent="0.6">
      <c r="A32" s="17" t="s">
        <v>104</v>
      </c>
      <c r="C32" s="23"/>
      <c r="D32" s="180">
        <v>28540</v>
      </c>
      <c r="E32" s="39"/>
      <c r="F32" s="43">
        <v>-4730</v>
      </c>
      <c r="G32" s="198"/>
      <c r="H32" s="180">
        <v>0</v>
      </c>
      <c r="I32" s="198"/>
      <c r="J32" s="43">
        <v>0</v>
      </c>
    </row>
    <row r="33" spans="1:10" ht="6" customHeight="1" x14ac:dyDescent="0.6">
      <c r="B33" s="27"/>
      <c r="C33" s="18"/>
      <c r="D33" s="224"/>
      <c r="G33" s="20"/>
      <c r="H33" s="224"/>
    </row>
    <row r="34" spans="1:10" ht="21" customHeight="1" x14ac:dyDescent="0.6">
      <c r="A34" s="23" t="s">
        <v>105</v>
      </c>
      <c r="B34" s="27"/>
      <c r="C34" s="39"/>
      <c r="D34" s="175">
        <f>SUM(D27:D33)</f>
        <v>677484</v>
      </c>
      <c r="E34" s="39"/>
      <c r="F34" s="39">
        <f>SUM(F27:F33)</f>
        <v>494427</v>
      </c>
      <c r="G34" s="39"/>
      <c r="H34" s="175">
        <f>SUM(H27:H33)</f>
        <v>566578</v>
      </c>
      <c r="I34" s="39"/>
      <c r="J34" s="39">
        <f>SUM(J27:J33)</f>
        <v>483737</v>
      </c>
    </row>
    <row r="35" spans="1:10" ht="21" customHeight="1" x14ac:dyDescent="0.6">
      <c r="A35" s="17" t="s">
        <v>106</v>
      </c>
      <c r="B35" s="15"/>
      <c r="C35" s="39"/>
      <c r="D35" s="185">
        <v>-140354</v>
      </c>
      <c r="E35" s="39"/>
      <c r="F35" s="186">
        <v>-109918</v>
      </c>
      <c r="G35" s="39"/>
      <c r="H35" s="185">
        <v>-115625</v>
      </c>
      <c r="I35" s="39"/>
      <c r="J35" s="186">
        <v>-99970</v>
      </c>
    </row>
    <row r="36" spans="1:10" ht="6" customHeight="1" x14ac:dyDescent="0.6">
      <c r="B36" s="27"/>
      <c r="C36" s="39"/>
      <c r="D36" s="175"/>
      <c r="F36" s="39"/>
      <c r="G36" s="93"/>
      <c r="H36" s="175"/>
      <c r="J36" s="39"/>
    </row>
    <row r="37" spans="1:10" ht="21" customHeight="1" x14ac:dyDescent="0.6">
      <c r="A37" s="23" t="s">
        <v>107</v>
      </c>
      <c r="B37" s="27"/>
      <c r="C37" s="39"/>
      <c r="D37" s="180">
        <f>SUM(D34:D35)</f>
        <v>537130</v>
      </c>
      <c r="E37" s="39"/>
      <c r="F37" s="43">
        <f>SUM(F34:F35)</f>
        <v>384509</v>
      </c>
      <c r="G37" s="39"/>
      <c r="H37" s="180">
        <f>SUM(H34:H35)</f>
        <v>450953</v>
      </c>
      <c r="I37" s="39"/>
      <c r="J37" s="43">
        <f>SUM(J34:J35)</f>
        <v>383767</v>
      </c>
    </row>
    <row r="38" spans="1:10" ht="21" customHeight="1" x14ac:dyDescent="0.6">
      <c r="A38" s="23"/>
      <c r="B38" s="27"/>
      <c r="C38" s="39"/>
      <c r="D38" s="39"/>
      <c r="E38" s="39"/>
      <c r="F38" s="39"/>
      <c r="G38" s="39"/>
      <c r="H38" s="39"/>
      <c r="I38" s="39"/>
      <c r="J38" s="39"/>
    </row>
    <row r="39" spans="1:10" ht="21" customHeight="1" x14ac:dyDescent="0.6">
      <c r="A39" s="23"/>
      <c r="B39" s="27"/>
      <c r="C39" s="39"/>
      <c r="D39" s="39"/>
      <c r="E39" s="39"/>
      <c r="F39" s="39"/>
      <c r="G39" s="39"/>
      <c r="H39" s="39"/>
      <c r="I39" s="39"/>
      <c r="J39" s="39"/>
    </row>
    <row r="40" spans="1:10" ht="21" customHeight="1" x14ac:dyDescent="0.6">
      <c r="A40" s="23"/>
      <c r="B40" s="27"/>
      <c r="C40" s="39"/>
      <c r="D40" s="39"/>
      <c r="E40" s="39"/>
      <c r="F40" s="39"/>
      <c r="G40" s="39"/>
      <c r="H40" s="39"/>
      <c r="I40" s="39"/>
      <c r="J40" s="39"/>
    </row>
    <row r="41" spans="1:10" ht="21" customHeight="1" x14ac:dyDescent="0.6">
      <c r="A41" s="23"/>
      <c r="B41" s="27"/>
      <c r="C41" s="39"/>
      <c r="D41" s="39"/>
      <c r="E41" s="39"/>
      <c r="F41" s="39"/>
      <c r="G41" s="39"/>
      <c r="H41" s="39"/>
      <c r="I41" s="39"/>
      <c r="J41" s="39"/>
    </row>
    <row r="42" spans="1:10" ht="21" customHeight="1" x14ac:dyDescent="0.6">
      <c r="A42" s="23"/>
      <c r="B42" s="27"/>
      <c r="C42" s="39"/>
      <c r="D42" s="39"/>
      <c r="E42" s="39"/>
      <c r="F42" s="39"/>
      <c r="G42" s="39"/>
      <c r="H42" s="39"/>
      <c r="I42" s="39"/>
      <c r="J42" s="39"/>
    </row>
    <row r="43" spans="1:10" ht="21" customHeight="1" x14ac:dyDescent="0.6">
      <c r="A43" s="23"/>
      <c r="B43" s="27"/>
      <c r="C43" s="39"/>
      <c r="D43" s="39"/>
      <c r="E43" s="39"/>
      <c r="F43" s="39"/>
      <c r="G43" s="39"/>
      <c r="H43" s="39"/>
      <c r="I43" s="39"/>
      <c r="J43" s="39"/>
    </row>
    <row r="44" spans="1:10" ht="21" customHeight="1" x14ac:dyDescent="0.6">
      <c r="A44" s="23"/>
      <c r="B44" s="27"/>
      <c r="C44" s="39"/>
      <c r="D44" s="39"/>
      <c r="E44" s="39"/>
      <c r="F44" s="39"/>
      <c r="G44" s="39"/>
      <c r="H44" s="39"/>
      <c r="I44" s="39"/>
      <c r="J44" s="39"/>
    </row>
    <row r="45" spans="1:10" ht="21" customHeight="1" x14ac:dyDescent="0.6">
      <c r="A45" s="23"/>
      <c r="B45" s="27"/>
      <c r="C45" s="39"/>
      <c r="D45" s="39"/>
      <c r="E45" s="39"/>
      <c r="F45" s="39"/>
      <c r="G45" s="39"/>
      <c r="H45" s="39"/>
      <c r="I45" s="39"/>
      <c r="J45" s="39"/>
    </row>
    <row r="46" spans="1:10" ht="21" customHeight="1" x14ac:dyDescent="0.6">
      <c r="A46" s="23"/>
      <c r="B46" s="27"/>
      <c r="C46" s="39"/>
      <c r="D46" s="39"/>
      <c r="E46" s="39"/>
      <c r="F46" s="39"/>
      <c r="G46" s="39"/>
      <c r="H46" s="39"/>
      <c r="I46" s="39"/>
      <c r="J46" s="39"/>
    </row>
    <row r="47" spans="1:10" ht="21" customHeight="1" x14ac:dyDescent="0.6">
      <c r="B47" s="27"/>
      <c r="C47" s="39"/>
      <c r="D47" s="39"/>
      <c r="E47" s="39"/>
      <c r="F47" s="39"/>
      <c r="G47" s="39"/>
      <c r="H47" s="39"/>
      <c r="I47" s="39"/>
      <c r="J47" s="39"/>
    </row>
    <row r="48" spans="1:10" ht="10.8" customHeight="1" x14ac:dyDescent="0.6">
      <c r="B48" s="27"/>
      <c r="C48" s="39"/>
      <c r="D48" s="39"/>
      <c r="E48" s="39"/>
      <c r="F48" s="39"/>
      <c r="G48" s="39"/>
      <c r="H48" s="39"/>
      <c r="I48" s="39"/>
      <c r="J48" s="39"/>
    </row>
    <row r="49" spans="1:10" ht="21" hidden="1" customHeight="1" x14ac:dyDescent="0.6">
      <c r="B49" s="27"/>
      <c r="C49" s="39"/>
      <c r="D49" s="39"/>
      <c r="E49" s="39"/>
      <c r="F49" s="39"/>
      <c r="G49" s="39"/>
      <c r="H49" s="39"/>
      <c r="I49" s="39"/>
      <c r="J49" s="39"/>
    </row>
    <row r="50" spans="1:10" ht="21.75" customHeight="1" x14ac:dyDescent="0.6">
      <c r="A50" s="95" t="s">
        <v>40</v>
      </c>
      <c r="B50" s="26"/>
      <c r="C50" s="28"/>
      <c r="D50" s="101"/>
      <c r="E50" s="102"/>
      <c r="F50" s="101"/>
      <c r="G50" s="225"/>
      <c r="H50" s="101"/>
      <c r="I50" s="102"/>
      <c r="J50" s="101"/>
    </row>
    <row r="51" spans="1:10" ht="21.75" customHeight="1" x14ac:dyDescent="0.6">
      <c r="A51" s="50" t="str">
        <f>A1</f>
        <v xml:space="preserve">บริษัท เอสซี แอสเสท คอร์ปอเรชั่น จำกัด (มหาชน) </v>
      </c>
      <c r="B51" s="72"/>
      <c r="C51" s="73"/>
      <c r="D51" s="74"/>
      <c r="E51" s="73"/>
      <c r="F51" s="74"/>
      <c r="G51" s="73"/>
      <c r="H51" s="75"/>
      <c r="J51" s="75"/>
    </row>
    <row r="52" spans="1:10" ht="21.75" customHeight="1" x14ac:dyDescent="0.6">
      <c r="A52" s="77" t="s">
        <v>108</v>
      </c>
      <c r="B52" s="72"/>
      <c r="C52" s="75"/>
      <c r="D52" s="75"/>
      <c r="E52" s="78"/>
      <c r="F52" s="75"/>
      <c r="G52" s="78"/>
      <c r="H52" s="75"/>
      <c r="J52" s="75"/>
    </row>
    <row r="53" spans="1:10" ht="21.75" customHeight="1" x14ac:dyDescent="0.6">
      <c r="A53" s="79" t="s">
        <v>88</v>
      </c>
      <c r="B53" s="80"/>
      <c r="C53" s="81"/>
      <c r="D53" s="81"/>
      <c r="E53" s="82"/>
      <c r="F53" s="81"/>
      <c r="G53" s="82"/>
      <c r="H53" s="81"/>
      <c r="I53" s="83"/>
      <c r="J53" s="81"/>
    </row>
    <row r="54" spans="1:10" ht="21.75" customHeight="1" x14ac:dyDescent="0.6">
      <c r="B54" s="15"/>
      <c r="C54" s="45"/>
      <c r="D54" s="45"/>
      <c r="E54" s="84"/>
      <c r="F54" s="45"/>
      <c r="G54" s="84"/>
      <c r="H54" s="45"/>
      <c r="J54" s="45"/>
    </row>
    <row r="55" spans="1:10" ht="21.75" customHeight="1" x14ac:dyDescent="0.6">
      <c r="B55" s="15"/>
      <c r="C55" s="45"/>
      <c r="D55" s="242" t="s">
        <v>3</v>
      </c>
      <c r="E55" s="242"/>
      <c r="F55" s="242"/>
      <c r="G55" s="73"/>
      <c r="H55" s="242" t="s">
        <v>4</v>
      </c>
      <c r="I55" s="242"/>
      <c r="J55" s="242"/>
    </row>
    <row r="56" spans="1:10" ht="21.75" customHeight="1" x14ac:dyDescent="0.6">
      <c r="B56" s="15"/>
      <c r="C56" s="45"/>
      <c r="D56" s="18" t="s">
        <v>5</v>
      </c>
      <c r="F56" s="18" t="s">
        <v>5</v>
      </c>
      <c r="H56" s="18" t="s">
        <v>5</v>
      </c>
      <c r="J56" s="18" t="s">
        <v>5</v>
      </c>
    </row>
    <row r="57" spans="1:10" ht="21.75" customHeight="1" x14ac:dyDescent="0.6">
      <c r="B57" s="15"/>
      <c r="C57" s="45"/>
      <c r="D57" s="18" t="s">
        <v>7</v>
      </c>
      <c r="F57" s="18" t="s">
        <v>7</v>
      </c>
      <c r="H57" s="18" t="s">
        <v>7</v>
      </c>
      <c r="J57" s="18" t="s">
        <v>7</v>
      </c>
    </row>
    <row r="58" spans="1:10" ht="21.75" customHeight="1" x14ac:dyDescent="0.6">
      <c r="D58" s="18" t="s">
        <v>10</v>
      </c>
      <c r="F58" s="18" t="s">
        <v>11</v>
      </c>
      <c r="H58" s="18" t="s">
        <v>10</v>
      </c>
      <c r="J58" s="18" t="s">
        <v>11</v>
      </c>
    </row>
    <row r="59" spans="1:10" ht="21.75" customHeight="1" x14ac:dyDescent="0.6">
      <c r="B59" s="26" t="s">
        <v>12</v>
      </c>
      <c r="C59" s="17"/>
      <c r="D59" s="86" t="s">
        <v>13</v>
      </c>
      <c r="E59" s="20"/>
      <c r="F59" s="86" t="s">
        <v>13</v>
      </c>
      <c r="G59" s="87"/>
      <c r="H59" s="86" t="s">
        <v>13</v>
      </c>
      <c r="I59" s="20"/>
      <c r="J59" s="86" t="s">
        <v>13</v>
      </c>
    </row>
    <row r="60" spans="1:10" ht="6" customHeight="1" x14ac:dyDescent="0.6">
      <c r="B60" s="27"/>
      <c r="C60" s="17"/>
      <c r="D60" s="88"/>
      <c r="E60" s="20"/>
      <c r="F60" s="18"/>
      <c r="G60" s="87"/>
      <c r="H60" s="88"/>
      <c r="I60" s="20"/>
      <c r="J60" s="18"/>
    </row>
    <row r="61" spans="1:10" ht="21.75" customHeight="1" x14ac:dyDescent="0.6">
      <c r="A61" s="23" t="s">
        <v>109</v>
      </c>
      <c r="B61" s="27"/>
      <c r="C61" s="39"/>
      <c r="D61" s="175"/>
      <c r="E61" s="39"/>
      <c r="F61" s="39"/>
      <c r="G61" s="39"/>
      <c r="H61" s="175"/>
      <c r="I61" s="39"/>
      <c r="J61" s="39"/>
    </row>
    <row r="62" spans="1:10" ht="6" customHeight="1" x14ac:dyDescent="0.6">
      <c r="A62" s="23"/>
      <c r="B62" s="27"/>
      <c r="C62" s="39"/>
      <c r="D62" s="175"/>
      <c r="E62" s="39"/>
      <c r="F62" s="39"/>
      <c r="G62" s="39"/>
      <c r="H62" s="175"/>
      <c r="I62" s="39"/>
      <c r="J62" s="39"/>
    </row>
    <row r="63" spans="1:10" ht="21.75" customHeight="1" x14ac:dyDescent="0.6">
      <c r="A63" s="17" t="s">
        <v>112</v>
      </c>
      <c r="B63" s="27"/>
      <c r="C63" s="39"/>
      <c r="D63" s="175"/>
      <c r="E63" s="39"/>
      <c r="F63" s="39"/>
      <c r="G63" s="39"/>
      <c r="H63" s="175"/>
      <c r="I63" s="39"/>
      <c r="J63" s="39"/>
    </row>
    <row r="64" spans="1:10" ht="21.75" customHeight="1" x14ac:dyDescent="0.6">
      <c r="A64" s="17" t="s">
        <v>110</v>
      </c>
      <c r="B64" s="27"/>
      <c r="C64" s="39"/>
      <c r="D64" s="175"/>
      <c r="E64" s="39"/>
      <c r="F64" s="39"/>
      <c r="G64" s="39"/>
      <c r="H64" s="175"/>
      <c r="I64" s="39"/>
      <c r="J64" s="39"/>
    </row>
    <row r="65" spans="1:10" ht="21.75" customHeight="1" x14ac:dyDescent="0.6">
      <c r="A65" s="17" t="s">
        <v>113</v>
      </c>
      <c r="B65" s="27"/>
      <c r="C65" s="39"/>
      <c r="D65" s="175">
        <v>-11335</v>
      </c>
      <c r="E65" s="39"/>
      <c r="F65" s="39">
        <v>0</v>
      </c>
      <c r="G65" s="39"/>
      <c r="H65" s="175">
        <v>0</v>
      </c>
      <c r="I65" s="39"/>
      <c r="J65" s="39">
        <v>0</v>
      </c>
    </row>
    <row r="66" spans="1:10" ht="21.75" customHeight="1" x14ac:dyDescent="0.6">
      <c r="A66" s="17" t="s">
        <v>114</v>
      </c>
      <c r="B66" s="27"/>
      <c r="C66" s="39"/>
      <c r="D66" s="175"/>
      <c r="E66" s="39"/>
      <c r="F66" s="39"/>
      <c r="G66" s="39"/>
      <c r="H66" s="175"/>
      <c r="I66" s="39"/>
      <c r="J66" s="39"/>
    </row>
    <row r="67" spans="1:10" ht="21.75" customHeight="1" x14ac:dyDescent="0.6">
      <c r="A67" s="17" t="s">
        <v>115</v>
      </c>
      <c r="B67" s="27"/>
      <c r="C67" s="39"/>
      <c r="D67" s="185">
        <v>-4166</v>
      </c>
      <c r="E67" s="39"/>
      <c r="F67" s="186">
        <v>11981</v>
      </c>
      <c r="G67" s="39"/>
      <c r="H67" s="185">
        <v>0</v>
      </c>
      <c r="I67" s="39"/>
      <c r="J67" s="186">
        <v>0</v>
      </c>
    </row>
    <row r="68" spans="1:10" ht="21.75" customHeight="1" x14ac:dyDescent="0.6">
      <c r="A68" s="17" t="s">
        <v>116</v>
      </c>
      <c r="B68" s="27"/>
      <c r="C68" s="39"/>
      <c r="D68" s="175"/>
      <c r="E68" s="39"/>
      <c r="F68" s="39"/>
      <c r="G68" s="39"/>
      <c r="H68" s="175"/>
      <c r="I68" s="39"/>
      <c r="J68" s="39"/>
    </row>
    <row r="69" spans="1:10" ht="21.75" customHeight="1" x14ac:dyDescent="0.6">
      <c r="A69" s="17" t="s">
        <v>111</v>
      </c>
      <c r="B69" s="27"/>
      <c r="C69" s="39"/>
      <c r="D69" s="185">
        <f>SUM(D65:D67)</f>
        <v>-15501</v>
      </c>
      <c r="E69" s="39"/>
      <c r="F69" s="186">
        <f>F67</f>
        <v>11981</v>
      </c>
      <c r="G69" s="39"/>
      <c r="H69" s="185">
        <f>SUM(H66:H67)</f>
        <v>0</v>
      </c>
      <c r="I69" s="39"/>
      <c r="J69" s="186">
        <f>SUM(J66:J67)</f>
        <v>0</v>
      </c>
    </row>
    <row r="70" spans="1:10" ht="6" customHeight="1" x14ac:dyDescent="0.6">
      <c r="D70" s="224"/>
      <c r="H70" s="224"/>
    </row>
    <row r="71" spans="1:10" ht="21.75" customHeight="1" x14ac:dyDescent="0.6">
      <c r="A71" s="50" t="s">
        <v>117</v>
      </c>
      <c r="B71" s="27"/>
      <c r="C71" s="96"/>
      <c r="D71" s="185">
        <f>D69</f>
        <v>-15501</v>
      </c>
      <c r="E71" s="39"/>
      <c r="F71" s="186">
        <f>F69</f>
        <v>11981</v>
      </c>
      <c r="G71" s="39"/>
      <c r="H71" s="185">
        <f>H69</f>
        <v>0</v>
      </c>
      <c r="I71" s="39"/>
      <c r="J71" s="186">
        <f>J69</f>
        <v>0</v>
      </c>
    </row>
    <row r="72" spans="1:10" ht="6" customHeight="1" x14ac:dyDescent="0.6">
      <c r="D72" s="224"/>
      <c r="H72" s="224"/>
    </row>
    <row r="73" spans="1:10" ht="21.75" customHeight="1" thickBot="1" x14ac:dyDescent="0.65">
      <c r="A73" s="50" t="s">
        <v>118</v>
      </c>
      <c r="D73" s="192">
        <f>SUM(D37,D71)</f>
        <v>521629</v>
      </c>
      <c r="E73" s="39"/>
      <c r="F73" s="193">
        <f>SUM(F37,F71)</f>
        <v>396490</v>
      </c>
      <c r="G73" s="39"/>
      <c r="H73" s="192">
        <f>SUM(H37,H71)</f>
        <v>450953</v>
      </c>
      <c r="I73" s="39"/>
      <c r="J73" s="193">
        <f>SUM(J37,J71)</f>
        <v>383767</v>
      </c>
    </row>
    <row r="74" spans="1:10" ht="18" customHeight="1" thickTop="1" x14ac:dyDescent="0.6">
      <c r="A74" s="50"/>
      <c r="D74" s="175"/>
      <c r="E74" s="39"/>
      <c r="F74" s="39"/>
      <c r="G74" s="39"/>
      <c r="H74" s="175"/>
      <c r="I74" s="39"/>
      <c r="J74" s="39"/>
    </row>
    <row r="75" spans="1:10" ht="21.75" customHeight="1" x14ac:dyDescent="0.6">
      <c r="A75" s="23" t="s">
        <v>119</v>
      </c>
      <c r="D75" s="224"/>
      <c r="H75" s="224"/>
    </row>
    <row r="76" spans="1:10" ht="21.75" customHeight="1" x14ac:dyDescent="0.6">
      <c r="A76" s="94" t="s">
        <v>120</v>
      </c>
      <c r="D76" s="181">
        <v>534607</v>
      </c>
      <c r="F76" s="93">
        <v>387683</v>
      </c>
      <c r="G76" s="226"/>
      <c r="H76" s="175">
        <v>450953</v>
      </c>
      <c r="I76" s="19"/>
      <c r="J76" s="39">
        <v>383767</v>
      </c>
    </row>
    <row r="77" spans="1:10" ht="21.75" customHeight="1" x14ac:dyDescent="0.6">
      <c r="A77" s="94" t="s">
        <v>121</v>
      </c>
      <c r="D77" s="227">
        <v>2523</v>
      </c>
      <c r="F77" s="228">
        <v>-3174</v>
      </c>
      <c r="G77" s="226"/>
      <c r="H77" s="185">
        <v>0</v>
      </c>
      <c r="I77" s="39"/>
      <c r="J77" s="186">
        <v>0</v>
      </c>
    </row>
    <row r="78" spans="1:10" ht="6" customHeight="1" x14ac:dyDescent="0.6">
      <c r="A78" s="94"/>
      <c r="D78" s="229"/>
      <c r="F78" s="230"/>
      <c r="H78" s="229"/>
      <c r="J78" s="230"/>
    </row>
    <row r="79" spans="1:10" ht="21.75" customHeight="1" thickBot="1" x14ac:dyDescent="0.65">
      <c r="D79" s="231">
        <f>D37</f>
        <v>537130</v>
      </c>
      <c r="F79" s="232">
        <f>F37</f>
        <v>384509</v>
      </c>
      <c r="H79" s="231">
        <f>H37</f>
        <v>450953</v>
      </c>
      <c r="J79" s="232">
        <f>J37</f>
        <v>383767</v>
      </c>
    </row>
    <row r="80" spans="1:10" ht="18" customHeight="1" thickTop="1" x14ac:dyDescent="0.6">
      <c r="B80" s="27"/>
      <c r="C80" s="18"/>
      <c r="D80" s="224"/>
      <c r="G80" s="20"/>
      <c r="H80" s="224"/>
    </row>
    <row r="81" spans="1:10" ht="21.75" customHeight="1" x14ac:dyDescent="0.6">
      <c r="A81" s="23" t="s">
        <v>122</v>
      </c>
      <c r="D81" s="224"/>
      <c r="H81" s="224"/>
    </row>
    <row r="82" spans="1:10" ht="21.75" customHeight="1" x14ac:dyDescent="0.6">
      <c r="A82" s="94" t="s">
        <v>120</v>
      </c>
      <c r="D82" s="181">
        <v>519106</v>
      </c>
      <c r="F82" s="93">
        <v>399664</v>
      </c>
      <c r="G82" s="19"/>
      <c r="H82" s="175">
        <v>450953</v>
      </c>
      <c r="I82" s="19"/>
      <c r="J82" s="39">
        <v>383767</v>
      </c>
    </row>
    <row r="83" spans="1:10" ht="21.75" customHeight="1" x14ac:dyDescent="0.6">
      <c r="A83" s="94" t="s">
        <v>121</v>
      </c>
      <c r="D83" s="180">
        <v>2523</v>
      </c>
      <c r="F83" s="43">
        <v>-3174</v>
      </c>
      <c r="G83" s="19"/>
      <c r="H83" s="185">
        <v>0</v>
      </c>
      <c r="I83" s="233"/>
      <c r="J83" s="186">
        <v>0</v>
      </c>
    </row>
    <row r="84" spans="1:10" ht="6" customHeight="1" x14ac:dyDescent="0.6">
      <c r="A84" s="94"/>
      <c r="D84" s="224"/>
      <c r="H84" s="224"/>
    </row>
    <row r="85" spans="1:10" ht="21.75" customHeight="1" thickBot="1" x14ac:dyDescent="0.65">
      <c r="D85" s="231">
        <f>D73</f>
        <v>521629</v>
      </c>
      <c r="F85" s="232">
        <f>F73</f>
        <v>396490</v>
      </c>
      <c r="H85" s="231">
        <f>H73</f>
        <v>450953</v>
      </c>
      <c r="J85" s="232">
        <f>J73</f>
        <v>383767</v>
      </c>
    </row>
    <row r="86" spans="1:10" ht="18" customHeight="1" thickTop="1" x14ac:dyDescent="0.6">
      <c r="A86" s="91"/>
      <c r="B86" s="15"/>
      <c r="C86" s="97"/>
      <c r="D86" s="88"/>
      <c r="E86" s="20"/>
      <c r="F86" s="18"/>
      <c r="G86" s="87"/>
      <c r="H86" s="88"/>
      <c r="I86" s="20"/>
      <c r="J86" s="18"/>
    </row>
    <row r="87" spans="1:10" ht="21.75" customHeight="1" x14ac:dyDescent="0.6">
      <c r="A87" s="14" t="s">
        <v>123</v>
      </c>
      <c r="B87" s="15"/>
      <c r="C87" s="45"/>
      <c r="D87" s="224"/>
      <c r="E87" s="234"/>
      <c r="G87" s="235"/>
      <c r="H87" s="224"/>
      <c r="I87" s="234"/>
    </row>
    <row r="88" spans="1:10" ht="6" customHeight="1" x14ac:dyDescent="0.6">
      <c r="B88" s="27"/>
      <c r="C88" s="18"/>
      <c r="D88" s="224"/>
      <c r="G88" s="20"/>
      <c r="H88" s="224"/>
    </row>
    <row r="89" spans="1:10" ht="21.75" customHeight="1" thickBot="1" x14ac:dyDescent="0.65">
      <c r="A89" s="17" t="s">
        <v>124</v>
      </c>
      <c r="B89" s="15">
        <v>15</v>
      </c>
      <c r="C89" s="97"/>
      <c r="D89" s="236">
        <v>0.126</v>
      </c>
      <c r="E89" s="237"/>
      <c r="F89" s="238">
        <v>9.2299999999999993E-2</v>
      </c>
      <c r="G89" s="100"/>
      <c r="H89" s="236">
        <v>0.1062</v>
      </c>
      <c r="I89" s="98"/>
      <c r="J89" s="238">
        <v>9.1399999999999995E-2</v>
      </c>
    </row>
    <row r="90" spans="1:10" ht="6" customHeight="1" thickTop="1" x14ac:dyDescent="0.6">
      <c r="A90" s="94"/>
      <c r="D90" s="224"/>
      <c r="H90" s="224"/>
    </row>
    <row r="91" spans="1:10" ht="21.75" customHeight="1" thickBot="1" x14ac:dyDescent="0.65">
      <c r="A91" s="17" t="s">
        <v>125</v>
      </c>
      <c r="B91" s="15">
        <v>15</v>
      </c>
      <c r="C91" s="97"/>
      <c r="D91" s="236">
        <v>0.12520000000000001</v>
      </c>
      <c r="E91" s="237"/>
      <c r="F91" s="238">
        <v>9.1700000000000004E-2</v>
      </c>
      <c r="G91" s="100"/>
      <c r="H91" s="236">
        <v>0.1056</v>
      </c>
      <c r="I91" s="98"/>
      <c r="J91" s="238">
        <v>9.0800000000000006E-2</v>
      </c>
    </row>
    <row r="92" spans="1:10" ht="21.75" customHeight="1" thickTop="1" x14ac:dyDescent="0.6">
      <c r="A92" s="91"/>
      <c r="B92" s="15"/>
      <c r="C92" s="97"/>
      <c r="D92" s="98"/>
      <c r="E92" s="99"/>
      <c r="F92" s="98"/>
      <c r="G92" s="100"/>
      <c r="H92" s="98"/>
      <c r="I92" s="98"/>
      <c r="J92" s="98"/>
    </row>
    <row r="93" spans="1:10" ht="21.75" customHeight="1" x14ac:dyDescent="0.6">
      <c r="A93" s="91"/>
      <c r="B93" s="15"/>
      <c r="C93" s="97"/>
      <c r="D93" s="98"/>
      <c r="E93" s="99"/>
      <c r="F93" s="98"/>
      <c r="G93" s="100"/>
      <c r="H93" s="98"/>
      <c r="I93" s="98"/>
      <c r="J93" s="98"/>
    </row>
    <row r="94" spans="1:10" ht="21.75" customHeight="1" x14ac:dyDescent="0.6">
      <c r="A94" s="91"/>
      <c r="B94" s="15"/>
      <c r="C94" s="97"/>
      <c r="D94" s="98"/>
      <c r="E94" s="99"/>
      <c r="F94" s="98"/>
      <c r="G94" s="100"/>
      <c r="H94" s="98"/>
      <c r="I94" s="98"/>
      <c r="J94" s="98"/>
    </row>
    <row r="95" spans="1:10" ht="21.75" customHeight="1" x14ac:dyDescent="0.6">
      <c r="A95" s="91"/>
      <c r="B95" s="15"/>
      <c r="C95" s="97"/>
      <c r="D95" s="98"/>
      <c r="E95" s="99"/>
      <c r="F95" s="98"/>
      <c r="G95" s="100"/>
      <c r="H95" s="98"/>
      <c r="I95" s="98"/>
      <c r="J95" s="98"/>
    </row>
    <row r="96" spans="1:10" ht="21.75" customHeight="1" x14ac:dyDescent="0.6">
      <c r="A96" s="91"/>
      <c r="B96" s="15"/>
      <c r="C96" s="97"/>
      <c r="D96" s="98"/>
      <c r="E96" s="99"/>
      <c r="F96" s="98"/>
      <c r="G96" s="100"/>
      <c r="H96" s="98"/>
      <c r="I96" s="98"/>
      <c r="J96" s="98"/>
    </row>
    <row r="97" spans="1:10" ht="21.75" customHeight="1" x14ac:dyDescent="0.6">
      <c r="A97" s="91"/>
      <c r="B97" s="15"/>
      <c r="C97" s="97"/>
      <c r="D97" s="98"/>
      <c r="E97" s="99"/>
      <c r="F97" s="98"/>
      <c r="G97" s="100"/>
      <c r="H97" s="98"/>
      <c r="I97" s="98"/>
      <c r="J97" s="98"/>
    </row>
    <row r="98" spans="1:10" ht="11.4" customHeight="1" x14ac:dyDescent="0.6">
      <c r="A98" s="91"/>
      <c r="B98" s="15"/>
      <c r="C98" s="97"/>
      <c r="D98" s="98"/>
      <c r="E98" s="99"/>
      <c r="F98" s="98"/>
      <c r="G98" s="100"/>
      <c r="H98" s="98"/>
      <c r="I98" s="98"/>
      <c r="J98" s="98"/>
    </row>
    <row r="99" spans="1:10" ht="21.75" hidden="1" customHeight="1" x14ac:dyDescent="0.6">
      <c r="A99" s="91"/>
      <c r="B99" s="15"/>
      <c r="C99" s="97"/>
      <c r="D99" s="98"/>
      <c r="E99" s="99"/>
      <c r="F99" s="98"/>
      <c r="G99" s="100"/>
      <c r="H99" s="98"/>
      <c r="I99" s="98"/>
      <c r="J99" s="98"/>
    </row>
    <row r="100" spans="1:10" ht="21.75" customHeight="1" x14ac:dyDescent="0.6">
      <c r="A100" s="95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95"/>
      <c r="C100" s="101"/>
      <c r="D100" s="101"/>
      <c r="E100" s="102"/>
      <c r="F100" s="101"/>
      <c r="G100" s="102"/>
      <c r="H100" s="101"/>
      <c r="I100" s="102"/>
      <c r="J100" s="101"/>
    </row>
    <row r="102" spans="1:10" ht="21.75" customHeight="1" x14ac:dyDescent="0.6">
      <c r="E102" s="85"/>
      <c r="G102" s="85"/>
      <c r="I102" s="85"/>
    </row>
  </sheetData>
  <mergeCells count="4">
    <mergeCell ref="D5:F5"/>
    <mergeCell ref="H5:J5"/>
    <mergeCell ref="D55:F55"/>
    <mergeCell ref="H55:J5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5E5FA-4F1C-4058-B6F1-81BCE5E03FF3}">
  <dimension ref="A1:Z40"/>
  <sheetViews>
    <sheetView view="pageBreakPreview" topLeftCell="A26" zoomScale="90" zoomScaleNormal="80" zoomScaleSheetLayoutView="90" workbookViewId="0">
      <selection activeCell="A37" sqref="A37"/>
    </sheetView>
  </sheetViews>
  <sheetFormatPr defaultColWidth="9.125" defaultRowHeight="21.75" customHeight="1" x14ac:dyDescent="0.6"/>
  <cols>
    <col min="1" max="1" width="48.375" style="6" customWidth="1"/>
    <col min="2" max="2" width="8.125" style="6" customWidth="1"/>
    <col min="3" max="3" width="0.75" style="105" customWidth="1"/>
    <col min="4" max="4" width="14.625" style="104" customWidth="1"/>
    <col min="5" max="5" width="0.75" style="104" customWidth="1"/>
    <col min="6" max="6" width="14.625" style="104" customWidth="1"/>
    <col min="7" max="7" width="0.75" style="104" customWidth="1"/>
    <col min="8" max="8" width="14.625" style="104" customWidth="1"/>
    <col min="9" max="9" width="0.75" style="104" customWidth="1"/>
    <col min="10" max="10" width="14.625" style="105" customWidth="1"/>
    <col min="11" max="11" width="0.75" style="105" customWidth="1"/>
    <col min="12" max="12" width="14.625" style="6" customWidth="1"/>
    <col min="13" max="13" width="0.75" style="105" customWidth="1"/>
    <col min="14" max="14" width="14.625" style="105" customWidth="1"/>
    <col min="15" max="15" width="0.75" style="105" customWidth="1"/>
    <col min="16" max="16" width="14.625" style="105" customWidth="1"/>
    <col min="17" max="17" width="0.75" style="105" customWidth="1"/>
    <col min="18" max="18" width="14.625" style="105" customWidth="1"/>
    <col min="19" max="19" width="0.75" style="105" customWidth="1"/>
    <col min="20" max="20" width="14.625" style="105" customWidth="1"/>
    <col min="21" max="21" width="0.75" style="105" customWidth="1"/>
    <col min="22" max="22" width="14.625" style="105" customWidth="1"/>
    <col min="23" max="23" width="0.75" style="105" customWidth="1"/>
    <col min="24" max="24" width="14.625" style="105" customWidth="1"/>
    <col min="25" max="25" width="0.75" style="105" customWidth="1"/>
    <col min="26" max="26" width="14.625" style="6" customWidth="1"/>
    <col min="27" max="16384" width="9.125" style="6"/>
  </cols>
  <sheetData>
    <row r="1" spans="1:26" ht="21.6" customHeight="1" x14ac:dyDescent="0.6">
      <c r="A1" s="1" t="s">
        <v>0</v>
      </c>
      <c r="B1" s="1"/>
      <c r="C1" s="103"/>
    </row>
    <row r="2" spans="1:26" ht="21.6" customHeight="1" x14ac:dyDescent="0.6">
      <c r="A2" s="243" t="s">
        <v>126</v>
      </c>
      <c r="B2" s="243"/>
      <c r="C2" s="243"/>
      <c r="D2" s="243"/>
      <c r="E2" s="243"/>
      <c r="F2" s="243"/>
      <c r="G2" s="243"/>
      <c r="H2" s="106"/>
      <c r="I2" s="106"/>
    </row>
    <row r="3" spans="1:26" ht="21.6" customHeight="1" x14ac:dyDescent="0.6">
      <c r="A3" s="107" t="s">
        <v>88</v>
      </c>
      <c r="B3" s="107"/>
      <c r="C3" s="108"/>
      <c r="D3" s="109"/>
      <c r="E3" s="109"/>
      <c r="F3" s="109"/>
      <c r="G3" s="109"/>
      <c r="H3" s="109"/>
      <c r="I3" s="109"/>
      <c r="J3" s="110"/>
      <c r="K3" s="110"/>
      <c r="L3" s="111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1"/>
    </row>
    <row r="4" spans="1:26" ht="21.6" customHeight="1" x14ac:dyDescent="0.6">
      <c r="A4" s="106"/>
      <c r="B4" s="106"/>
      <c r="C4" s="112"/>
    </row>
    <row r="5" spans="1:26" ht="21.6" customHeight="1" x14ac:dyDescent="0.6">
      <c r="A5" s="106"/>
      <c r="B5" s="106"/>
      <c r="C5" s="112"/>
      <c r="D5" s="244" t="s">
        <v>127</v>
      </c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</row>
    <row r="6" spans="1:26" ht="21.6" customHeight="1" x14ac:dyDescent="0.6">
      <c r="A6" s="106"/>
      <c r="B6" s="106"/>
      <c r="C6" s="6"/>
      <c r="D6" s="245" t="s">
        <v>128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104"/>
      <c r="X6" s="104"/>
      <c r="Y6" s="104"/>
      <c r="Z6" s="113"/>
    </row>
    <row r="7" spans="1:26" ht="21.6" customHeight="1" x14ac:dyDescent="0.6">
      <c r="C7" s="114"/>
      <c r="D7" s="115"/>
      <c r="E7" s="115"/>
      <c r="F7" s="115"/>
      <c r="G7" s="115"/>
      <c r="H7" s="115"/>
      <c r="I7" s="115"/>
      <c r="J7" s="246" t="s">
        <v>80</v>
      </c>
      <c r="K7" s="246"/>
      <c r="L7" s="246"/>
      <c r="M7" s="114"/>
      <c r="N7" s="247" t="s">
        <v>79</v>
      </c>
      <c r="O7" s="247"/>
      <c r="P7" s="247"/>
      <c r="Q7" s="247"/>
      <c r="R7" s="247"/>
      <c r="S7" s="247"/>
      <c r="T7" s="247"/>
      <c r="U7" s="114"/>
      <c r="V7" s="116"/>
      <c r="W7" s="116"/>
      <c r="Y7" s="116"/>
      <c r="Z7" s="114"/>
    </row>
    <row r="8" spans="1:26" ht="21.6" customHeight="1" x14ac:dyDescent="0.6">
      <c r="C8" s="114"/>
      <c r="D8" s="115" t="s">
        <v>71</v>
      </c>
      <c r="E8" s="115"/>
      <c r="F8" s="116"/>
      <c r="G8" s="115"/>
      <c r="I8" s="115"/>
      <c r="J8" s="116"/>
      <c r="K8" s="115"/>
      <c r="L8" s="115"/>
      <c r="M8" s="115"/>
      <c r="N8" s="116"/>
      <c r="O8" s="116"/>
      <c r="P8" s="116"/>
      <c r="Q8" s="115"/>
      <c r="R8" s="116" t="s">
        <v>129</v>
      </c>
      <c r="S8" s="115"/>
      <c r="T8" s="116" t="s">
        <v>130</v>
      </c>
      <c r="U8" s="115"/>
      <c r="V8" s="116" t="s">
        <v>131</v>
      </c>
      <c r="W8" s="116"/>
      <c r="X8" s="116" t="s">
        <v>132</v>
      </c>
      <c r="Y8" s="116"/>
      <c r="Z8" s="115"/>
    </row>
    <row r="9" spans="1:26" ht="21.6" customHeight="1" x14ac:dyDescent="0.6">
      <c r="C9" s="114"/>
      <c r="D9" s="116" t="s">
        <v>133</v>
      </c>
      <c r="E9" s="115"/>
      <c r="F9" s="116" t="s">
        <v>134</v>
      </c>
      <c r="G9" s="115"/>
      <c r="H9" s="116" t="s">
        <v>135</v>
      </c>
      <c r="I9" s="115"/>
      <c r="J9" s="116" t="s">
        <v>136</v>
      </c>
      <c r="K9" s="115"/>
      <c r="L9" s="115"/>
      <c r="M9" s="115"/>
      <c r="N9" s="116" t="s">
        <v>137</v>
      </c>
      <c r="O9" s="116"/>
      <c r="P9" s="116" t="s">
        <v>138</v>
      </c>
      <c r="Q9" s="115"/>
      <c r="R9" s="116" t="s">
        <v>139</v>
      </c>
      <c r="S9" s="115"/>
      <c r="T9" s="116" t="s">
        <v>140</v>
      </c>
      <c r="U9" s="115"/>
      <c r="V9" s="116" t="s">
        <v>141</v>
      </c>
      <c r="W9" s="116"/>
      <c r="X9" s="116" t="s">
        <v>142</v>
      </c>
      <c r="Y9" s="116"/>
      <c r="Z9" s="115" t="s">
        <v>131</v>
      </c>
    </row>
    <row r="10" spans="1:26" ht="21.6" customHeight="1" x14ac:dyDescent="0.6">
      <c r="B10" s="117" t="s">
        <v>12</v>
      </c>
      <c r="C10" s="114"/>
      <c r="D10" s="118" t="s">
        <v>143</v>
      </c>
      <c r="E10" s="115"/>
      <c r="F10" s="118" t="s">
        <v>144</v>
      </c>
      <c r="G10" s="115"/>
      <c r="H10" s="118" t="s">
        <v>145</v>
      </c>
      <c r="I10" s="115"/>
      <c r="J10" s="118" t="s">
        <v>146</v>
      </c>
      <c r="K10" s="115"/>
      <c r="L10" s="119" t="s">
        <v>82</v>
      </c>
      <c r="M10" s="115"/>
      <c r="N10" s="119" t="s">
        <v>147</v>
      </c>
      <c r="O10" s="116"/>
      <c r="P10" s="119" t="s">
        <v>148</v>
      </c>
      <c r="Q10" s="115"/>
      <c r="R10" s="119" t="s">
        <v>149</v>
      </c>
      <c r="S10" s="115"/>
      <c r="T10" s="119" t="s">
        <v>150</v>
      </c>
      <c r="U10" s="115"/>
      <c r="V10" s="119" t="s">
        <v>151</v>
      </c>
      <c r="W10" s="116"/>
      <c r="X10" s="119" t="s">
        <v>152</v>
      </c>
      <c r="Y10" s="116"/>
      <c r="Z10" s="118" t="s">
        <v>153</v>
      </c>
    </row>
    <row r="11" spans="1:26" ht="8.1" customHeight="1" x14ac:dyDescent="0.6">
      <c r="C11" s="104"/>
      <c r="K11" s="104"/>
      <c r="L11" s="104"/>
      <c r="M11" s="104"/>
      <c r="N11" s="116"/>
      <c r="O11" s="116"/>
      <c r="P11" s="116"/>
      <c r="Q11" s="104"/>
      <c r="R11" s="116"/>
      <c r="S11" s="104"/>
      <c r="T11" s="116"/>
      <c r="U11" s="104"/>
      <c r="V11" s="116"/>
      <c r="W11" s="116"/>
      <c r="X11" s="116"/>
      <c r="Y11" s="116"/>
      <c r="Z11" s="105"/>
    </row>
    <row r="12" spans="1:26" ht="21.6" customHeight="1" x14ac:dyDescent="0.6">
      <c r="A12" s="13" t="s">
        <v>154</v>
      </c>
      <c r="B12" s="33"/>
      <c r="C12" s="104"/>
      <c r="D12" s="36">
        <v>4189904</v>
      </c>
      <c r="E12" s="36"/>
      <c r="F12" s="36">
        <v>333689</v>
      </c>
      <c r="G12" s="36"/>
      <c r="H12" s="36">
        <v>3601</v>
      </c>
      <c r="I12" s="36"/>
      <c r="J12" s="36">
        <v>437933</v>
      </c>
      <c r="K12" s="36"/>
      <c r="L12" s="36">
        <v>15036620</v>
      </c>
      <c r="M12" s="36"/>
      <c r="N12" s="36">
        <v>48675</v>
      </c>
      <c r="O12" s="120"/>
      <c r="P12" s="36">
        <v>33696</v>
      </c>
      <c r="Q12" s="36"/>
      <c r="R12" s="36">
        <v>0</v>
      </c>
      <c r="S12" s="36"/>
      <c r="T12" s="36">
        <v>0</v>
      </c>
      <c r="U12" s="36"/>
      <c r="V12" s="36">
        <f>SUM(D12:S12)</f>
        <v>20084118</v>
      </c>
      <c r="W12" s="120"/>
      <c r="X12" s="36">
        <v>-30444</v>
      </c>
      <c r="Y12" s="120"/>
      <c r="Z12" s="36">
        <f>SUM(V12:X12)</f>
        <v>20053674</v>
      </c>
    </row>
    <row r="13" spans="1:26" ht="21.6" customHeight="1" x14ac:dyDescent="0.6">
      <c r="A13" s="13" t="s">
        <v>155</v>
      </c>
      <c r="B13" s="33"/>
      <c r="C13" s="121"/>
      <c r="L13" s="36"/>
      <c r="N13" s="6"/>
      <c r="O13" s="6"/>
      <c r="P13" s="6"/>
      <c r="R13" s="6"/>
      <c r="T13" s="6"/>
      <c r="V13" s="36">
        <f>SUM(D13:R13)</f>
        <v>0</v>
      </c>
      <c r="W13" s="36"/>
      <c r="X13" s="6"/>
      <c r="Y13" s="6"/>
      <c r="Z13" s="36"/>
    </row>
    <row r="14" spans="1:26" ht="21.6" customHeight="1" x14ac:dyDescent="0.6">
      <c r="A14" s="122" t="s">
        <v>156</v>
      </c>
      <c r="B14" s="121"/>
      <c r="C14" s="121"/>
      <c r="D14" s="36">
        <v>20721</v>
      </c>
      <c r="E14" s="36"/>
      <c r="F14" s="36">
        <v>35255</v>
      </c>
      <c r="G14" s="36"/>
      <c r="H14" s="36">
        <v>0</v>
      </c>
      <c r="I14" s="36"/>
      <c r="J14" s="36">
        <v>0</v>
      </c>
      <c r="K14" s="36"/>
      <c r="L14" s="36">
        <v>0</v>
      </c>
      <c r="M14" s="36"/>
      <c r="N14" s="36">
        <v>0</v>
      </c>
      <c r="O14" s="36"/>
      <c r="P14" s="36">
        <v>0</v>
      </c>
      <c r="Q14" s="36"/>
      <c r="R14" s="36">
        <v>0</v>
      </c>
      <c r="S14" s="36"/>
      <c r="T14" s="36">
        <v>0</v>
      </c>
      <c r="U14" s="36"/>
      <c r="V14" s="36">
        <f t="shared" ref="V14:V17" si="0">SUM(D14:R14)</f>
        <v>55976</v>
      </c>
      <c r="W14" s="36"/>
      <c r="X14" s="36">
        <v>0</v>
      </c>
      <c r="Y14" s="36"/>
      <c r="Z14" s="36">
        <f>SUM(V14:X14)</f>
        <v>55976</v>
      </c>
    </row>
    <row r="15" spans="1:26" ht="21.6" customHeight="1" x14ac:dyDescent="0.6">
      <c r="A15" s="122" t="s">
        <v>78</v>
      </c>
      <c r="B15" s="121"/>
      <c r="C15" s="121"/>
      <c r="D15" s="36">
        <v>0</v>
      </c>
      <c r="E15" s="36"/>
      <c r="F15" s="36">
        <v>0</v>
      </c>
      <c r="G15" s="36"/>
      <c r="H15" s="36">
        <v>17376</v>
      </c>
      <c r="I15" s="36"/>
      <c r="J15" s="36">
        <v>0</v>
      </c>
      <c r="K15" s="36"/>
      <c r="L15" s="36">
        <v>0</v>
      </c>
      <c r="M15" s="36"/>
      <c r="N15" s="36">
        <v>0</v>
      </c>
      <c r="O15" s="36"/>
      <c r="P15" s="36">
        <v>0</v>
      </c>
      <c r="Q15" s="36"/>
      <c r="R15" s="36">
        <v>0</v>
      </c>
      <c r="S15" s="36"/>
      <c r="T15" s="36">
        <v>0</v>
      </c>
      <c r="U15" s="36"/>
      <c r="V15" s="36">
        <f t="shared" si="0"/>
        <v>17376</v>
      </c>
      <c r="W15" s="36"/>
      <c r="X15" s="36">
        <v>0</v>
      </c>
      <c r="Y15" s="36"/>
      <c r="Z15" s="36">
        <f t="shared" ref="Z15" si="1">SUM(V15:X15)</f>
        <v>17376</v>
      </c>
    </row>
    <row r="16" spans="1:26" ht="21.6" customHeight="1" x14ac:dyDescent="0.6">
      <c r="A16" s="122" t="s">
        <v>157</v>
      </c>
      <c r="B16" s="121"/>
      <c r="C16" s="121"/>
      <c r="D16" s="36">
        <v>0</v>
      </c>
      <c r="E16" s="36"/>
      <c r="F16" s="36">
        <v>0</v>
      </c>
      <c r="G16" s="36"/>
      <c r="H16" s="36">
        <v>0</v>
      </c>
      <c r="I16" s="36"/>
      <c r="J16" s="36">
        <v>0</v>
      </c>
      <c r="K16" s="36"/>
      <c r="L16" s="36">
        <v>0</v>
      </c>
      <c r="M16" s="36"/>
      <c r="N16" s="36">
        <v>3461</v>
      </c>
      <c r="O16" s="36"/>
      <c r="P16" s="36">
        <v>0</v>
      </c>
      <c r="Q16" s="36"/>
      <c r="R16" s="36">
        <v>0</v>
      </c>
      <c r="S16" s="36"/>
      <c r="T16" s="36">
        <v>0</v>
      </c>
      <c r="U16" s="36"/>
      <c r="V16" s="36">
        <f t="shared" si="0"/>
        <v>3461</v>
      </c>
      <c r="W16" s="36"/>
      <c r="X16" s="36">
        <v>0</v>
      </c>
      <c r="Y16" s="36"/>
      <c r="Z16" s="36">
        <f>SUM(V16:X16)</f>
        <v>3461</v>
      </c>
    </row>
    <row r="17" spans="1:26" ht="21.6" customHeight="1" x14ac:dyDescent="0.6">
      <c r="A17" s="6" t="s">
        <v>118</v>
      </c>
      <c r="B17" s="33"/>
      <c r="C17" s="104"/>
      <c r="D17" s="42">
        <v>0</v>
      </c>
      <c r="E17" s="36"/>
      <c r="F17" s="42">
        <v>0</v>
      </c>
      <c r="G17" s="36"/>
      <c r="H17" s="42">
        <v>0</v>
      </c>
      <c r="I17" s="36"/>
      <c r="J17" s="42">
        <v>0</v>
      </c>
      <c r="K17" s="36"/>
      <c r="L17" s="42">
        <v>387683</v>
      </c>
      <c r="M17" s="36"/>
      <c r="N17" s="123">
        <v>0</v>
      </c>
      <c r="O17" s="120"/>
      <c r="P17" s="123">
        <v>11981</v>
      </c>
      <c r="Q17" s="36"/>
      <c r="R17" s="123">
        <v>0</v>
      </c>
      <c r="S17" s="36"/>
      <c r="T17" s="123">
        <v>0</v>
      </c>
      <c r="U17" s="36"/>
      <c r="V17" s="42">
        <f t="shared" si="0"/>
        <v>399664</v>
      </c>
      <c r="W17" s="120"/>
      <c r="X17" s="123">
        <v>-3174</v>
      </c>
      <c r="Y17" s="120"/>
      <c r="Z17" s="42">
        <f>SUM(V17:X17)</f>
        <v>396490</v>
      </c>
    </row>
    <row r="18" spans="1:26" ht="8.1" customHeight="1" x14ac:dyDescent="0.6">
      <c r="B18" s="33"/>
      <c r="C18" s="104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21.6" customHeight="1" thickBot="1" x14ac:dyDescent="0.65">
      <c r="A19" s="13" t="s">
        <v>158</v>
      </c>
      <c r="B19" s="33"/>
      <c r="D19" s="49">
        <f>SUM(D12:D17)</f>
        <v>4210625</v>
      </c>
      <c r="E19" s="36"/>
      <c r="F19" s="49">
        <f>SUM(F12:F17)</f>
        <v>368944</v>
      </c>
      <c r="G19" s="36"/>
      <c r="H19" s="49">
        <f>SUM(H12:H17)</f>
        <v>20977</v>
      </c>
      <c r="I19" s="36"/>
      <c r="J19" s="49">
        <f>SUM(J12:J17)</f>
        <v>437933</v>
      </c>
      <c r="K19" s="36"/>
      <c r="L19" s="49">
        <f>SUM(L12:L17)</f>
        <v>15424303</v>
      </c>
      <c r="M19" s="36"/>
      <c r="N19" s="49">
        <f>SUM(N12:N17)</f>
        <v>52136</v>
      </c>
      <c r="O19" s="36"/>
      <c r="P19" s="49">
        <f>SUM(P12:P17)</f>
        <v>45677</v>
      </c>
      <c r="Q19" s="36"/>
      <c r="R19" s="49">
        <f>SUM(R12:R17)</f>
        <v>0</v>
      </c>
      <c r="S19" s="36"/>
      <c r="T19" s="49">
        <f>SUM(T12:T17)</f>
        <v>0</v>
      </c>
      <c r="U19" s="36"/>
      <c r="V19" s="49">
        <f>SUM(V12:V17)</f>
        <v>20560595</v>
      </c>
      <c r="W19" s="36"/>
      <c r="X19" s="49">
        <f>SUM(X12:X17)</f>
        <v>-33618</v>
      </c>
      <c r="Y19" s="36"/>
      <c r="Z19" s="49">
        <f>SUM(Z12:Z17)</f>
        <v>20526977</v>
      </c>
    </row>
    <row r="20" spans="1:26" ht="21.6" customHeight="1" thickTop="1" x14ac:dyDescent="0.6">
      <c r="A20" s="13"/>
      <c r="B20" s="33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21.6" customHeight="1" x14ac:dyDescent="0.6">
      <c r="A21" s="13" t="s">
        <v>159</v>
      </c>
      <c r="B21" s="33"/>
      <c r="C21" s="104"/>
      <c r="D21" s="35">
        <v>4222616</v>
      </c>
      <c r="E21" s="36"/>
      <c r="F21" s="35">
        <v>392876</v>
      </c>
      <c r="G21" s="36"/>
      <c r="H21" s="35">
        <v>37274</v>
      </c>
      <c r="I21" s="36"/>
      <c r="J21" s="35">
        <v>437933</v>
      </c>
      <c r="K21" s="36"/>
      <c r="L21" s="35">
        <v>16432635</v>
      </c>
      <c r="M21" s="36"/>
      <c r="N21" s="35">
        <v>62417</v>
      </c>
      <c r="O21" s="120"/>
      <c r="P21" s="35">
        <v>75465</v>
      </c>
      <c r="Q21" s="36"/>
      <c r="R21" s="35">
        <v>62118</v>
      </c>
      <c r="S21" s="36"/>
      <c r="T21" s="35">
        <v>9174</v>
      </c>
      <c r="U21" s="36"/>
      <c r="V21" s="35">
        <f>SUM(D21:T21)</f>
        <v>21732508</v>
      </c>
      <c r="W21" s="120"/>
      <c r="X21" s="35">
        <v>-23182</v>
      </c>
      <c r="Y21" s="120"/>
      <c r="Z21" s="35">
        <f>SUM(V21:X21)</f>
        <v>21709326</v>
      </c>
    </row>
    <row r="22" spans="1:26" ht="21.6" customHeight="1" x14ac:dyDescent="0.6">
      <c r="A22" s="13" t="s">
        <v>155</v>
      </c>
      <c r="B22" s="33"/>
      <c r="C22" s="121"/>
      <c r="D22" s="124"/>
      <c r="F22" s="124"/>
      <c r="H22" s="124"/>
      <c r="J22" s="125"/>
      <c r="L22" s="35"/>
      <c r="N22" s="126"/>
      <c r="O22" s="6"/>
      <c r="P22" s="126"/>
      <c r="R22" s="126"/>
      <c r="T22" s="126"/>
      <c r="V22" s="35"/>
      <c r="W22" s="36"/>
      <c r="X22" s="126"/>
      <c r="Y22" s="6"/>
      <c r="Z22" s="35"/>
    </row>
    <row r="23" spans="1:26" ht="21.6" customHeight="1" x14ac:dyDescent="0.6">
      <c r="A23" s="122" t="s">
        <v>156</v>
      </c>
      <c r="B23" s="121">
        <v>14</v>
      </c>
      <c r="C23" s="121"/>
      <c r="D23" s="35">
        <v>38820</v>
      </c>
      <c r="E23" s="36"/>
      <c r="F23" s="35">
        <v>89191</v>
      </c>
      <c r="G23" s="36"/>
      <c r="H23" s="35">
        <v>0</v>
      </c>
      <c r="I23" s="36"/>
      <c r="J23" s="35">
        <v>0</v>
      </c>
      <c r="K23" s="36"/>
      <c r="L23" s="35">
        <v>0</v>
      </c>
      <c r="M23" s="36"/>
      <c r="N23" s="35">
        <v>0</v>
      </c>
      <c r="O23" s="36"/>
      <c r="P23" s="35">
        <v>0</v>
      </c>
      <c r="Q23" s="36"/>
      <c r="R23" s="35">
        <v>0</v>
      </c>
      <c r="S23" s="36"/>
      <c r="T23" s="35">
        <v>0</v>
      </c>
      <c r="U23" s="36"/>
      <c r="V23" s="35">
        <f>SUM(D23:T23)</f>
        <v>128011</v>
      </c>
      <c r="W23" s="36"/>
      <c r="X23" s="35">
        <v>0</v>
      </c>
      <c r="Y23" s="36"/>
      <c r="Z23" s="35">
        <f t="shared" ref="Z23:Z24" si="2">SUM(V23:X23)</f>
        <v>128011</v>
      </c>
    </row>
    <row r="24" spans="1:26" ht="21.6" customHeight="1" x14ac:dyDescent="0.6">
      <c r="A24" s="122" t="s">
        <v>78</v>
      </c>
      <c r="B24" s="121"/>
      <c r="C24" s="121"/>
      <c r="D24" s="35">
        <v>0</v>
      </c>
      <c r="E24" s="36"/>
      <c r="F24" s="35">
        <v>0</v>
      </c>
      <c r="G24" s="36"/>
      <c r="H24" s="35">
        <v>-26644</v>
      </c>
      <c r="I24" s="36"/>
      <c r="J24" s="35">
        <v>0</v>
      </c>
      <c r="K24" s="36"/>
      <c r="L24" s="35">
        <v>0</v>
      </c>
      <c r="M24" s="36"/>
      <c r="N24" s="35">
        <v>0</v>
      </c>
      <c r="O24" s="36"/>
      <c r="P24" s="35">
        <v>0</v>
      </c>
      <c r="Q24" s="36"/>
      <c r="R24" s="35">
        <v>0</v>
      </c>
      <c r="S24" s="36"/>
      <c r="T24" s="35">
        <v>0</v>
      </c>
      <c r="U24" s="36"/>
      <c r="V24" s="35">
        <f>SUM(D24:T24)</f>
        <v>-26644</v>
      </c>
      <c r="W24" s="36"/>
      <c r="X24" s="35">
        <v>0</v>
      </c>
      <c r="Y24" s="36"/>
      <c r="Z24" s="35">
        <f t="shared" si="2"/>
        <v>-26644</v>
      </c>
    </row>
    <row r="25" spans="1:26" ht="21.6" customHeight="1" x14ac:dyDescent="0.6">
      <c r="A25" s="122" t="s">
        <v>157</v>
      </c>
      <c r="B25" s="121">
        <v>13</v>
      </c>
      <c r="C25" s="121"/>
      <c r="D25" s="35">
        <v>0</v>
      </c>
      <c r="E25" s="36"/>
      <c r="F25" s="35">
        <v>0</v>
      </c>
      <c r="G25" s="36"/>
      <c r="H25" s="35">
        <v>0</v>
      </c>
      <c r="I25" s="36"/>
      <c r="J25" s="35">
        <v>0</v>
      </c>
      <c r="K25" s="36"/>
      <c r="L25" s="35">
        <v>0</v>
      </c>
      <c r="M25" s="36"/>
      <c r="N25" s="35">
        <v>837</v>
      </c>
      <c r="O25" s="36"/>
      <c r="P25" s="35">
        <v>0</v>
      </c>
      <c r="Q25" s="36"/>
      <c r="R25" s="35">
        <v>0</v>
      </c>
      <c r="S25" s="36"/>
      <c r="T25" s="35">
        <v>0</v>
      </c>
      <c r="U25" s="36"/>
      <c r="V25" s="35">
        <f>SUM(D25:T25)</f>
        <v>837</v>
      </c>
      <c r="W25" s="36"/>
      <c r="X25" s="35">
        <v>0</v>
      </c>
      <c r="Y25" s="36"/>
      <c r="Z25" s="35">
        <f>SUM(V25:X25)</f>
        <v>837</v>
      </c>
    </row>
    <row r="26" spans="1:26" ht="21.6" customHeight="1" x14ac:dyDescent="0.6">
      <c r="A26" s="6" t="s">
        <v>118</v>
      </c>
      <c r="B26" s="33"/>
      <c r="C26" s="104"/>
      <c r="D26" s="67">
        <v>0</v>
      </c>
      <c r="E26" s="36"/>
      <c r="F26" s="67">
        <v>0</v>
      </c>
      <c r="G26" s="36"/>
      <c r="H26" s="67">
        <v>0</v>
      </c>
      <c r="I26" s="36"/>
      <c r="J26" s="67">
        <v>0</v>
      </c>
      <c r="K26" s="36"/>
      <c r="L26" s="67">
        <f>'PL (5-6)'!D76</f>
        <v>534607</v>
      </c>
      <c r="M26" s="36"/>
      <c r="N26" s="127">
        <v>0</v>
      </c>
      <c r="O26" s="120"/>
      <c r="P26" s="127">
        <v>-4166</v>
      </c>
      <c r="Q26" s="36"/>
      <c r="R26" s="127">
        <f>'PL (5-6)'!D65</f>
        <v>-11335</v>
      </c>
      <c r="S26" s="36"/>
      <c r="T26" s="127">
        <v>0</v>
      </c>
      <c r="U26" s="36"/>
      <c r="V26" s="67">
        <f>SUM(D26:T26)</f>
        <v>519106</v>
      </c>
      <c r="W26" s="120"/>
      <c r="X26" s="127">
        <v>2523</v>
      </c>
      <c r="Y26" s="120"/>
      <c r="Z26" s="67">
        <f>SUM(V26:X26)</f>
        <v>521629</v>
      </c>
    </row>
    <row r="27" spans="1:26" ht="8.1" customHeight="1" x14ac:dyDescent="0.6">
      <c r="B27" s="33"/>
      <c r="C27" s="104"/>
      <c r="D27" s="35"/>
      <c r="E27" s="36"/>
      <c r="F27" s="35"/>
      <c r="G27" s="36"/>
      <c r="H27" s="35"/>
      <c r="I27" s="36"/>
      <c r="J27" s="35"/>
      <c r="K27" s="36"/>
      <c r="L27" s="35"/>
      <c r="M27" s="36"/>
      <c r="N27" s="35"/>
      <c r="O27" s="36"/>
      <c r="P27" s="35"/>
      <c r="Q27" s="36"/>
      <c r="R27" s="35"/>
      <c r="S27" s="36"/>
      <c r="T27" s="35"/>
      <c r="U27" s="36"/>
      <c r="V27" s="35"/>
      <c r="W27" s="36"/>
      <c r="X27" s="35"/>
      <c r="Y27" s="36"/>
      <c r="Z27" s="35"/>
    </row>
    <row r="28" spans="1:26" ht="21.6" customHeight="1" thickBot="1" x14ac:dyDescent="0.65">
      <c r="A28" s="13" t="s">
        <v>160</v>
      </c>
      <c r="B28" s="33"/>
      <c r="D28" s="48">
        <f>SUM(D21:D26)</f>
        <v>4261436</v>
      </c>
      <c r="E28" s="36"/>
      <c r="F28" s="48">
        <f>SUM(F21:F26)</f>
        <v>482067</v>
      </c>
      <c r="G28" s="36"/>
      <c r="H28" s="48">
        <f>SUM(H21:H26)</f>
        <v>10630</v>
      </c>
      <c r="I28" s="36"/>
      <c r="J28" s="48">
        <f>SUM(J21:J26)</f>
        <v>437933</v>
      </c>
      <c r="K28" s="36"/>
      <c r="L28" s="48">
        <f>SUM(L21:L26)</f>
        <v>16967242</v>
      </c>
      <c r="M28" s="36"/>
      <c r="N28" s="48">
        <f>SUM(N21:N26)</f>
        <v>63254</v>
      </c>
      <c r="O28" s="36"/>
      <c r="P28" s="48">
        <f>SUM(P21:P26)</f>
        <v>71299</v>
      </c>
      <c r="Q28" s="36"/>
      <c r="R28" s="48">
        <f>SUM(R21:R26)</f>
        <v>50783</v>
      </c>
      <c r="S28" s="36"/>
      <c r="T28" s="48">
        <f>SUM(T21:T26)</f>
        <v>9174</v>
      </c>
      <c r="U28" s="36"/>
      <c r="V28" s="48">
        <f>SUM(V21:V26)</f>
        <v>22353818</v>
      </c>
      <c r="W28" s="36"/>
      <c r="X28" s="48">
        <f>SUM(X21:X26)</f>
        <v>-20659</v>
      </c>
      <c r="Y28" s="36"/>
      <c r="Z28" s="48">
        <f>SUM(Z21:Z26)</f>
        <v>22333159</v>
      </c>
    </row>
    <row r="29" spans="1:26" ht="21.6" customHeight="1" thickTop="1" x14ac:dyDescent="0.6">
      <c r="A29" s="13"/>
      <c r="B29" s="33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21.6" customHeight="1" x14ac:dyDescent="0.6">
      <c r="A30" s="13"/>
      <c r="B30" s="33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21.6" customHeight="1" x14ac:dyDescent="0.6">
      <c r="A31" s="13"/>
      <c r="B31" s="33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21.6" customHeight="1" x14ac:dyDescent="0.6">
      <c r="A32" s="13"/>
      <c r="B32" s="33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21.6" customHeight="1" x14ac:dyDescent="0.6">
      <c r="A33" s="13"/>
      <c r="B33" s="33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21.6" customHeight="1" x14ac:dyDescent="0.6">
      <c r="A34" s="13"/>
      <c r="B34" s="33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21.6" customHeight="1" x14ac:dyDescent="0.6">
      <c r="A35" s="13"/>
      <c r="B35" s="33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21.6" customHeight="1" x14ac:dyDescent="0.6">
      <c r="A36" s="13"/>
      <c r="B36" s="33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21.6" customHeight="1" x14ac:dyDescent="0.6">
      <c r="A37" s="13"/>
      <c r="B37" s="33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21.6" customHeight="1" x14ac:dyDescent="0.6">
      <c r="A38" s="13"/>
      <c r="B38" s="33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6.2" customHeight="1" x14ac:dyDescent="0.6">
      <c r="A39" s="13"/>
      <c r="B39" s="33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21.9" customHeight="1" x14ac:dyDescent="0.6">
      <c r="A40" s="111" t="str">
        <f>+'PL (5-6)'!A50</f>
        <v>หมายเหตุประกอบข้อมูลทางการเงินเป็นส่วนหนึ่งของข้อมูลทางการเงินระหว่างกาลนี้</v>
      </c>
      <c r="B40" s="111"/>
      <c r="C40" s="110"/>
      <c r="D40" s="110"/>
      <c r="E40" s="110"/>
      <c r="F40" s="110"/>
      <c r="G40" s="110"/>
      <c r="H40" s="110"/>
      <c r="I40" s="110"/>
      <c r="J40" s="110"/>
      <c r="K40" s="110"/>
      <c r="L40" s="111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1"/>
    </row>
  </sheetData>
  <mergeCells count="5">
    <mergeCell ref="A2:G2"/>
    <mergeCell ref="D5:Z5"/>
    <mergeCell ref="D6:V6"/>
    <mergeCell ref="J7:L7"/>
    <mergeCell ref="N7:T7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4D778-AAD5-43D5-892E-287F5532A771}">
  <dimension ref="A1:AP37"/>
  <sheetViews>
    <sheetView view="pageBreakPreview" topLeftCell="A16" zoomScaleNormal="100" zoomScaleSheetLayoutView="100" workbookViewId="0">
      <selection activeCell="C31" sqref="C31"/>
    </sheetView>
  </sheetViews>
  <sheetFormatPr defaultColWidth="9.125" defaultRowHeight="21.75" customHeight="1" x14ac:dyDescent="0.6"/>
  <cols>
    <col min="1" max="2" width="1.75" style="17" customWidth="1"/>
    <col min="3" max="3" width="47.875" style="17" customWidth="1"/>
    <col min="4" max="4" width="8.75" style="17" customWidth="1"/>
    <col min="5" max="5" width="0.75" style="156" customWidth="1"/>
    <col min="6" max="6" width="13.625" style="157" customWidth="1"/>
    <col min="7" max="7" width="0.75" style="156" customWidth="1"/>
    <col min="8" max="8" width="12.25" style="157" customWidth="1"/>
    <col min="9" max="9" width="0.75" style="156" customWidth="1"/>
    <col min="10" max="10" width="12.75" style="156" customWidth="1"/>
    <col min="11" max="11" width="0.75" style="156" customWidth="1"/>
    <col min="12" max="12" width="11.75" style="45" customWidth="1"/>
    <col min="13" max="13" width="0.75" style="156" customWidth="1"/>
    <col min="14" max="14" width="12.75" style="45" customWidth="1"/>
    <col min="15" max="15" width="0.75" style="156" customWidth="1"/>
    <col min="16" max="16" width="14.25" style="45" customWidth="1"/>
    <col min="17" max="17" width="0.75" style="156" customWidth="1"/>
    <col min="18" max="18" width="13.875" style="45" customWidth="1"/>
    <col min="19" max="19" width="0.75" style="156" customWidth="1"/>
    <col min="20" max="20" width="12.75" style="85" customWidth="1"/>
    <col min="21" max="16384" width="9.125" style="17"/>
  </cols>
  <sheetData>
    <row r="1" spans="1:42" s="23" customFormat="1" ht="21.75" customHeight="1" x14ac:dyDescent="0.6">
      <c r="A1" s="23" t="s">
        <v>0</v>
      </c>
      <c r="E1" s="87"/>
      <c r="F1" s="128"/>
      <c r="G1" s="87"/>
      <c r="H1" s="128"/>
      <c r="I1" s="87"/>
      <c r="J1" s="87"/>
      <c r="K1" s="87"/>
      <c r="L1" s="18"/>
      <c r="M1" s="87"/>
      <c r="N1" s="18"/>
      <c r="O1" s="87"/>
      <c r="P1" s="18"/>
      <c r="Q1" s="87"/>
      <c r="R1" s="18"/>
      <c r="S1" s="87"/>
      <c r="T1" s="129"/>
    </row>
    <row r="2" spans="1:42" s="23" customFormat="1" ht="21.75" customHeight="1" x14ac:dyDescent="0.6">
      <c r="A2" s="23" t="s">
        <v>161</v>
      </c>
      <c r="E2" s="87"/>
      <c r="F2" s="128"/>
      <c r="G2" s="87"/>
      <c r="H2" s="128"/>
      <c r="I2" s="87"/>
      <c r="J2" s="87"/>
      <c r="K2" s="87"/>
      <c r="L2" s="18"/>
      <c r="M2" s="87"/>
      <c r="N2" s="18"/>
      <c r="O2" s="87"/>
      <c r="P2" s="18"/>
      <c r="Q2" s="87"/>
      <c r="R2" s="18"/>
      <c r="S2" s="87"/>
      <c r="T2" s="129"/>
    </row>
    <row r="3" spans="1:42" s="23" customFormat="1" ht="21.75" customHeight="1" x14ac:dyDescent="0.6">
      <c r="A3" s="130" t="s">
        <v>88</v>
      </c>
      <c r="B3" s="131"/>
      <c r="C3" s="131"/>
      <c r="D3" s="131"/>
      <c r="E3" s="132"/>
      <c r="F3" s="133"/>
      <c r="G3" s="132"/>
      <c r="H3" s="133"/>
      <c r="I3" s="132"/>
      <c r="J3" s="132"/>
      <c r="K3" s="132"/>
      <c r="L3" s="86"/>
      <c r="M3" s="132"/>
      <c r="N3" s="86"/>
      <c r="O3" s="132"/>
      <c r="P3" s="86"/>
      <c r="Q3" s="132"/>
      <c r="R3" s="86"/>
      <c r="S3" s="132"/>
      <c r="T3" s="86"/>
    </row>
    <row r="4" spans="1:42" s="23" customFormat="1" ht="21" customHeight="1" x14ac:dyDescent="0.6">
      <c r="E4" s="87"/>
      <c r="F4" s="128"/>
      <c r="G4" s="87"/>
      <c r="H4" s="128"/>
      <c r="I4" s="87"/>
      <c r="J4" s="87"/>
      <c r="K4" s="87"/>
      <c r="L4" s="18"/>
      <c r="M4" s="87"/>
      <c r="N4" s="18"/>
      <c r="O4" s="87"/>
      <c r="P4" s="18"/>
      <c r="Q4" s="87"/>
      <c r="R4" s="18"/>
      <c r="S4" s="87"/>
      <c r="T4" s="18"/>
    </row>
    <row r="5" spans="1:42" s="135" customFormat="1" ht="21" customHeight="1" x14ac:dyDescent="0.6">
      <c r="A5" s="134"/>
      <c r="B5" s="134"/>
      <c r="C5" s="134"/>
      <c r="D5" s="134"/>
      <c r="E5" s="134"/>
      <c r="F5" s="248" t="s">
        <v>162</v>
      </c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</row>
    <row r="6" spans="1:42" s="135" customFormat="1" ht="21" customHeight="1" x14ac:dyDescent="0.6">
      <c r="A6" s="134"/>
      <c r="B6" s="134"/>
      <c r="C6" s="134"/>
      <c r="D6" s="134"/>
      <c r="E6" s="136"/>
      <c r="F6" s="137"/>
      <c r="G6" s="138"/>
      <c r="H6" s="137"/>
      <c r="I6" s="138"/>
      <c r="J6" s="137"/>
      <c r="K6" s="138"/>
      <c r="L6" s="248" t="s">
        <v>80</v>
      </c>
      <c r="M6" s="248"/>
      <c r="N6" s="248"/>
      <c r="O6" s="136"/>
      <c r="P6" s="249" t="s">
        <v>79</v>
      </c>
      <c r="Q6" s="249"/>
      <c r="R6" s="249"/>
      <c r="S6" s="136"/>
      <c r="T6" s="139"/>
    </row>
    <row r="7" spans="1:42" s="135" customFormat="1" ht="21" customHeight="1" x14ac:dyDescent="0.6">
      <c r="A7" s="134"/>
      <c r="B7" s="134"/>
      <c r="C7" s="134"/>
      <c r="D7" s="134"/>
      <c r="E7" s="136"/>
      <c r="F7" s="139" t="s">
        <v>71</v>
      </c>
      <c r="G7" s="136"/>
      <c r="H7" s="140"/>
      <c r="I7" s="136"/>
      <c r="J7" s="140"/>
      <c r="K7" s="136"/>
      <c r="L7" s="141" t="s">
        <v>163</v>
      </c>
      <c r="M7" s="136"/>
      <c r="N7" s="139"/>
      <c r="O7" s="136"/>
      <c r="P7" s="139"/>
      <c r="Q7" s="136"/>
      <c r="R7" s="142" t="s">
        <v>130</v>
      </c>
      <c r="S7" s="136"/>
      <c r="T7" s="139"/>
    </row>
    <row r="8" spans="1:42" s="146" customFormat="1" ht="21" customHeight="1" x14ac:dyDescent="0.6">
      <c r="A8" s="134"/>
      <c r="B8" s="134"/>
      <c r="C8" s="134"/>
      <c r="D8" s="134"/>
      <c r="E8" s="136"/>
      <c r="F8" s="139" t="s">
        <v>133</v>
      </c>
      <c r="G8" s="136"/>
      <c r="H8" s="139" t="s">
        <v>134</v>
      </c>
      <c r="I8" s="136"/>
      <c r="J8" s="139" t="s">
        <v>135</v>
      </c>
      <c r="K8" s="136"/>
      <c r="L8" s="143" t="s">
        <v>164</v>
      </c>
      <c r="M8" s="136"/>
      <c r="N8" s="139"/>
      <c r="O8" s="144"/>
      <c r="P8" s="139" t="s">
        <v>137</v>
      </c>
      <c r="Q8" s="136"/>
      <c r="R8" s="142" t="s">
        <v>140</v>
      </c>
      <c r="S8" s="136"/>
      <c r="T8" s="145" t="s">
        <v>131</v>
      </c>
    </row>
    <row r="9" spans="1:42" s="146" customFormat="1" ht="21" customHeight="1" x14ac:dyDescent="0.6">
      <c r="A9" s="134"/>
      <c r="B9" s="134"/>
      <c r="C9" s="134"/>
      <c r="D9" s="147" t="s">
        <v>12</v>
      </c>
      <c r="E9" s="144"/>
      <c r="F9" s="148" t="s">
        <v>143</v>
      </c>
      <c r="G9" s="144"/>
      <c r="H9" s="148" t="s">
        <v>144</v>
      </c>
      <c r="I9" s="144"/>
      <c r="J9" s="148" t="s">
        <v>145</v>
      </c>
      <c r="K9" s="144"/>
      <c r="L9" s="148" t="s">
        <v>146</v>
      </c>
      <c r="M9" s="144"/>
      <c r="N9" s="148" t="s">
        <v>82</v>
      </c>
      <c r="O9" s="144"/>
      <c r="P9" s="148" t="s">
        <v>147</v>
      </c>
      <c r="Q9" s="144"/>
      <c r="R9" s="149" t="s">
        <v>150</v>
      </c>
      <c r="S9" s="144"/>
      <c r="T9" s="148" t="s">
        <v>153</v>
      </c>
    </row>
    <row r="10" spans="1:42" s="146" customFormat="1" ht="6" customHeight="1" x14ac:dyDescent="0.6">
      <c r="A10" s="150"/>
      <c r="B10" s="150"/>
      <c r="C10" s="150"/>
      <c r="D10" s="134"/>
      <c r="E10" s="144"/>
      <c r="F10" s="139"/>
      <c r="G10" s="144"/>
      <c r="H10" s="139"/>
      <c r="I10" s="144"/>
      <c r="J10" s="139"/>
      <c r="K10" s="144"/>
      <c r="L10" s="139"/>
      <c r="M10" s="144"/>
      <c r="N10" s="139"/>
      <c r="O10" s="144"/>
      <c r="P10" s="139"/>
      <c r="Q10" s="144"/>
      <c r="R10" s="139"/>
      <c r="S10" s="144"/>
      <c r="T10" s="139"/>
    </row>
    <row r="11" spans="1:42" s="146" customFormat="1" ht="21" customHeight="1" x14ac:dyDescent="0.6">
      <c r="A11" s="151" t="s">
        <v>154</v>
      </c>
      <c r="B11" s="150"/>
      <c r="C11" s="150"/>
      <c r="D11" s="150"/>
      <c r="E11" s="202"/>
      <c r="F11" s="203">
        <v>4189904</v>
      </c>
      <c r="G11" s="204"/>
      <c r="H11" s="203">
        <v>333689</v>
      </c>
      <c r="I11" s="205"/>
      <c r="J11" s="203">
        <v>3601</v>
      </c>
      <c r="K11" s="205"/>
      <c r="L11" s="203">
        <v>437933</v>
      </c>
      <c r="M11" s="204"/>
      <c r="N11" s="203">
        <v>13776989</v>
      </c>
      <c r="O11" s="205"/>
      <c r="P11" s="203">
        <v>48675</v>
      </c>
      <c r="Q11" s="206"/>
      <c r="R11" s="203">
        <v>0</v>
      </c>
      <c r="S11" s="206"/>
      <c r="T11" s="203">
        <f>SUM(F11:R11)</f>
        <v>18790791</v>
      </c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</row>
    <row r="12" spans="1:42" s="146" customFormat="1" ht="6" customHeight="1" x14ac:dyDescent="0.6">
      <c r="A12" s="134"/>
      <c r="B12" s="150"/>
      <c r="C12" s="150"/>
      <c r="D12" s="150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</row>
    <row r="13" spans="1:42" s="146" customFormat="1" ht="21" customHeight="1" x14ac:dyDescent="0.6">
      <c r="A13" s="134" t="s">
        <v>155</v>
      </c>
      <c r="B13" s="150"/>
      <c r="C13" s="150"/>
      <c r="D13" s="150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</row>
    <row r="14" spans="1:42" s="146" customFormat="1" ht="21" customHeight="1" x14ac:dyDescent="0.6">
      <c r="A14" s="150" t="s">
        <v>156</v>
      </c>
      <c r="B14" s="150"/>
      <c r="C14" s="150"/>
      <c r="D14" s="150"/>
      <c r="E14" s="203"/>
      <c r="F14" s="203">
        <v>20721</v>
      </c>
      <c r="G14" s="203"/>
      <c r="H14" s="203">
        <v>35255</v>
      </c>
      <c r="I14" s="203"/>
      <c r="J14" s="203">
        <v>0</v>
      </c>
      <c r="K14" s="203"/>
      <c r="L14" s="203">
        <v>0</v>
      </c>
      <c r="M14" s="203"/>
      <c r="N14" s="203">
        <v>0</v>
      </c>
      <c r="O14" s="203"/>
      <c r="P14" s="203">
        <v>0</v>
      </c>
      <c r="Q14" s="203"/>
      <c r="R14" s="203">
        <v>0</v>
      </c>
      <c r="S14" s="203"/>
      <c r="T14" s="203">
        <f t="shared" ref="T14:T17" si="0">SUM(F14:R14)</f>
        <v>55976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</row>
    <row r="15" spans="1:42" s="146" customFormat="1" ht="21" customHeight="1" x14ac:dyDescent="0.6">
      <c r="A15" s="150" t="s">
        <v>78</v>
      </c>
      <c r="B15" s="150"/>
      <c r="C15" s="150"/>
      <c r="D15" s="150"/>
      <c r="E15" s="203"/>
      <c r="F15" s="203">
        <v>0</v>
      </c>
      <c r="G15" s="203"/>
      <c r="H15" s="203">
        <v>0</v>
      </c>
      <c r="I15" s="203"/>
      <c r="J15" s="203">
        <v>17376</v>
      </c>
      <c r="K15" s="203"/>
      <c r="L15" s="203">
        <v>0</v>
      </c>
      <c r="M15" s="203"/>
      <c r="N15" s="203">
        <v>0</v>
      </c>
      <c r="O15" s="203"/>
      <c r="P15" s="203">
        <v>0</v>
      </c>
      <c r="Q15" s="203"/>
      <c r="R15" s="203">
        <v>0</v>
      </c>
      <c r="S15" s="203"/>
      <c r="T15" s="203">
        <f t="shared" si="0"/>
        <v>17376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</row>
    <row r="16" spans="1:42" s="146" customFormat="1" ht="21" customHeight="1" x14ac:dyDescent="0.6">
      <c r="A16" s="150" t="s">
        <v>157</v>
      </c>
      <c r="C16" s="150"/>
      <c r="D16" s="207"/>
      <c r="E16" s="203"/>
      <c r="F16" s="203">
        <v>0</v>
      </c>
      <c r="G16" s="203"/>
      <c r="H16" s="203">
        <v>0</v>
      </c>
      <c r="I16" s="203"/>
      <c r="J16" s="203">
        <v>0</v>
      </c>
      <c r="K16" s="203"/>
      <c r="L16" s="203">
        <v>0</v>
      </c>
      <c r="M16" s="203"/>
      <c r="N16" s="203">
        <v>0</v>
      </c>
      <c r="O16" s="203"/>
      <c r="P16" s="203">
        <v>3461</v>
      </c>
      <c r="Q16" s="203"/>
      <c r="R16" s="203">
        <v>0</v>
      </c>
      <c r="S16" s="203"/>
      <c r="T16" s="203">
        <f t="shared" si="0"/>
        <v>3461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</row>
    <row r="17" spans="1:42" s="146" customFormat="1" ht="21" customHeight="1" x14ac:dyDescent="0.6">
      <c r="A17" s="150" t="s">
        <v>118</v>
      </c>
      <c r="C17" s="150"/>
      <c r="D17" s="208"/>
      <c r="E17" s="203"/>
      <c r="F17" s="209">
        <v>0</v>
      </c>
      <c r="G17" s="203"/>
      <c r="H17" s="209">
        <v>0</v>
      </c>
      <c r="I17" s="203"/>
      <c r="J17" s="209">
        <v>0</v>
      </c>
      <c r="K17" s="203"/>
      <c r="L17" s="209">
        <v>0</v>
      </c>
      <c r="M17" s="203"/>
      <c r="N17" s="209">
        <v>383767</v>
      </c>
      <c r="O17" s="203"/>
      <c r="P17" s="209">
        <v>0</v>
      </c>
      <c r="Q17" s="203"/>
      <c r="R17" s="209">
        <v>0</v>
      </c>
      <c r="S17" s="203"/>
      <c r="T17" s="209">
        <f t="shared" si="0"/>
        <v>383767</v>
      </c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</row>
    <row r="18" spans="1:42" s="146" customFormat="1" ht="6" customHeight="1" x14ac:dyDescent="0.6">
      <c r="A18" s="150"/>
      <c r="B18" s="150"/>
      <c r="C18" s="150"/>
      <c r="D18" s="150"/>
      <c r="E18" s="210"/>
      <c r="F18" s="211"/>
      <c r="G18" s="210"/>
      <c r="H18" s="211"/>
      <c r="I18" s="210"/>
      <c r="J18" s="211"/>
      <c r="K18" s="210"/>
      <c r="L18" s="211"/>
      <c r="M18" s="210"/>
      <c r="N18" s="211"/>
      <c r="O18" s="210"/>
      <c r="P18" s="211"/>
      <c r="Q18" s="210"/>
      <c r="R18" s="211"/>
      <c r="S18" s="210"/>
      <c r="T18" s="21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</row>
    <row r="19" spans="1:42" s="146" customFormat="1" ht="21" customHeight="1" thickBot="1" x14ac:dyDescent="0.65">
      <c r="A19" s="134" t="s">
        <v>158</v>
      </c>
      <c r="B19" s="150"/>
      <c r="C19" s="150"/>
      <c r="D19" s="150"/>
      <c r="E19" s="203"/>
      <c r="F19" s="213">
        <f>SUM(F11:F17)</f>
        <v>4210625</v>
      </c>
      <c r="G19" s="203"/>
      <c r="H19" s="213">
        <f>SUM(H11:H17)</f>
        <v>368944</v>
      </c>
      <c r="I19" s="203"/>
      <c r="J19" s="213">
        <f>SUM(J11:J17)</f>
        <v>20977</v>
      </c>
      <c r="K19" s="203"/>
      <c r="L19" s="213">
        <f>SUM(L11:L17)</f>
        <v>437933</v>
      </c>
      <c r="M19" s="203"/>
      <c r="N19" s="213">
        <f>SUM(N11:N17)</f>
        <v>14160756</v>
      </c>
      <c r="O19" s="203"/>
      <c r="P19" s="213">
        <f>SUM(P11:P17)</f>
        <v>52136</v>
      </c>
      <c r="Q19" s="203"/>
      <c r="R19" s="213">
        <f>SUM(R11:R17)</f>
        <v>0</v>
      </c>
      <c r="S19" s="203"/>
      <c r="T19" s="213">
        <f>SUM(T11:T17)</f>
        <v>19251371</v>
      </c>
      <c r="U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</row>
    <row r="20" spans="1:42" s="146" customFormat="1" ht="21" customHeight="1" thickTop="1" x14ac:dyDescent="0.6">
      <c r="A20" s="134"/>
      <c r="B20" s="150"/>
      <c r="C20" s="150"/>
      <c r="D20" s="150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</row>
    <row r="21" spans="1:42" s="146" customFormat="1" ht="21" customHeight="1" x14ac:dyDescent="0.6">
      <c r="A21" s="151" t="s">
        <v>159</v>
      </c>
      <c r="B21" s="150"/>
      <c r="C21" s="150"/>
      <c r="D21" s="150"/>
      <c r="E21" s="202"/>
      <c r="F21" s="214">
        <v>4222616</v>
      </c>
      <c r="G21" s="204"/>
      <c r="H21" s="214">
        <v>392876</v>
      </c>
      <c r="I21" s="205"/>
      <c r="J21" s="214">
        <v>37274</v>
      </c>
      <c r="K21" s="205"/>
      <c r="L21" s="214">
        <v>437933</v>
      </c>
      <c r="M21" s="204"/>
      <c r="N21" s="214">
        <v>15093805</v>
      </c>
      <c r="O21" s="205"/>
      <c r="P21" s="214">
        <v>62417</v>
      </c>
      <c r="Q21" s="206"/>
      <c r="R21" s="214">
        <v>9174</v>
      </c>
      <c r="S21" s="206"/>
      <c r="T21" s="214">
        <f>SUM(F21:R21)</f>
        <v>20256095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</row>
    <row r="22" spans="1:42" s="146" customFormat="1" ht="6" customHeight="1" x14ac:dyDescent="0.6">
      <c r="A22" s="134"/>
      <c r="B22" s="150"/>
      <c r="C22" s="150"/>
      <c r="D22" s="150"/>
      <c r="E22" s="203"/>
      <c r="F22" s="214"/>
      <c r="G22" s="203"/>
      <c r="H22" s="214"/>
      <c r="I22" s="203"/>
      <c r="J22" s="214"/>
      <c r="K22" s="203"/>
      <c r="L22" s="214"/>
      <c r="M22" s="203"/>
      <c r="N22" s="214"/>
      <c r="O22" s="203"/>
      <c r="P22" s="214"/>
      <c r="Q22" s="203"/>
      <c r="R22" s="214"/>
      <c r="S22" s="203"/>
      <c r="T22" s="214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</row>
    <row r="23" spans="1:42" s="146" customFormat="1" ht="21" customHeight="1" x14ac:dyDescent="0.6">
      <c r="A23" s="134" t="s">
        <v>155</v>
      </c>
      <c r="B23" s="150"/>
      <c r="C23" s="150"/>
      <c r="D23" s="150"/>
      <c r="E23" s="203"/>
      <c r="F23" s="214"/>
      <c r="G23" s="203"/>
      <c r="H23" s="214"/>
      <c r="I23" s="203"/>
      <c r="J23" s="214"/>
      <c r="K23" s="203"/>
      <c r="L23" s="214"/>
      <c r="M23" s="203"/>
      <c r="N23" s="214"/>
      <c r="O23" s="203"/>
      <c r="P23" s="214"/>
      <c r="Q23" s="203"/>
      <c r="R23" s="214"/>
      <c r="S23" s="203"/>
      <c r="T23" s="214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</row>
    <row r="24" spans="1:42" s="146" customFormat="1" ht="21.75" customHeight="1" x14ac:dyDescent="0.6">
      <c r="A24" s="150" t="s">
        <v>156</v>
      </c>
      <c r="C24" s="150"/>
      <c r="D24" s="215">
        <v>14</v>
      </c>
      <c r="E24" s="203"/>
      <c r="F24" s="214">
        <v>38820</v>
      </c>
      <c r="G24" s="203"/>
      <c r="H24" s="214">
        <v>89191</v>
      </c>
      <c r="I24" s="203"/>
      <c r="J24" s="214">
        <v>0</v>
      </c>
      <c r="K24" s="203"/>
      <c r="L24" s="214">
        <v>0</v>
      </c>
      <c r="M24" s="203"/>
      <c r="N24" s="214">
        <v>0</v>
      </c>
      <c r="O24" s="203"/>
      <c r="P24" s="214">
        <v>0</v>
      </c>
      <c r="Q24" s="203"/>
      <c r="R24" s="214">
        <v>0</v>
      </c>
      <c r="S24" s="203"/>
      <c r="T24" s="214">
        <f t="shared" ref="T24:T27" si="1">SUM(F24:R24)</f>
        <v>128011</v>
      </c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</row>
    <row r="25" spans="1:42" s="146" customFormat="1" ht="21.75" customHeight="1" x14ac:dyDescent="0.6">
      <c r="A25" s="150" t="s">
        <v>78</v>
      </c>
      <c r="C25" s="150"/>
      <c r="D25" s="215"/>
      <c r="E25" s="203"/>
      <c r="F25" s="214">
        <v>0</v>
      </c>
      <c r="G25" s="203"/>
      <c r="H25" s="214">
        <v>0</v>
      </c>
      <c r="I25" s="203"/>
      <c r="J25" s="214">
        <v>-26644</v>
      </c>
      <c r="K25" s="203"/>
      <c r="L25" s="214">
        <v>0</v>
      </c>
      <c r="M25" s="203"/>
      <c r="N25" s="214">
        <v>0</v>
      </c>
      <c r="O25" s="203"/>
      <c r="P25" s="214">
        <v>0</v>
      </c>
      <c r="Q25" s="203"/>
      <c r="R25" s="214">
        <v>0</v>
      </c>
      <c r="S25" s="203"/>
      <c r="T25" s="214">
        <f t="shared" si="1"/>
        <v>-26644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</row>
    <row r="26" spans="1:42" s="146" customFormat="1" ht="21.75" customHeight="1" x14ac:dyDescent="0.6">
      <c r="A26" s="150" t="s">
        <v>157</v>
      </c>
      <c r="C26" s="150"/>
      <c r="D26" s="215">
        <v>13</v>
      </c>
      <c r="E26" s="203"/>
      <c r="F26" s="214">
        <v>0</v>
      </c>
      <c r="G26" s="203"/>
      <c r="H26" s="214">
        <v>0</v>
      </c>
      <c r="I26" s="203"/>
      <c r="J26" s="214">
        <v>0</v>
      </c>
      <c r="K26" s="203"/>
      <c r="L26" s="214">
        <v>0</v>
      </c>
      <c r="M26" s="203"/>
      <c r="N26" s="214">
        <v>0</v>
      </c>
      <c r="O26" s="203"/>
      <c r="P26" s="214">
        <v>837</v>
      </c>
      <c r="Q26" s="203"/>
      <c r="R26" s="214">
        <v>0</v>
      </c>
      <c r="S26" s="203"/>
      <c r="T26" s="214">
        <f t="shared" si="1"/>
        <v>837</v>
      </c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</row>
    <row r="27" spans="1:42" s="146" customFormat="1" ht="21.75" customHeight="1" x14ac:dyDescent="0.6">
      <c r="A27" s="150" t="s">
        <v>118</v>
      </c>
      <c r="C27" s="150"/>
      <c r="D27" s="208"/>
      <c r="E27" s="203"/>
      <c r="F27" s="216">
        <v>0</v>
      </c>
      <c r="G27" s="203"/>
      <c r="H27" s="216">
        <v>0</v>
      </c>
      <c r="I27" s="203"/>
      <c r="J27" s="216">
        <v>0</v>
      </c>
      <c r="K27" s="203"/>
      <c r="L27" s="216">
        <v>0</v>
      </c>
      <c r="M27" s="203"/>
      <c r="N27" s="216">
        <v>450953</v>
      </c>
      <c r="O27" s="203"/>
      <c r="P27" s="216">
        <v>0</v>
      </c>
      <c r="Q27" s="203"/>
      <c r="R27" s="216">
        <v>0</v>
      </c>
      <c r="S27" s="203"/>
      <c r="T27" s="216">
        <f t="shared" si="1"/>
        <v>450953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</row>
    <row r="28" spans="1:42" s="146" customFormat="1" ht="6" customHeight="1" x14ac:dyDescent="0.6">
      <c r="A28" s="150"/>
      <c r="B28" s="150"/>
      <c r="C28" s="150"/>
      <c r="D28" s="150"/>
      <c r="E28" s="210"/>
      <c r="F28" s="217"/>
      <c r="G28" s="210"/>
      <c r="H28" s="217"/>
      <c r="I28" s="210"/>
      <c r="J28" s="217"/>
      <c r="K28" s="210"/>
      <c r="L28" s="217"/>
      <c r="M28" s="210"/>
      <c r="N28" s="217"/>
      <c r="O28" s="210"/>
      <c r="P28" s="217"/>
      <c r="Q28" s="210"/>
      <c r="R28" s="217"/>
      <c r="S28" s="210"/>
      <c r="T28" s="218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</row>
    <row r="29" spans="1:42" s="146" customFormat="1" ht="21" customHeight="1" thickBot="1" x14ac:dyDescent="0.65">
      <c r="A29" s="134" t="s">
        <v>160</v>
      </c>
      <c r="B29" s="150"/>
      <c r="C29" s="150"/>
      <c r="D29" s="150"/>
      <c r="E29" s="203"/>
      <c r="F29" s="219">
        <f>SUM(F21:F27)</f>
        <v>4261436</v>
      </c>
      <c r="G29" s="203"/>
      <c r="H29" s="219">
        <f>SUM(H21:H27)</f>
        <v>482067</v>
      </c>
      <c r="I29" s="203"/>
      <c r="J29" s="219">
        <f>SUM(J21:J27)</f>
        <v>10630</v>
      </c>
      <c r="K29" s="203"/>
      <c r="L29" s="219">
        <f>SUM(L21:L27)</f>
        <v>437933</v>
      </c>
      <c r="M29" s="203"/>
      <c r="N29" s="219">
        <f>SUM(N21:N27)</f>
        <v>15544758</v>
      </c>
      <c r="O29" s="203"/>
      <c r="P29" s="219">
        <f>SUM(P21:P27)</f>
        <v>63254</v>
      </c>
      <c r="Q29" s="203"/>
      <c r="R29" s="219">
        <f>SUM(R21:R27)</f>
        <v>9174</v>
      </c>
      <c r="S29" s="203"/>
      <c r="T29" s="219">
        <f>SUM(T21:T27)</f>
        <v>20809252</v>
      </c>
      <c r="U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</row>
    <row r="30" spans="1:42" ht="21" customHeight="1" thickTop="1" x14ac:dyDescent="0.6">
      <c r="A30" s="153"/>
      <c r="B30" s="154"/>
      <c r="C30" s="154"/>
      <c r="D30" s="154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85"/>
    </row>
    <row r="31" spans="1:42" ht="12.6" customHeight="1" x14ac:dyDescent="0.6">
      <c r="A31" s="153"/>
      <c r="B31" s="154"/>
      <c r="C31" s="154"/>
      <c r="D31" s="154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85"/>
    </row>
    <row r="32" spans="1:42" ht="21.75" customHeight="1" x14ac:dyDescent="0.6">
      <c r="A32" s="155" t="s">
        <v>40</v>
      </c>
      <c r="B32" s="155"/>
      <c r="C32" s="155"/>
      <c r="D32" s="155"/>
      <c r="E32" s="160"/>
      <c r="F32" s="220"/>
      <c r="G32" s="160"/>
      <c r="H32" s="220"/>
      <c r="I32" s="160"/>
      <c r="J32" s="160"/>
      <c r="K32" s="160"/>
      <c r="L32" s="221"/>
      <c r="M32" s="160"/>
      <c r="N32" s="221"/>
      <c r="O32" s="160"/>
      <c r="P32" s="221"/>
      <c r="Q32" s="160"/>
      <c r="R32" s="221"/>
      <c r="S32" s="160"/>
      <c r="T32" s="221"/>
    </row>
    <row r="33" spans="14:20" ht="21.75" customHeight="1" x14ac:dyDescent="0.6">
      <c r="T33" s="45"/>
    </row>
    <row r="34" spans="14:20" ht="21.75" customHeight="1" x14ac:dyDescent="0.6">
      <c r="N34" s="222"/>
    </row>
    <row r="35" spans="14:20" ht="21.75" customHeight="1" x14ac:dyDescent="0.6">
      <c r="N35" s="222"/>
    </row>
    <row r="36" spans="14:20" ht="21.75" customHeight="1" x14ac:dyDescent="0.6">
      <c r="N36" s="222"/>
    </row>
    <row r="37" spans="14:20" ht="21.75" customHeight="1" x14ac:dyDescent="0.6">
      <c r="N37" s="222"/>
    </row>
  </sheetData>
  <mergeCells count="3">
    <mergeCell ref="F5:T5"/>
    <mergeCell ref="L6:N6"/>
    <mergeCell ref="P6:R6"/>
  </mergeCells>
  <pageMargins left="0.4" right="0.4" top="0.5" bottom="0.6" header="0.49" footer="0.4"/>
  <pageSetup paperSize="9" scale="89" firstPageNumber="8" orientation="landscape" useFirstPageNumber="1" horizontalDpi="1200" verticalDpi="1200" r:id="rId1"/>
  <headerFooter>
    <oddFooter>&amp;R&amp;"Browallia New,Regular"&amp;13&amp;P</oddFooter>
  </headerFooter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F7CEC-44FE-4D0F-B1A4-ADCB29B3F172}">
  <dimension ref="A1:K120"/>
  <sheetViews>
    <sheetView view="pageBreakPreview" topLeftCell="A86" zoomScaleNormal="90" zoomScaleSheetLayoutView="100" workbookViewId="0">
      <selection activeCell="B96" sqref="B96"/>
    </sheetView>
  </sheetViews>
  <sheetFormatPr defaultColWidth="9.125" defaultRowHeight="21.75" customHeight="1" x14ac:dyDescent="0.6"/>
  <cols>
    <col min="1" max="1" width="0.875" style="17" customWidth="1"/>
    <col min="2" max="2" width="47.625" style="17" customWidth="1"/>
    <col min="3" max="3" width="8.375" style="15" customWidth="1"/>
    <col min="4" max="4" width="0.75" style="17" customWidth="1"/>
    <col min="5" max="5" width="15.75" style="84" customWidth="1"/>
    <col min="6" max="6" width="0.75" style="76" customWidth="1"/>
    <col min="7" max="7" width="15.75" style="84" customWidth="1"/>
    <col min="8" max="8" width="0.75" style="76" customWidth="1"/>
    <col min="9" max="9" width="15.75" style="84" customWidth="1"/>
    <col min="10" max="10" width="0.75" style="76" customWidth="1"/>
    <col min="11" max="11" width="15.75" style="84" customWidth="1"/>
    <col min="12" max="16384" width="9.125" style="17"/>
  </cols>
  <sheetData>
    <row r="1" spans="1:11" s="23" customFormat="1" ht="21.75" customHeight="1" x14ac:dyDescent="0.6">
      <c r="A1" s="23" t="s">
        <v>0</v>
      </c>
      <c r="B1" s="14"/>
      <c r="C1" s="15"/>
      <c r="D1" s="15"/>
      <c r="E1" s="84"/>
      <c r="F1" s="156"/>
      <c r="G1" s="84"/>
      <c r="H1" s="156"/>
      <c r="I1" s="20"/>
      <c r="J1" s="156"/>
      <c r="K1" s="20"/>
    </row>
    <row r="2" spans="1:11" s="23" customFormat="1" ht="21.75" customHeight="1" x14ac:dyDescent="0.6">
      <c r="A2" s="14" t="s">
        <v>165</v>
      </c>
      <c r="B2" s="14"/>
      <c r="C2" s="15"/>
      <c r="D2" s="15"/>
      <c r="E2" s="84"/>
      <c r="F2" s="156"/>
      <c r="G2" s="84"/>
      <c r="H2" s="156"/>
      <c r="I2" s="84"/>
      <c r="J2" s="156"/>
      <c r="K2" s="84"/>
    </row>
    <row r="3" spans="1:11" s="23" customFormat="1" ht="21.75" customHeight="1" x14ac:dyDescent="0.6">
      <c r="A3" s="79" t="s">
        <v>88</v>
      </c>
      <c r="B3" s="79"/>
      <c r="C3" s="158"/>
      <c r="D3" s="158"/>
      <c r="E3" s="159"/>
      <c r="F3" s="160"/>
      <c r="G3" s="159"/>
      <c r="H3" s="160"/>
      <c r="I3" s="159"/>
      <c r="J3" s="160"/>
      <c r="K3" s="159"/>
    </row>
    <row r="4" spans="1:11" s="23" customFormat="1" ht="21.75" customHeight="1" x14ac:dyDescent="0.6">
      <c r="A4" s="14"/>
      <c r="B4" s="14"/>
      <c r="C4" s="15"/>
      <c r="D4" s="15"/>
      <c r="E4" s="84"/>
      <c r="F4" s="156"/>
      <c r="G4" s="84"/>
      <c r="H4" s="156"/>
      <c r="I4" s="84"/>
      <c r="J4" s="156"/>
      <c r="K4" s="84"/>
    </row>
    <row r="5" spans="1:11" s="23" customFormat="1" ht="21.75" customHeight="1" x14ac:dyDescent="0.6">
      <c r="A5" s="14"/>
      <c r="B5" s="14"/>
      <c r="C5" s="15"/>
      <c r="D5" s="15"/>
      <c r="E5" s="242" t="s">
        <v>3</v>
      </c>
      <c r="F5" s="242"/>
      <c r="G5" s="242"/>
      <c r="H5" s="87"/>
      <c r="I5" s="242" t="s">
        <v>4</v>
      </c>
      <c r="J5" s="242"/>
      <c r="K5" s="242"/>
    </row>
    <row r="6" spans="1:11" s="23" customFormat="1" ht="21.75" customHeight="1" x14ac:dyDescent="0.6">
      <c r="A6" s="14"/>
      <c r="B6" s="14"/>
      <c r="C6" s="15"/>
      <c r="D6" s="15"/>
      <c r="E6" s="20" t="s">
        <v>5</v>
      </c>
      <c r="F6" s="76"/>
      <c r="G6" s="20" t="s">
        <v>5</v>
      </c>
      <c r="H6" s="76"/>
      <c r="I6" s="20" t="s">
        <v>5</v>
      </c>
      <c r="J6" s="76"/>
      <c r="K6" s="20" t="s">
        <v>5</v>
      </c>
    </row>
    <row r="7" spans="1:11" s="23" customFormat="1" ht="21.75" customHeight="1" x14ac:dyDescent="0.6">
      <c r="A7" s="14"/>
      <c r="B7" s="14"/>
      <c r="C7" s="15"/>
      <c r="D7" s="15"/>
      <c r="E7" s="20" t="s">
        <v>7</v>
      </c>
      <c r="F7" s="76"/>
      <c r="G7" s="20" t="s">
        <v>7</v>
      </c>
      <c r="H7" s="76"/>
      <c r="I7" s="20" t="s">
        <v>7</v>
      </c>
      <c r="J7" s="76"/>
      <c r="K7" s="20" t="s">
        <v>7</v>
      </c>
    </row>
    <row r="8" spans="1:11" ht="21.75" customHeight="1" x14ac:dyDescent="0.6">
      <c r="C8" s="24"/>
      <c r="D8" s="24"/>
      <c r="E8" s="18" t="s">
        <v>10</v>
      </c>
      <c r="G8" s="18" t="s">
        <v>11</v>
      </c>
      <c r="I8" s="18" t="s">
        <v>10</v>
      </c>
      <c r="K8" s="18" t="s">
        <v>11</v>
      </c>
    </row>
    <row r="9" spans="1:11" s="23" customFormat="1" ht="21.75" customHeight="1" x14ac:dyDescent="0.6">
      <c r="A9" s="17"/>
      <c r="B9" s="17"/>
      <c r="C9" s="161" t="s">
        <v>12</v>
      </c>
      <c r="D9" s="27"/>
      <c r="E9" s="162" t="s">
        <v>13</v>
      </c>
      <c r="F9" s="20"/>
      <c r="G9" s="162" t="s">
        <v>13</v>
      </c>
      <c r="H9" s="87"/>
      <c r="I9" s="162" t="s">
        <v>13</v>
      </c>
      <c r="J9" s="20"/>
      <c r="K9" s="162" t="s">
        <v>13</v>
      </c>
    </row>
    <row r="10" spans="1:11" ht="21.75" customHeight="1" x14ac:dyDescent="0.6">
      <c r="A10" s="163" t="s">
        <v>166</v>
      </c>
      <c r="B10" s="23"/>
      <c r="D10" s="15"/>
      <c r="E10" s="164"/>
      <c r="F10" s="156"/>
      <c r="I10" s="164"/>
    </row>
    <row r="11" spans="1:11" ht="21.75" customHeight="1" x14ac:dyDescent="0.6">
      <c r="A11" s="91" t="s">
        <v>167</v>
      </c>
      <c r="B11" s="174"/>
      <c r="D11" s="15"/>
      <c r="E11" s="175">
        <f>'PL (5-6)'!D34</f>
        <v>677484</v>
      </c>
      <c r="F11" s="39"/>
      <c r="G11" s="39">
        <v>494427</v>
      </c>
      <c r="H11" s="39"/>
      <c r="I11" s="175">
        <f>'PL (5-6)'!H34</f>
        <v>566578</v>
      </c>
      <c r="J11" s="39"/>
      <c r="K11" s="39">
        <v>483737</v>
      </c>
    </row>
    <row r="12" spans="1:11" ht="21.75" customHeight="1" x14ac:dyDescent="0.6">
      <c r="A12" s="91" t="s">
        <v>168</v>
      </c>
      <c r="B12" s="174"/>
      <c r="E12" s="175"/>
      <c r="F12" s="39"/>
      <c r="G12" s="39"/>
      <c r="H12" s="39"/>
      <c r="I12" s="175"/>
      <c r="J12" s="39"/>
      <c r="K12" s="39"/>
    </row>
    <row r="13" spans="1:11" ht="21.75" customHeight="1" x14ac:dyDescent="0.6">
      <c r="A13" s="91"/>
      <c r="B13" s="91" t="s">
        <v>169</v>
      </c>
      <c r="E13" s="175"/>
      <c r="F13" s="39"/>
      <c r="G13" s="39"/>
      <c r="H13" s="39"/>
      <c r="I13" s="175"/>
      <c r="J13" s="39"/>
      <c r="K13" s="39"/>
    </row>
    <row r="14" spans="1:11" ht="21.75" customHeight="1" x14ac:dyDescent="0.6">
      <c r="B14" s="91" t="s">
        <v>170</v>
      </c>
      <c r="C14" s="176">
        <v>10</v>
      </c>
      <c r="D14" s="15"/>
      <c r="E14" s="175">
        <v>30397</v>
      </c>
      <c r="F14" s="39"/>
      <c r="G14" s="39">
        <v>34656</v>
      </c>
      <c r="H14" s="39"/>
      <c r="I14" s="164">
        <v>17027</v>
      </c>
      <c r="J14" s="39"/>
      <c r="K14" s="84">
        <v>27112</v>
      </c>
    </row>
    <row r="15" spans="1:11" ht="21.75" customHeight="1" x14ac:dyDescent="0.6">
      <c r="B15" s="91" t="s">
        <v>171</v>
      </c>
      <c r="C15" s="176"/>
      <c r="D15" s="15"/>
      <c r="E15" s="175">
        <v>6624</v>
      </c>
      <c r="F15" s="39"/>
      <c r="G15" s="39">
        <v>5305</v>
      </c>
      <c r="H15" s="177"/>
      <c r="I15" s="164">
        <v>6197</v>
      </c>
      <c r="J15" s="157"/>
      <c r="K15" s="84">
        <v>4914</v>
      </c>
    </row>
    <row r="16" spans="1:11" ht="21.75" customHeight="1" x14ac:dyDescent="0.6">
      <c r="B16" s="91" t="s">
        <v>223</v>
      </c>
      <c r="C16" s="176">
        <v>8.1999999999999993</v>
      </c>
      <c r="D16" s="15"/>
      <c r="E16" s="175">
        <v>-28540</v>
      </c>
      <c r="F16" s="39"/>
      <c r="G16" s="39">
        <v>4730</v>
      </c>
      <c r="H16" s="177"/>
      <c r="I16" s="175">
        <v>0</v>
      </c>
      <c r="J16" s="157"/>
      <c r="K16" s="39">
        <v>0</v>
      </c>
    </row>
    <row r="17" spans="1:11" ht="21.75" customHeight="1" x14ac:dyDescent="0.6">
      <c r="B17" s="91" t="s">
        <v>230</v>
      </c>
      <c r="C17" s="176">
        <v>8.1999999999999993</v>
      </c>
      <c r="D17" s="15"/>
      <c r="E17" s="175">
        <v>-2343</v>
      </c>
      <c r="F17" s="39"/>
      <c r="G17" s="39">
        <v>600</v>
      </c>
      <c r="H17" s="177"/>
      <c r="I17" s="175">
        <v>0</v>
      </c>
      <c r="J17" s="157"/>
      <c r="K17" s="39">
        <v>0</v>
      </c>
    </row>
    <row r="18" spans="1:11" ht="21.75" customHeight="1" x14ac:dyDescent="0.6">
      <c r="B18" s="17" t="s">
        <v>175</v>
      </c>
      <c r="C18" s="176"/>
      <c r="D18" s="15"/>
      <c r="E18" s="175">
        <v>9770</v>
      </c>
      <c r="F18" s="39"/>
      <c r="G18" s="39">
        <v>1894</v>
      </c>
      <c r="H18" s="177"/>
      <c r="I18" s="175">
        <v>3654</v>
      </c>
      <c r="J18" s="157"/>
      <c r="K18" s="39">
        <v>538</v>
      </c>
    </row>
    <row r="19" spans="1:11" ht="21.75" customHeight="1" x14ac:dyDescent="0.6">
      <c r="B19" s="17" t="s">
        <v>176</v>
      </c>
      <c r="C19" s="176"/>
      <c r="D19" s="15"/>
      <c r="E19" s="175">
        <v>-3856</v>
      </c>
      <c r="F19" s="39"/>
      <c r="G19" s="39">
        <v>12320</v>
      </c>
      <c r="H19" s="177"/>
      <c r="I19" s="175">
        <v>0</v>
      </c>
      <c r="J19" s="39"/>
      <c r="K19" s="39">
        <v>0</v>
      </c>
    </row>
    <row r="20" spans="1:11" ht="21.75" customHeight="1" x14ac:dyDescent="0.6">
      <c r="B20" s="17" t="s">
        <v>224</v>
      </c>
      <c r="C20" s="176"/>
      <c r="D20" s="15"/>
      <c r="E20" s="175">
        <v>203</v>
      </c>
      <c r="F20" s="39"/>
      <c r="G20" s="39">
        <v>0</v>
      </c>
      <c r="H20" s="177"/>
      <c r="I20" s="175">
        <v>203</v>
      </c>
      <c r="J20" s="39"/>
      <c r="K20" s="39">
        <v>0</v>
      </c>
    </row>
    <row r="21" spans="1:11" ht="21.75" customHeight="1" x14ac:dyDescent="0.6">
      <c r="B21" s="17" t="s">
        <v>172</v>
      </c>
      <c r="C21" s="176"/>
      <c r="D21" s="15"/>
      <c r="E21" s="175">
        <v>579</v>
      </c>
      <c r="F21" s="39"/>
      <c r="G21" s="39">
        <v>1762</v>
      </c>
      <c r="H21" s="39"/>
      <c r="I21" s="164">
        <v>-2</v>
      </c>
      <c r="J21" s="39"/>
      <c r="K21" s="84">
        <v>-358</v>
      </c>
    </row>
    <row r="22" spans="1:11" ht="21.75" customHeight="1" x14ac:dyDescent="0.6">
      <c r="B22" s="17" t="s">
        <v>173</v>
      </c>
      <c r="C22" s="176"/>
      <c r="D22" s="15"/>
      <c r="E22" s="175">
        <v>-133</v>
      </c>
      <c r="F22" s="39"/>
      <c r="G22" s="39">
        <v>-133</v>
      </c>
      <c r="H22" s="39"/>
      <c r="I22" s="164">
        <v>-133</v>
      </c>
      <c r="J22" s="39"/>
      <c r="K22" s="84">
        <v>-133</v>
      </c>
    </row>
    <row r="23" spans="1:11" ht="21.75" customHeight="1" x14ac:dyDescent="0.6">
      <c r="B23" s="91" t="s">
        <v>64</v>
      </c>
      <c r="C23" s="176"/>
      <c r="D23" s="15"/>
      <c r="E23" s="175">
        <v>10494</v>
      </c>
      <c r="F23" s="39"/>
      <c r="G23" s="39">
        <v>10513</v>
      </c>
      <c r="H23" s="39"/>
      <c r="I23" s="164">
        <v>9124</v>
      </c>
      <c r="J23" s="39"/>
      <c r="K23" s="84">
        <v>9801</v>
      </c>
    </row>
    <row r="24" spans="1:11" ht="21.75" customHeight="1" x14ac:dyDescent="0.6">
      <c r="B24" s="91" t="s">
        <v>174</v>
      </c>
      <c r="C24" s="176">
        <v>13</v>
      </c>
      <c r="D24" s="15"/>
      <c r="E24" s="175">
        <v>837</v>
      </c>
      <c r="F24" s="39"/>
      <c r="G24" s="39">
        <v>3461</v>
      </c>
      <c r="H24" s="39"/>
      <c r="I24" s="164">
        <v>837</v>
      </c>
      <c r="J24" s="39"/>
      <c r="K24" s="84">
        <v>3461</v>
      </c>
    </row>
    <row r="25" spans="1:11" ht="21.75" customHeight="1" x14ac:dyDescent="0.6">
      <c r="B25" s="17" t="s">
        <v>177</v>
      </c>
      <c r="C25" s="176"/>
      <c r="D25" s="15"/>
      <c r="E25" s="175">
        <v>94791</v>
      </c>
      <c r="F25" s="39"/>
      <c r="G25" s="39">
        <v>21550</v>
      </c>
      <c r="H25" s="39"/>
      <c r="I25" s="164">
        <v>58606</v>
      </c>
      <c r="J25" s="39"/>
      <c r="K25" s="84">
        <v>36034</v>
      </c>
    </row>
    <row r="26" spans="1:11" ht="21.75" customHeight="1" x14ac:dyDescent="0.6">
      <c r="A26" s="91" t="s">
        <v>178</v>
      </c>
      <c r="B26" s="174"/>
      <c r="D26" s="15"/>
      <c r="E26" s="175"/>
      <c r="F26" s="39"/>
      <c r="G26" s="39"/>
      <c r="H26" s="17"/>
      <c r="I26" s="164"/>
      <c r="J26" s="17"/>
    </row>
    <row r="27" spans="1:11" ht="21.75" customHeight="1" x14ac:dyDescent="0.6">
      <c r="B27" s="178" t="s">
        <v>179</v>
      </c>
      <c r="D27" s="15"/>
      <c r="E27" s="175">
        <v>-75094</v>
      </c>
      <c r="F27" s="39"/>
      <c r="G27" s="39">
        <v>-20373</v>
      </c>
      <c r="H27" s="39"/>
      <c r="I27" s="164">
        <v>-129855</v>
      </c>
      <c r="J27" s="39"/>
      <c r="K27" s="84">
        <v>-35306</v>
      </c>
    </row>
    <row r="28" spans="1:11" ht="21.75" customHeight="1" x14ac:dyDescent="0.6">
      <c r="B28" s="178" t="s">
        <v>180</v>
      </c>
      <c r="D28" s="15"/>
      <c r="E28" s="175">
        <v>-658360</v>
      </c>
      <c r="F28" s="39"/>
      <c r="G28" s="39">
        <v>-2520199</v>
      </c>
      <c r="H28" s="39"/>
      <c r="I28" s="164">
        <v>-742152</v>
      </c>
      <c r="J28" s="39"/>
      <c r="K28" s="84">
        <v>-2249456</v>
      </c>
    </row>
    <row r="29" spans="1:11" ht="21.75" customHeight="1" x14ac:dyDescent="0.6">
      <c r="B29" s="178" t="s">
        <v>181</v>
      </c>
      <c r="D29" s="15"/>
      <c r="E29" s="175">
        <v>-98085</v>
      </c>
      <c r="F29" s="39"/>
      <c r="G29" s="39">
        <v>-246400</v>
      </c>
      <c r="H29" s="39"/>
      <c r="I29" s="164">
        <v>-98085</v>
      </c>
      <c r="J29" s="39"/>
      <c r="K29" s="84">
        <v>-246400</v>
      </c>
    </row>
    <row r="30" spans="1:11" ht="21.75" customHeight="1" x14ac:dyDescent="0.6">
      <c r="B30" s="178" t="s">
        <v>182</v>
      </c>
      <c r="D30" s="15"/>
      <c r="E30" s="175">
        <v>-114553</v>
      </c>
      <c r="F30" s="39"/>
      <c r="G30" s="39">
        <v>-86474</v>
      </c>
      <c r="H30" s="39"/>
      <c r="I30" s="164">
        <v>-120707</v>
      </c>
      <c r="J30" s="39"/>
      <c r="K30" s="84">
        <v>-70219</v>
      </c>
    </row>
    <row r="31" spans="1:11" ht="21.75" customHeight="1" x14ac:dyDescent="0.6">
      <c r="B31" s="178" t="s">
        <v>183</v>
      </c>
      <c r="D31" s="15"/>
      <c r="E31" s="175">
        <v>-15673</v>
      </c>
      <c r="F31" s="39"/>
      <c r="G31" s="39">
        <v>-11820</v>
      </c>
      <c r="H31" s="39"/>
      <c r="I31" s="164">
        <v>-8662</v>
      </c>
      <c r="J31" s="39"/>
      <c r="K31" s="84">
        <v>-5495</v>
      </c>
    </row>
    <row r="32" spans="1:11" ht="21.75" customHeight="1" x14ac:dyDescent="0.6">
      <c r="B32" s="178" t="s">
        <v>184</v>
      </c>
      <c r="D32" s="15"/>
      <c r="E32" s="175">
        <v>165</v>
      </c>
      <c r="F32" s="39"/>
      <c r="G32" s="39">
        <v>-24312</v>
      </c>
      <c r="H32" s="39"/>
      <c r="I32" s="164">
        <v>1374</v>
      </c>
      <c r="J32" s="39"/>
      <c r="K32" s="84">
        <v>-3816</v>
      </c>
    </row>
    <row r="33" spans="1:11" ht="21.75" customHeight="1" x14ac:dyDescent="0.6">
      <c r="B33" s="178" t="s">
        <v>185</v>
      </c>
      <c r="D33" s="15"/>
      <c r="E33" s="175">
        <v>-371423</v>
      </c>
      <c r="F33" s="39"/>
      <c r="G33" s="39">
        <v>-110423</v>
      </c>
      <c r="H33" s="39"/>
      <c r="I33" s="164">
        <v>-284333</v>
      </c>
      <c r="J33" s="39"/>
      <c r="K33" s="84">
        <v>-59548</v>
      </c>
    </row>
    <row r="34" spans="1:11" ht="21.75" customHeight="1" x14ac:dyDescent="0.6">
      <c r="B34" s="178" t="s">
        <v>186</v>
      </c>
      <c r="D34" s="15"/>
      <c r="E34" s="175">
        <v>-355182</v>
      </c>
      <c r="F34" s="39"/>
      <c r="G34" s="39">
        <v>-294783</v>
      </c>
      <c r="H34" s="39"/>
      <c r="I34" s="164">
        <v>-288972</v>
      </c>
      <c r="J34" s="39"/>
      <c r="K34" s="84">
        <v>-245230</v>
      </c>
    </row>
    <row r="35" spans="1:11" ht="21.75" customHeight="1" x14ac:dyDescent="0.6">
      <c r="B35" s="178" t="s">
        <v>187</v>
      </c>
      <c r="D35" s="15"/>
      <c r="E35" s="175">
        <v>41289</v>
      </c>
      <c r="F35" s="39"/>
      <c r="G35" s="39">
        <v>176011</v>
      </c>
      <c r="H35" s="39"/>
      <c r="I35" s="164">
        <v>42103</v>
      </c>
      <c r="J35" s="39"/>
      <c r="K35" s="84">
        <v>129798</v>
      </c>
    </row>
    <row r="36" spans="1:11" ht="21.75" customHeight="1" x14ac:dyDescent="0.6">
      <c r="B36" s="178" t="s">
        <v>188</v>
      </c>
      <c r="D36" s="15"/>
      <c r="E36" s="175">
        <v>71933</v>
      </c>
      <c r="F36" s="39"/>
      <c r="G36" s="39">
        <v>20646</v>
      </c>
      <c r="H36" s="39"/>
      <c r="I36" s="164">
        <v>56560</v>
      </c>
      <c r="J36" s="39"/>
      <c r="K36" s="84">
        <v>18583</v>
      </c>
    </row>
    <row r="37" spans="1:11" ht="21.75" customHeight="1" x14ac:dyDescent="0.6">
      <c r="B37" s="179" t="s">
        <v>189</v>
      </c>
      <c r="D37" s="15"/>
      <c r="E37" s="175">
        <v>3075</v>
      </c>
      <c r="F37" s="39"/>
      <c r="G37" s="39">
        <v>1759</v>
      </c>
      <c r="H37" s="39"/>
      <c r="I37" s="164">
        <v>1898</v>
      </c>
      <c r="J37" s="39"/>
      <c r="K37" s="84">
        <v>926</v>
      </c>
    </row>
    <row r="38" spans="1:11" ht="21.75" customHeight="1" x14ac:dyDescent="0.6">
      <c r="B38" s="179" t="s">
        <v>190</v>
      </c>
      <c r="D38" s="15"/>
      <c r="E38" s="175">
        <v>44392</v>
      </c>
      <c r="F38" s="39"/>
      <c r="G38" s="39">
        <v>32259</v>
      </c>
      <c r="H38" s="39"/>
      <c r="I38" s="164">
        <v>26388</v>
      </c>
      <c r="J38" s="39"/>
      <c r="K38" s="84">
        <v>15202</v>
      </c>
    </row>
    <row r="39" spans="1:11" ht="21.75" customHeight="1" x14ac:dyDescent="0.6">
      <c r="B39" s="179" t="s">
        <v>191</v>
      </c>
      <c r="D39" s="15"/>
      <c r="E39" s="180">
        <v>12</v>
      </c>
      <c r="F39" s="39"/>
      <c r="G39" s="43">
        <v>14</v>
      </c>
      <c r="H39" s="39"/>
      <c r="I39" s="180">
        <v>1</v>
      </c>
      <c r="J39" s="39"/>
      <c r="K39" s="43">
        <v>0</v>
      </c>
    </row>
    <row r="40" spans="1:11" ht="6" customHeight="1" x14ac:dyDescent="0.6">
      <c r="A40" s="174"/>
      <c r="B40" s="174"/>
      <c r="D40" s="15"/>
      <c r="E40" s="181"/>
      <c r="F40" s="93"/>
      <c r="G40" s="93"/>
      <c r="H40" s="156"/>
      <c r="I40" s="164"/>
      <c r="J40" s="93"/>
    </row>
    <row r="41" spans="1:11" ht="21.75" customHeight="1" x14ac:dyDescent="0.6">
      <c r="A41" s="17" t="s">
        <v>192</v>
      </c>
      <c r="D41" s="15"/>
      <c r="E41" s="175">
        <f>SUM(E11:E39)</f>
        <v>-731197</v>
      </c>
      <c r="F41" s="93"/>
      <c r="G41" s="39">
        <f>SUM(G11:G39)</f>
        <v>-2493010</v>
      </c>
      <c r="H41" s="156"/>
      <c r="I41" s="175">
        <f>SUM(I11:I39)</f>
        <v>-882351</v>
      </c>
      <c r="J41" s="39"/>
      <c r="K41" s="39">
        <f>SUM(K11:K39)</f>
        <v>-2185855</v>
      </c>
    </row>
    <row r="42" spans="1:11" ht="21.75" customHeight="1" x14ac:dyDescent="0.6">
      <c r="A42" s="182" t="s">
        <v>228</v>
      </c>
      <c r="D42" s="15"/>
      <c r="E42" s="175">
        <v>-273467</v>
      </c>
      <c r="F42" s="39"/>
      <c r="G42" s="39">
        <v>-188062</v>
      </c>
      <c r="H42" s="165"/>
      <c r="I42" s="164">
        <v>-213204</v>
      </c>
      <c r="J42" s="166"/>
      <c r="K42" s="84">
        <v>-144904</v>
      </c>
    </row>
    <row r="43" spans="1:11" ht="21.75" customHeight="1" x14ac:dyDescent="0.6">
      <c r="B43" s="17" t="s">
        <v>193</v>
      </c>
      <c r="D43" s="15"/>
      <c r="E43" s="183">
        <v>-46232</v>
      </c>
      <c r="F43" s="39"/>
      <c r="G43" s="184">
        <v>-44218</v>
      </c>
      <c r="H43" s="165"/>
      <c r="I43" s="167">
        <v>-41707</v>
      </c>
      <c r="J43" s="166"/>
      <c r="K43" s="168">
        <v>-39369</v>
      </c>
    </row>
    <row r="44" spans="1:11" ht="6" customHeight="1" x14ac:dyDescent="0.6">
      <c r="A44" s="174"/>
      <c r="B44" s="174"/>
      <c r="D44" s="15"/>
      <c r="E44" s="181"/>
      <c r="F44" s="93"/>
      <c r="G44" s="93"/>
      <c r="H44" s="156"/>
      <c r="I44" s="164"/>
      <c r="J44" s="93"/>
    </row>
    <row r="45" spans="1:11" ht="21.75" customHeight="1" x14ac:dyDescent="0.6">
      <c r="A45" s="23" t="s">
        <v>194</v>
      </c>
      <c r="D45" s="15"/>
      <c r="E45" s="185">
        <f>SUM(E41:E43)</f>
        <v>-1050896</v>
      </c>
      <c r="F45" s="93"/>
      <c r="G45" s="186">
        <f>SUM(G41:G43)</f>
        <v>-2725290</v>
      </c>
      <c r="H45" s="156"/>
      <c r="I45" s="185">
        <f>SUM(I41:I43)</f>
        <v>-1137262</v>
      </c>
      <c r="J45" s="39"/>
      <c r="K45" s="186">
        <f>SUM(K41:K43)</f>
        <v>-2370128</v>
      </c>
    </row>
    <row r="46" spans="1:11" ht="21" customHeight="1" x14ac:dyDescent="0.6">
      <c r="D46" s="15"/>
      <c r="E46" s="39"/>
      <c r="F46" s="93"/>
      <c r="G46" s="39"/>
      <c r="H46" s="156"/>
      <c r="J46" s="39"/>
    </row>
    <row r="47" spans="1:11" ht="10.8" hidden="1" customHeight="1" x14ac:dyDescent="0.6">
      <c r="D47" s="15"/>
      <c r="E47" s="39"/>
      <c r="F47" s="93"/>
      <c r="G47" s="39"/>
      <c r="H47" s="156"/>
      <c r="J47" s="39"/>
    </row>
    <row r="48" spans="1:11" ht="21.75" customHeight="1" x14ac:dyDescent="0.6">
      <c r="A48" s="155" t="s">
        <v>40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</row>
    <row r="49" spans="1:11" ht="21.75" customHeight="1" x14ac:dyDescent="0.6">
      <c r="A49" s="14" t="s">
        <v>0</v>
      </c>
      <c r="B49" s="14"/>
      <c r="D49" s="15"/>
      <c r="F49" s="156"/>
      <c r="H49" s="156"/>
      <c r="I49" s="20"/>
      <c r="J49" s="156"/>
      <c r="K49" s="20"/>
    </row>
    <row r="50" spans="1:11" s="23" customFormat="1" ht="21.75" customHeight="1" x14ac:dyDescent="0.6">
      <c r="A50" s="14" t="s">
        <v>229</v>
      </c>
      <c r="B50" s="14"/>
      <c r="C50" s="15"/>
      <c r="D50" s="15"/>
      <c r="E50" s="84"/>
      <c r="F50" s="156"/>
      <c r="G50" s="84"/>
      <c r="H50" s="156"/>
      <c r="I50" s="84"/>
      <c r="J50" s="156"/>
      <c r="K50" s="84"/>
    </row>
    <row r="51" spans="1:11" s="23" customFormat="1" ht="21.75" customHeight="1" x14ac:dyDescent="0.6">
      <c r="A51" s="188" t="str">
        <f>A3</f>
        <v>สำหรับงวดสามเดือนสิ้นสุดวันที่ 31 มีนาคม พ.ศ. 2566</v>
      </c>
      <c r="B51" s="79"/>
      <c r="C51" s="158"/>
      <c r="D51" s="158"/>
      <c r="E51" s="159"/>
      <c r="F51" s="160"/>
      <c r="G51" s="159"/>
      <c r="H51" s="160"/>
      <c r="I51" s="159"/>
      <c r="J51" s="160"/>
      <c r="K51" s="159"/>
    </row>
    <row r="52" spans="1:11" s="23" customFormat="1" ht="21.75" customHeight="1" x14ac:dyDescent="0.6">
      <c r="A52" s="14"/>
      <c r="B52" s="14"/>
      <c r="C52" s="15"/>
      <c r="D52" s="15"/>
      <c r="E52" s="84"/>
      <c r="F52" s="156"/>
      <c r="G52" s="84"/>
      <c r="H52" s="156"/>
      <c r="I52" s="84"/>
      <c r="J52" s="156"/>
      <c r="K52" s="84"/>
    </row>
    <row r="53" spans="1:11" ht="21.75" customHeight="1" x14ac:dyDescent="0.6">
      <c r="A53" s="14"/>
      <c r="B53" s="14"/>
      <c r="D53" s="15"/>
      <c r="E53" s="242" t="s">
        <v>3</v>
      </c>
      <c r="F53" s="242"/>
      <c r="G53" s="242"/>
      <c r="H53" s="31"/>
      <c r="I53" s="242" t="s">
        <v>4</v>
      </c>
      <c r="J53" s="242"/>
      <c r="K53" s="242"/>
    </row>
    <row r="54" spans="1:11" s="23" customFormat="1" ht="21.75" customHeight="1" x14ac:dyDescent="0.6">
      <c r="A54" s="14"/>
      <c r="B54" s="14"/>
      <c r="C54" s="15"/>
      <c r="D54" s="15"/>
      <c r="E54" s="20" t="s">
        <v>5</v>
      </c>
      <c r="F54" s="76"/>
      <c r="G54" s="20" t="s">
        <v>5</v>
      </c>
      <c r="H54" s="76"/>
      <c r="I54" s="20" t="s">
        <v>5</v>
      </c>
      <c r="J54" s="76"/>
      <c r="K54" s="20" t="s">
        <v>5</v>
      </c>
    </row>
    <row r="55" spans="1:11" ht="21.75" customHeight="1" x14ac:dyDescent="0.6">
      <c r="A55" s="14"/>
      <c r="B55" s="14"/>
      <c r="C55" s="27"/>
      <c r="D55" s="15"/>
      <c r="E55" s="20" t="s">
        <v>7</v>
      </c>
      <c r="G55" s="20" t="s">
        <v>7</v>
      </c>
      <c r="I55" s="20" t="s">
        <v>7</v>
      </c>
      <c r="K55" s="20" t="s">
        <v>7</v>
      </c>
    </row>
    <row r="56" spans="1:11" ht="21.75" customHeight="1" x14ac:dyDescent="0.6">
      <c r="C56" s="27"/>
      <c r="D56" s="24"/>
      <c r="E56" s="18" t="s">
        <v>10</v>
      </c>
      <c r="G56" s="18" t="s">
        <v>11</v>
      </c>
      <c r="I56" s="18" t="s">
        <v>10</v>
      </c>
      <c r="K56" s="18" t="s">
        <v>11</v>
      </c>
    </row>
    <row r="57" spans="1:11" ht="21.75" customHeight="1" x14ac:dyDescent="0.6">
      <c r="C57" s="161" t="s">
        <v>12</v>
      </c>
      <c r="D57" s="27"/>
      <c r="E57" s="162" t="s">
        <v>13</v>
      </c>
      <c r="F57" s="20"/>
      <c r="G57" s="162" t="s">
        <v>13</v>
      </c>
      <c r="H57" s="87"/>
      <c r="I57" s="162" t="s">
        <v>13</v>
      </c>
      <c r="J57" s="20"/>
      <c r="K57" s="162" t="s">
        <v>13</v>
      </c>
    </row>
    <row r="58" spans="1:11" ht="21.75" customHeight="1" x14ac:dyDescent="0.6">
      <c r="A58" s="23" t="s">
        <v>195</v>
      </c>
      <c r="B58" s="23"/>
      <c r="D58" s="15"/>
      <c r="E58" s="164"/>
      <c r="F58" s="84"/>
      <c r="H58" s="156"/>
      <c r="I58" s="164"/>
      <c r="J58" s="84"/>
    </row>
    <row r="59" spans="1:11" ht="21.75" customHeight="1" x14ac:dyDescent="0.6">
      <c r="A59" s="170" t="s">
        <v>196</v>
      </c>
      <c r="D59" s="15"/>
      <c r="E59" s="175">
        <v>0</v>
      </c>
      <c r="F59" s="39"/>
      <c r="G59" s="39">
        <v>63223</v>
      </c>
      <c r="H59" s="165"/>
      <c r="I59" s="169">
        <v>0</v>
      </c>
      <c r="J59" s="166"/>
      <c r="K59" s="166">
        <v>2307</v>
      </c>
    </row>
    <row r="60" spans="1:11" ht="21.75" customHeight="1" x14ac:dyDescent="0.6">
      <c r="A60" s="170" t="s">
        <v>225</v>
      </c>
      <c r="D60" s="15"/>
      <c r="E60" s="175">
        <v>-25538</v>
      </c>
      <c r="F60" s="39"/>
      <c r="G60" s="39">
        <v>0</v>
      </c>
      <c r="H60" s="165"/>
      <c r="I60" s="169">
        <v>0</v>
      </c>
      <c r="J60" s="166"/>
      <c r="K60" s="166">
        <v>0</v>
      </c>
    </row>
    <row r="61" spans="1:11" s="23" customFormat="1" ht="21.75" customHeight="1" x14ac:dyDescent="0.6">
      <c r="A61" s="170" t="s">
        <v>197</v>
      </c>
      <c r="B61" s="17"/>
      <c r="C61" s="176">
        <v>17.399999999999999</v>
      </c>
      <c r="D61" s="170"/>
      <c r="E61" s="175">
        <v>0</v>
      </c>
      <c r="F61" s="170">
        <v>416812</v>
      </c>
      <c r="G61" s="39">
        <v>0</v>
      </c>
      <c r="H61" s="166"/>
      <c r="I61" s="169">
        <v>-118000</v>
      </c>
      <c r="J61" s="166"/>
      <c r="K61" s="166">
        <v>0</v>
      </c>
    </row>
    <row r="62" spans="1:11" s="23" customFormat="1" ht="21.75" customHeight="1" x14ac:dyDescent="0.6">
      <c r="A62" s="170" t="s">
        <v>198</v>
      </c>
      <c r="B62" s="17"/>
      <c r="C62" s="176">
        <v>17.399999999999999</v>
      </c>
      <c r="D62" s="170"/>
      <c r="E62" s="175">
        <v>0</v>
      </c>
      <c r="F62" s="170"/>
      <c r="G62" s="39">
        <v>0</v>
      </c>
      <c r="H62" s="166"/>
      <c r="I62" s="169">
        <v>-247000</v>
      </c>
      <c r="J62" s="166"/>
      <c r="K62" s="166">
        <v>-287200</v>
      </c>
    </row>
    <row r="63" spans="1:11" ht="21.75" customHeight="1" x14ac:dyDescent="0.6">
      <c r="A63" s="170" t="s">
        <v>199</v>
      </c>
      <c r="C63" s="176">
        <v>17.399999999999999</v>
      </c>
      <c r="D63" s="15"/>
      <c r="E63" s="175">
        <v>0</v>
      </c>
      <c r="F63" s="39"/>
      <c r="G63" s="39">
        <v>0</v>
      </c>
      <c r="H63" s="165"/>
      <c r="I63" s="169">
        <v>0</v>
      </c>
      <c r="J63" s="166"/>
      <c r="K63" s="166">
        <v>180000</v>
      </c>
    </row>
    <row r="64" spans="1:11" ht="21.75" customHeight="1" x14ac:dyDescent="0.6">
      <c r="A64" s="170" t="s">
        <v>200</v>
      </c>
      <c r="C64" s="15">
        <v>9</v>
      </c>
      <c r="D64" s="15"/>
      <c r="E64" s="175">
        <v>-9859</v>
      </c>
      <c r="F64" s="39"/>
      <c r="G64" s="39">
        <v>-5740</v>
      </c>
      <c r="H64" s="165"/>
      <c r="I64" s="169">
        <v>-3268</v>
      </c>
      <c r="J64" s="166"/>
      <c r="K64" s="166">
        <v>-4774</v>
      </c>
    </row>
    <row r="65" spans="1:11" ht="21.75" customHeight="1" x14ac:dyDescent="0.6">
      <c r="A65" s="170" t="s">
        <v>201</v>
      </c>
      <c r="B65" s="23"/>
      <c r="C65" s="15">
        <v>10</v>
      </c>
      <c r="D65" s="15"/>
      <c r="E65" s="175">
        <v>-36100</v>
      </c>
      <c r="F65" s="39"/>
      <c r="G65" s="39">
        <v>-14890</v>
      </c>
      <c r="H65" s="165"/>
      <c r="I65" s="169">
        <v>-19675</v>
      </c>
      <c r="J65" s="166"/>
      <c r="K65" s="166">
        <v>-4461</v>
      </c>
    </row>
    <row r="66" spans="1:11" ht="21.75" customHeight="1" x14ac:dyDescent="0.6">
      <c r="A66" s="170" t="s">
        <v>202</v>
      </c>
      <c r="B66" s="23"/>
      <c r="D66" s="15"/>
      <c r="E66" s="175">
        <v>-6905</v>
      </c>
      <c r="F66" s="39"/>
      <c r="G66" s="39">
        <v>-6196</v>
      </c>
      <c r="H66" s="165"/>
      <c r="I66" s="169">
        <v>-6905</v>
      </c>
      <c r="J66" s="166"/>
      <c r="K66" s="166">
        <v>-6196</v>
      </c>
    </row>
    <row r="67" spans="1:11" ht="21.75" customHeight="1" x14ac:dyDescent="0.6">
      <c r="A67" s="170" t="s">
        <v>203</v>
      </c>
      <c r="B67" s="23"/>
      <c r="D67" s="15"/>
      <c r="E67" s="175">
        <v>4</v>
      </c>
      <c r="F67" s="39"/>
      <c r="G67" s="39">
        <v>1782</v>
      </c>
      <c r="H67" s="39"/>
      <c r="I67" s="175">
        <v>4</v>
      </c>
      <c r="J67" s="39"/>
      <c r="K67" s="39">
        <v>358</v>
      </c>
    </row>
    <row r="68" spans="1:11" ht="6" customHeight="1" x14ac:dyDescent="0.6">
      <c r="A68" s="174"/>
      <c r="B68" s="174"/>
      <c r="D68" s="15"/>
      <c r="E68" s="189"/>
      <c r="F68" s="39"/>
      <c r="G68" s="190"/>
      <c r="H68" s="177"/>
      <c r="I68" s="189"/>
      <c r="J68" s="39"/>
      <c r="K68" s="190"/>
    </row>
    <row r="69" spans="1:11" ht="21.75" customHeight="1" x14ac:dyDescent="0.6">
      <c r="A69" s="14" t="s">
        <v>204</v>
      </c>
      <c r="B69" s="14"/>
      <c r="D69" s="15"/>
      <c r="E69" s="180">
        <f>SUM(E59:E67)</f>
        <v>-78398</v>
      </c>
      <c r="F69" s="39">
        <v>9.9699999999999997E-2</v>
      </c>
      <c r="G69" s="43">
        <f>SUM(G59:G67)</f>
        <v>38179</v>
      </c>
      <c r="H69" s="39"/>
      <c r="I69" s="180">
        <f>SUM(I59:I67)</f>
        <v>-394844</v>
      </c>
      <c r="J69" s="39">
        <v>9.3700000000000006E-2</v>
      </c>
      <c r="K69" s="43">
        <f>SUM(K59:K67)</f>
        <v>-119966</v>
      </c>
    </row>
    <row r="70" spans="1:11" ht="15" customHeight="1" x14ac:dyDescent="0.6">
      <c r="A70" s="23"/>
      <c r="B70" s="23"/>
      <c r="D70" s="15"/>
      <c r="E70" s="175"/>
      <c r="F70" s="39">
        <v>9.9599999999999994E-2</v>
      </c>
      <c r="G70" s="39"/>
      <c r="H70" s="39"/>
      <c r="I70" s="175"/>
      <c r="J70" s="39">
        <v>9.3600000000000003E-2</v>
      </c>
      <c r="K70" s="39"/>
    </row>
    <row r="71" spans="1:11" ht="21.75" customHeight="1" x14ac:dyDescent="0.6">
      <c r="A71" s="23" t="s">
        <v>205</v>
      </c>
      <c r="B71" s="23"/>
      <c r="D71" s="15"/>
      <c r="E71" s="175"/>
      <c r="F71" s="39"/>
      <c r="G71" s="39"/>
      <c r="H71" s="39"/>
      <c r="I71" s="175"/>
      <c r="J71" s="39"/>
      <c r="K71" s="39"/>
    </row>
    <row r="72" spans="1:11" ht="21.75" customHeight="1" x14ac:dyDescent="0.6">
      <c r="A72" s="170" t="s">
        <v>206</v>
      </c>
      <c r="B72" s="170"/>
      <c r="D72" s="15"/>
      <c r="E72" s="175">
        <v>309057</v>
      </c>
      <c r="F72" s="39"/>
      <c r="G72" s="39">
        <v>-511382</v>
      </c>
      <c r="H72" s="165"/>
      <c r="I72" s="169">
        <v>-34943</v>
      </c>
      <c r="J72" s="166"/>
      <c r="K72" s="166">
        <v>-511382</v>
      </c>
    </row>
    <row r="73" spans="1:11" ht="21.75" customHeight="1" x14ac:dyDescent="0.6">
      <c r="A73" s="170" t="s">
        <v>207</v>
      </c>
      <c r="B73" s="170"/>
      <c r="C73" s="15">
        <v>11</v>
      </c>
      <c r="D73" s="15"/>
      <c r="E73" s="175">
        <v>1280640</v>
      </c>
      <c r="F73" s="39"/>
      <c r="G73" s="39">
        <v>679500</v>
      </c>
      <c r="H73" s="165"/>
      <c r="I73" s="164">
        <v>708000</v>
      </c>
      <c r="J73" s="171"/>
      <c r="K73" s="84">
        <v>415000</v>
      </c>
    </row>
    <row r="74" spans="1:11" ht="21.75" customHeight="1" x14ac:dyDescent="0.6">
      <c r="A74" s="17" t="s">
        <v>208</v>
      </c>
      <c r="B74" s="170"/>
      <c r="C74" s="15">
        <v>11</v>
      </c>
      <c r="D74" s="15"/>
      <c r="E74" s="175">
        <v>2200000</v>
      </c>
      <c r="F74" s="39"/>
      <c r="G74" s="39">
        <v>2000000</v>
      </c>
      <c r="H74" s="165"/>
      <c r="I74" s="169">
        <v>2200000</v>
      </c>
      <c r="J74" s="171"/>
      <c r="K74" s="166">
        <v>2000000</v>
      </c>
    </row>
    <row r="75" spans="1:11" ht="21.75" customHeight="1" x14ac:dyDescent="0.6">
      <c r="A75" s="17" t="s">
        <v>209</v>
      </c>
      <c r="B75" s="170"/>
      <c r="C75" s="15">
        <v>14</v>
      </c>
      <c r="D75" s="15"/>
      <c r="E75" s="175">
        <v>90737</v>
      </c>
      <c r="F75" s="39"/>
      <c r="G75" s="39">
        <v>55976</v>
      </c>
      <c r="H75" s="165"/>
      <c r="I75" s="169">
        <v>90737</v>
      </c>
      <c r="J75" s="171"/>
      <c r="K75" s="166">
        <v>55976</v>
      </c>
    </row>
    <row r="76" spans="1:11" ht="21.75" customHeight="1" x14ac:dyDescent="0.6">
      <c r="A76" s="17" t="s">
        <v>210</v>
      </c>
      <c r="B76" s="170"/>
      <c r="D76" s="15"/>
      <c r="E76" s="175">
        <v>10630</v>
      </c>
      <c r="F76" s="39"/>
      <c r="G76" s="39">
        <v>17376</v>
      </c>
      <c r="H76" s="165"/>
      <c r="I76" s="169">
        <v>10630</v>
      </c>
      <c r="J76" s="171"/>
      <c r="K76" s="166">
        <v>17376</v>
      </c>
    </row>
    <row r="77" spans="1:11" ht="21.75" customHeight="1" x14ac:dyDescent="0.6">
      <c r="A77" s="170" t="s">
        <v>211</v>
      </c>
      <c r="C77" s="15">
        <v>11</v>
      </c>
      <c r="D77" s="15"/>
      <c r="E77" s="175">
        <v>-2595935</v>
      </c>
      <c r="F77" s="39"/>
      <c r="G77" s="39">
        <v>-411366</v>
      </c>
      <c r="H77" s="165"/>
      <c r="I77" s="169">
        <v>-1237591</v>
      </c>
      <c r="J77" s="166"/>
      <c r="K77" s="166">
        <v>-330989</v>
      </c>
    </row>
    <row r="78" spans="1:11" ht="21.75" customHeight="1" x14ac:dyDescent="0.6">
      <c r="A78" s="170" t="s">
        <v>212</v>
      </c>
      <c r="C78" s="15">
        <v>11</v>
      </c>
      <c r="D78" s="15"/>
      <c r="E78" s="175">
        <v>-250000</v>
      </c>
      <c r="F78" s="39"/>
      <c r="G78" s="39">
        <v>-2595000</v>
      </c>
      <c r="H78" s="165"/>
      <c r="I78" s="169">
        <v>-250000</v>
      </c>
      <c r="J78" s="166"/>
      <c r="K78" s="166">
        <v>-2595000</v>
      </c>
    </row>
    <row r="79" spans="1:11" ht="21.75" customHeight="1" x14ac:dyDescent="0.6">
      <c r="A79" s="170" t="s">
        <v>213</v>
      </c>
      <c r="C79" s="15">
        <v>12</v>
      </c>
      <c r="D79" s="15"/>
      <c r="E79" s="175">
        <v>-4763</v>
      </c>
      <c r="F79" s="39"/>
      <c r="G79" s="39">
        <v>-3088</v>
      </c>
      <c r="H79" s="39"/>
      <c r="I79" s="175">
        <v>-133</v>
      </c>
      <c r="J79" s="39"/>
      <c r="K79" s="39">
        <v>-504</v>
      </c>
    </row>
    <row r="80" spans="1:11" ht="6" customHeight="1" x14ac:dyDescent="0.6">
      <c r="A80" s="174"/>
      <c r="B80" s="174"/>
      <c r="D80" s="15"/>
      <c r="E80" s="189"/>
      <c r="F80" s="177"/>
      <c r="G80" s="190"/>
      <c r="H80" s="177"/>
      <c r="I80" s="189"/>
      <c r="J80" s="39"/>
      <c r="K80" s="190"/>
    </row>
    <row r="81" spans="1:11" ht="21.75" customHeight="1" x14ac:dyDescent="0.6">
      <c r="A81" s="14" t="s">
        <v>214</v>
      </c>
      <c r="B81" s="91"/>
      <c r="D81" s="15"/>
      <c r="E81" s="180">
        <f>SUM(E72:E79)</f>
        <v>1040366</v>
      </c>
      <c r="F81" s="39"/>
      <c r="G81" s="43">
        <f>SUM(G72:G79)</f>
        <v>-767984</v>
      </c>
      <c r="H81" s="39"/>
      <c r="I81" s="180">
        <f>SUM(I72:I79)</f>
        <v>1486700</v>
      </c>
      <c r="J81" s="39"/>
      <c r="K81" s="43">
        <f>SUM(K72:K79)</f>
        <v>-949523</v>
      </c>
    </row>
    <row r="82" spans="1:11" ht="21.75" customHeight="1" x14ac:dyDescent="0.6">
      <c r="A82" s="14"/>
      <c r="B82" s="14"/>
      <c r="D82" s="15"/>
      <c r="E82" s="175"/>
      <c r="F82" s="39"/>
      <c r="G82" s="39"/>
      <c r="H82" s="39"/>
      <c r="I82" s="175"/>
      <c r="J82" s="39"/>
      <c r="K82" s="39"/>
    </row>
    <row r="83" spans="1:11" ht="21.75" customHeight="1" x14ac:dyDescent="0.6">
      <c r="A83" s="191" t="s">
        <v>215</v>
      </c>
      <c r="B83" s="14"/>
      <c r="D83" s="15"/>
      <c r="E83" s="175">
        <f>+E81+E69+E45</f>
        <v>-88928</v>
      </c>
      <c r="F83" s="39"/>
      <c r="G83" s="39">
        <f>+G81+G69+G45</f>
        <v>-3455095</v>
      </c>
      <c r="H83" s="39"/>
      <c r="I83" s="175">
        <f>+I81+I69+I45</f>
        <v>-45406</v>
      </c>
      <c r="J83" s="39"/>
      <c r="K83" s="39">
        <f>+K81+K69+K45</f>
        <v>-3439617</v>
      </c>
    </row>
    <row r="84" spans="1:11" ht="21.75" customHeight="1" x14ac:dyDescent="0.6">
      <c r="A84" s="178" t="s">
        <v>216</v>
      </c>
      <c r="B84" s="91"/>
      <c r="D84" s="15"/>
      <c r="E84" s="175">
        <v>2140115</v>
      </c>
      <c r="F84" s="39"/>
      <c r="G84" s="39">
        <v>5435129</v>
      </c>
      <c r="H84" s="165"/>
      <c r="I84" s="169">
        <v>1192196</v>
      </c>
      <c r="J84" s="166"/>
      <c r="K84" s="166">
        <v>4844753</v>
      </c>
    </row>
    <row r="85" spans="1:11" ht="21.75" customHeight="1" x14ac:dyDescent="0.6">
      <c r="A85" s="178" t="s">
        <v>217</v>
      </c>
      <c r="B85" s="91"/>
      <c r="D85" s="15"/>
      <c r="E85" s="175"/>
      <c r="F85" s="39"/>
      <c r="G85" s="39"/>
      <c r="H85" s="39"/>
      <c r="I85" s="175"/>
      <c r="J85" s="39"/>
      <c r="K85" s="39"/>
    </row>
    <row r="86" spans="1:11" ht="21.75" customHeight="1" x14ac:dyDescent="0.6">
      <c r="A86" s="91"/>
      <c r="B86" s="91" t="s">
        <v>218</v>
      </c>
      <c r="D86" s="15"/>
      <c r="E86" s="180">
        <v>-310</v>
      </c>
      <c r="F86" s="39"/>
      <c r="G86" s="43">
        <v>-339</v>
      </c>
      <c r="H86" s="165"/>
      <c r="I86" s="172">
        <v>0</v>
      </c>
      <c r="J86" s="166"/>
      <c r="K86" s="173">
        <v>0</v>
      </c>
    </row>
    <row r="87" spans="1:11" ht="6" customHeight="1" x14ac:dyDescent="0.6">
      <c r="A87" s="174"/>
      <c r="B87" s="174"/>
      <c r="D87" s="15"/>
      <c r="E87" s="175"/>
      <c r="F87" s="39"/>
      <c r="G87" s="39"/>
      <c r="H87" s="177"/>
      <c r="I87" s="189"/>
      <c r="J87" s="39"/>
      <c r="K87" s="190"/>
    </row>
    <row r="88" spans="1:11" ht="21.75" customHeight="1" thickBot="1" x14ac:dyDescent="0.65">
      <c r="A88" s="14" t="s">
        <v>219</v>
      </c>
      <c r="B88" s="14"/>
      <c r="D88" s="15"/>
      <c r="E88" s="192">
        <f>SUM(E83:E87)</f>
        <v>2050877</v>
      </c>
      <c r="F88" s="39"/>
      <c r="G88" s="193">
        <f>SUM(G83:G87)</f>
        <v>1979695</v>
      </c>
      <c r="H88" s="194"/>
      <c r="I88" s="195">
        <f>SUM(I83:I87)</f>
        <v>1146790</v>
      </c>
      <c r="J88" s="39"/>
      <c r="K88" s="196">
        <f>SUM(K83:K87)</f>
        <v>1405136</v>
      </c>
    </row>
    <row r="89" spans="1:11" ht="21.75" customHeight="1" thickTop="1" x14ac:dyDescent="0.6">
      <c r="A89" s="174"/>
      <c r="B89" s="174"/>
      <c r="D89" s="15"/>
      <c r="E89" s="175"/>
      <c r="F89" s="197"/>
      <c r="G89" s="39"/>
      <c r="H89" s="197"/>
      <c r="I89" s="175"/>
      <c r="J89" s="198"/>
      <c r="K89" s="39"/>
    </row>
    <row r="90" spans="1:11" ht="21.75" customHeight="1" x14ac:dyDescent="0.6">
      <c r="A90" s="199" t="s">
        <v>220</v>
      </c>
      <c r="B90" s="200"/>
      <c r="D90" s="15"/>
      <c r="E90" s="164"/>
      <c r="F90" s="156"/>
      <c r="H90" s="156"/>
      <c r="I90" s="175"/>
      <c r="J90" s="84"/>
      <c r="K90" s="39"/>
    </row>
    <row r="91" spans="1:11" ht="6" customHeight="1" x14ac:dyDescent="0.6">
      <c r="A91" s="91"/>
      <c r="B91" s="174"/>
      <c r="D91" s="15"/>
      <c r="E91" s="164"/>
      <c r="F91" s="156"/>
      <c r="H91" s="156"/>
      <c r="I91" s="175"/>
      <c r="J91" s="84"/>
      <c r="K91" s="39"/>
    </row>
    <row r="92" spans="1:11" ht="21.75" customHeight="1" x14ac:dyDescent="0.6">
      <c r="A92" s="91" t="s">
        <v>221</v>
      </c>
      <c r="B92" s="174"/>
      <c r="D92" s="15"/>
      <c r="E92" s="164"/>
      <c r="F92" s="156"/>
      <c r="H92" s="156"/>
      <c r="I92" s="175"/>
      <c r="J92" s="84"/>
      <c r="K92" s="39"/>
    </row>
    <row r="93" spans="1:11" ht="6" customHeight="1" x14ac:dyDescent="0.6">
      <c r="A93" s="91"/>
      <c r="B93" s="174"/>
      <c r="D93" s="15"/>
      <c r="E93" s="164"/>
      <c r="F93" s="156"/>
      <c r="H93" s="156"/>
      <c r="I93" s="175"/>
      <c r="J93" s="84"/>
      <c r="K93" s="39"/>
    </row>
    <row r="94" spans="1:11" ht="21.75" customHeight="1" x14ac:dyDescent="0.6">
      <c r="A94" s="91"/>
      <c r="B94" s="179" t="s">
        <v>226</v>
      </c>
      <c r="D94" s="15"/>
      <c r="E94" s="175"/>
      <c r="F94" s="45"/>
      <c r="G94" s="39"/>
      <c r="H94" s="45"/>
      <c r="I94" s="169"/>
      <c r="J94" s="157"/>
      <c r="K94" s="166"/>
    </row>
    <row r="95" spans="1:11" ht="21.75" customHeight="1" x14ac:dyDescent="0.6">
      <c r="A95" s="91"/>
      <c r="B95" s="179" t="s">
        <v>227</v>
      </c>
      <c r="D95" s="15"/>
      <c r="E95" s="175">
        <v>9282</v>
      </c>
      <c r="F95" s="45"/>
      <c r="G95" s="39">
        <v>24188</v>
      </c>
      <c r="H95" s="45"/>
      <c r="I95" s="169">
        <v>0</v>
      </c>
      <c r="J95" s="157"/>
      <c r="K95" s="166">
        <v>0</v>
      </c>
    </row>
    <row r="96" spans="1:11" ht="25.5" customHeight="1" x14ac:dyDescent="0.6">
      <c r="A96" s="91"/>
      <c r="B96" s="178"/>
      <c r="D96" s="15"/>
      <c r="E96" s="39"/>
      <c r="F96" s="45"/>
      <c r="G96" s="39"/>
      <c r="H96" s="157"/>
      <c r="I96" s="39"/>
      <c r="J96" s="45"/>
      <c r="K96" s="39"/>
    </row>
    <row r="97" spans="1:11" ht="9.6" customHeight="1" x14ac:dyDescent="0.6">
      <c r="A97" s="91"/>
      <c r="B97" s="178"/>
      <c r="D97" s="15"/>
      <c r="E97" s="39"/>
      <c r="F97" s="45"/>
      <c r="G97" s="39"/>
      <c r="H97" s="157"/>
      <c r="I97" s="39"/>
      <c r="J97" s="45"/>
      <c r="K97" s="39"/>
    </row>
    <row r="98" spans="1:11" ht="21.75" customHeight="1" x14ac:dyDescent="0.6">
      <c r="A98" s="155" t="s">
        <v>40</v>
      </c>
      <c r="B98" s="187"/>
      <c r="C98" s="187"/>
      <c r="D98" s="187"/>
      <c r="E98" s="187"/>
      <c r="F98" s="187"/>
      <c r="G98" s="187"/>
      <c r="H98" s="187"/>
      <c r="I98" s="187"/>
      <c r="J98" s="187"/>
      <c r="K98" s="187"/>
    </row>
    <row r="99" spans="1:11" ht="21.75" customHeight="1" x14ac:dyDescent="0.6">
      <c r="A99" s="14"/>
      <c r="B99" s="14"/>
      <c r="J99" s="84"/>
    </row>
    <row r="100" spans="1:11" ht="21.75" customHeight="1" x14ac:dyDescent="0.6">
      <c r="J100" s="84"/>
    </row>
    <row r="101" spans="1:11" ht="21.75" customHeight="1" x14ac:dyDescent="0.6">
      <c r="J101" s="84"/>
    </row>
    <row r="102" spans="1:11" ht="21.75" customHeight="1" x14ac:dyDescent="0.6">
      <c r="J102" s="84"/>
    </row>
    <row r="103" spans="1:11" ht="21.75" customHeight="1" x14ac:dyDescent="0.6">
      <c r="J103" s="84"/>
    </row>
    <row r="104" spans="1:11" ht="21.75" customHeight="1" x14ac:dyDescent="0.6">
      <c r="J104" s="84"/>
    </row>
    <row r="110" spans="1:11" s="15" customFormat="1" ht="21.75" customHeight="1" x14ac:dyDescent="0.6">
      <c r="A110" s="17"/>
      <c r="B110" s="17"/>
      <c r="D110" s="17"/>
      <c r="E110" s="84"/>
      <c r="F110" s="76"/>
      <c r="G110" s="84"/>
      <c r="H110" s="76"/>
      <c r="I110" s="84"/>
      <c r="J110" s="76"/>
      <c r="K110" s="84"/>
    </row>
    <row r="111" spans="1:11" s="15" customFormat="1" ht="21.75" customHeight="1" x14ac:dyDescent="0.6">
      <c r="A111" s="17"/>
      <c r="B111" s="17"/>
      <c r="D111" s="17"/>
      <c r="E111" s="84"/>
      <c r="F111" s="76"/>
      <c r="G111" s="84"/>
      <c r="H111" s="76"/>
      <c r="I111" s="84"/>
      <c r="J111" s="76"/>
      <c r="K111" s="84"/>
    </row>
    <row r="114" spans="1:11" s="15" customFormat="1" ht="21.75" customHeight="1" x14ac:dyDescent="0.6">
      <c r="A114" s="17"/>
      <c r="B114" s="17"/>
      <c r="D114" s="17"/>
      <c r="E114" s="84"/>
      <c r="F114" s="76"/>
      <c r="G114" s="84"/>
      <c r="H114" s="76"/>
      <c r="I114" s="84"/>
      <c r="J114" s="76"/>
      <c r="K114" s="84"/>
    </row>
    <row r="115" spans="1:11" s="15" customFormat="1" ht="21.75" customHeight="1" x14ac:dyDescent="0.6">
      <c r="A115" s="17"/>
      <c r="B115" s="201"/>
      <c r="D115" s="17"/>
      <c r="E115" s="84"/>
      <c r="F115" s="76"/>
      <c r="G115" s="84"/>
      <c r="H115" s="76"/>
      <c r="I115" s="84"/>
      <c r="J115" s="76"/>
      <c r="K115" s="84"/>
    </row>
    <row r="116" spans="1:11" ht="21.75" customHeight="1" x14ac:dyDescent="0.6">
      <c r="B116" s="201"/>
    </row>
    <row r="119" spans="1:11" ht="21.75" customHeight="1" x14ac:dyDescent="0.6">
      <c r="B119" s="201"/>
    </row>
    <row r="120" spans="1:11" ht="21.75" customHeight="1" x14ac:dyDescent="0.6">
      <c r="B120" s="201"/>
    </row>
  </sheetData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7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(2-4)</vt:lpstr>
      <vt:lpstr>PL (5-6)</vt:lpstr>
      <vt:lpstr>EQ CONSO (7)</vt:lpstr>
      <vt:lpstr>EQ SC (8)</vt:lpstr>
      <vt:lpstr>CF (9-10)</vt:lpstr>
      <vt:lpstr>'BS (2-4)'!Print_Area</vt:lpstr>
      <vt:lpstr>'CF (9-10)'!Print_Area</vt:lpstr>
      <vt:lpstr>'EQ SC (8)'!Print_Area</vt:lpstr>
      <vt:lpstr>'PL (5-6)'!Print_Area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Laksika Phattharadilokrat</dc:creator>
  <cp:lastModifiedBy>Laksika Phattharadilokrat</cp:lastModifiedBy>
  <cp:lastPrinted>2023-05-09T13:10:07Z</cp:lastPrinted>
  <dcterms:created xsi:type="dcterms:W3CDTF">2023-04-23T15:32:47Z</dcterms:created>
  <dcterms:modified xsi:type="dcterms:W3CDTF">2023-05-09T13:10:20Z</dcterms:modified>
</cp:coreProperties>
</file>