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hatthara001\Desktop\SC 2023\Q1'23\FS\#7 draft - reformat\"/>
    </mc:Choice>
  </mc:AlternateContent>
  <xr:revisionPtr revIDLastSave="0" documentId="13_ncr:1_{DD20ADF9-9F4B-4466-B771-EE0D6DCC67C8}" xr6:coauthVersionLast="47" xr6:coauthVersionMax="47" xr10:uidLastSave="{00000000-0000-0000-0000-000000000000}"/>
  <bookViews>
    <workbookView xWindow="-108" yWindow="-108" windowWidth="23256" windowHeight="12576" tabRatio="790" xr2:uid="{00000000-000D-0000-FFFF-FFFF00000000}"/>
  </bookViews>
  <sheets>
    <sheet name="BS (2-4)" sheetId="21" r:id="rId1"/>
    <sheet name="PL (5-6)" sheetId="39" r:id="rId2"/>
    <sheet name=" EQ CONSO (7)" sheetId="45" r:id="rId3"/>
    <sheet name="EQ SC (8)" sheetId="42" r:id="rId4"/>
    <sheet name="CF (9-10)" sheetId="43" r:id="rId5"/>
  </sheets>
  <definedNames>
    <definedName name="Z_1F7F6C19_8911_4A38_A245_5C51B403FB13_.wvu.PrintArea" localSheetId="0" hidden="1">'BS (2-4)'!$A$1:$K$144</definedName>
    <definedName name="Z_2CA7CCB4_9B56_4682_9662_97CF2752E215_.wvu.PrintArea" localSheetId="0" hidden="1">'BS (2-4)'!$A$1:$K$144</definedName>
    <definedName name="Z_32FE8EAA_35DA_4C7A_92A0_9B5CAB08BE3F_.wvu.PrintArea" localSheetId="0" hidden="1">'BS (2-4)'!$A$1:$K$144</definedName>
    <definedName name="Z_7A9397F6_E1FC_4386_A077_FC272B949F82_.wvu.PrintArea" localSheetId="0" hidden="1">'BS (2-4)'!$A$1:$K$144</definedName>
    <definedName name="Z_E7B771DF_1040_4644_BE91_91BA1826BFF6_.wvu.PrintArea" localSheetId="0" hidden="1">'BS (2-4)'!$A$1:$K$144</definedName>
    <definedName name="ฟ53" localSheetId="3">'EQ SC (8)'!#REF!</definedName>
    <definedName name="ฟ53" localSheetId="1">#REF!</definedName>
    <definedName name="ฟ53">#REF!</definedName>
    <definedName name="ฤ63" localSheetId="3">'EQ SC (8)'!#REF!</definedName>
    <definedName name="ฤ63" localSheetId="1">#REF!</definedName>
    <definedName name="ฤ63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42" l="1"/>
  <c r="S32" i="45" l="1"/>
  <c r="S34" i="45" s="1"/>
  <c r="M32" i="45"/>
  <c r="M34" i="45" s="1"/>
  <c r="E136" i="21" s="1"/>
  <c r="D76" i="39"/>
  <c r="D70" i="39"/>
  <c r="J46" i="39"/>
  <c r="H46" i="39"/>
  <c r="F46" i="39"/>
  <c r="D46" i="39"/>
  <c r="K139" i="21"/>
  <c r="G139" i="21"/>
  <c r="I139" i="21"/>
  <c r="S25" i="42"/>
  <c r="Q33" i="42"/>
  <c r="Q22" i="42"/>
  <c r="Y34" i="45"/>
  <c r="U34" i="45"/>
  <c r="Q34" i="45"/>
  <c r="O34" i="45"/>
  <c r="K34" i="45"/>
  <c r="I34" i="45"/>
  <c r="G34" i="45"/>
  <c r="E34" i="45"/>
  <c r="W31" i="45"/>
  <c r="AA31" i="45" s="1"/>
  <c r="W30" i="45"/>
  <c r="AA30" i="45" s="1"/>
  <c r="W29" i="45"/>
  <c r="AA29" i="45" s="1"/>
  <c r="W26" i="45"/>
  <c r="Y23" i="45"/>
  <c r="U23" i="45"/>
  <c r="S23" i="45"/>
  <c r="Q23" i="45"/>
  <c r="O23" i="45"/>
  <c r="M23" i="45"/>
  <c r="K23" i="45"/>
  <c r="I23" i="45"/>
  <c r="G23" i="45"/>
  <c r="E23" i="45"/>
  <c r="W21" i="45"/>
  <c r="AA21" i="45" s="1"/>
  <c r="W20" i="45"/>
  <c r="AA20" i="45" s="1"/>
  <c r="W19" i="45"/>
  <c r="AA19" i="45" s="1"/>
  <c r="W18" i="45"/>
  <c r="AA18" i="45" s="1"/>
  <c r="W15" i="45"/>
  <c r="E133" i="21" l="1"/>
  <c r="E139" i="21" s="1"/>
  <c r="W32" i="45"/>
  <c r="AA32" i="45" s="1"/>
  <c r="W23" i="45"/>
  <c r="AA15" i="45"/>
  <c r="AA23" i="45" s="1"/>
  <c r="AA26" i="45"/>
  <c r="W34" i="45" l="1"/>
  <c r="AA34" i="45"/>
  <c r="K142" i="21"/>
  <c r="I142" i="21"/>
  <c r="G142" i="21"/>
  <c r="E142" i="21"/>
  <c r="K97" i="21"/>
  <c r="I97" i="21"/>
  <c r="G97" i="21"/>
  <c r="E97" i="21"/>
  <c r="K83" i="21"/>
  <c r="I83" i="21"/>
  <c r="G83" i="21"/>
  <c r="E83" i="21"/>
  <c r="K45" i="21"/>
  <c r="I45" i="21"/>
  <c r="G45" i="21"/>
  <c r="E45" i="21"/>
  <c r="K28" i="21"/>
  <c r="I28" i="21"/>
  <c r="G28" i="21"/>
  <c r="E28" i="21"/>
  <c r="E47" i="21" l="1"/>
  <c r="G99" i="21"/>
  <c r="G144" i="21" s="1"/>
  <c r="K99" i="21"/>
  <c r="K144" i="21" s="1"/>
  <c r="I99" i="21"/>
  <c r="I144" i="21" s="1"/>
  <c r="K47" i="21"/>
  <c r="G47" i="21"/>
  <c r="E99" i="21"/>
  <c r="E144" i="21" s="1"/>
  <c r="I47" i="21"/>
  <c r="L92" i="43" l="1"/>
  <c r="L78" i="43"/>
  <c r="H92" i="43"/>
  <c r="H78" i="43"/>
  <c r="L46" i="43"/>
  <c r="L50" i="43" s="1"/>
  <c r="H46" i="43"/>
  <c r="H50" i="43" s="1"/>
  <c r="J76" i="39"/>
  <c r="J70" i="39"/>
  <c r="F76" i="39"/>
  <c r="F70" i="39"/>
  <c r="J48" i="39"/>
  <c r="J26" i="39"/>
  <c r="J28" i="39" s="1"/>
  <c r="J35" i="39" s="1"/>
  <c r="J38" i="39" s="1"/>
  <c r="J18" i="39"/>
  <c r="F48" i="39"/>
  <c r="F26" i="39"/>
  <c r="F18" i="39"/>
  <c r="F28" i="39" s="1"/>
  <c r="F35" i="39" s="1"/>
  <c r="F38" i="39" s="1"/>
  <c r="J78" i="43"/>
  <c r="H94" i="43" l="1"/>
  <c r="H98" i="43" s="1"/>
  <c r="L94" i="43"/>
  <c r="L98" i="43" s="1"/>
  <c r="F50" i="39"/>
  <c r="J50" i="39"/>
  <c r="S18" i="42"/>
  <c r="S17" i="42"/>
  <c r="S29" i="42" l="1"/>
  <c r="I33" i="42"/>
  <c r="I22" i="42"/>
  <c r="O33" i="42"/>
  <c r="M33" i="42"/>
  <c r="K33" i="42"/>
  <c r="G33" i="42"/>
  <c r="O22" i="42"/>
  <c r="M22" i="42"/>
  <c r="K22" i="42"/>
  <c r="G22" i="42"/>
  <c r="S31" i="42"/>
  <c r="S30" i="42"/>
  <c r="S28" i="42"/>
  <c r="S20" i="42"/>
  <c r="S19" i="42"/>
  <c r="S14" i="42"/>
  <c r="S22" i="42" l="1"/>
  <c r="S33" i="42"/>
  <c r="E22" i="42"/>
  <c r="J92" i="43"/>
  <c r="F92" i="43"/>
  <c r="F78" i="43"/>
  <c r="A57" i="43"/>
  <c r="E33" i="42"/>
  <c r="H76" i="39"/>
  <c r="H70" i="39"/>
  <c r="H48" i="39"/>
  <c r="D48" i="39"/>
  <c r="H26" i="39"/>
  <c r="D26" i="39"/>
  <c r="H18" i="39"/>
  <c r="D18" i="39"/>
  <c r="D28" i="39" l="1"/>
  <c r="D35" i="39" s="1"/>
  <c r="H28" i="39"/>
  <c r="H35" i="39" s="1"/>
  <c r="A104" i="39"/>
  <c r="A45" i="45" s="1"/>
  <c r="H38" i="39" l="1"/>
  <c r="H50" i="39" s="1"/>
  <c r="J14" i="43"/>
  <c r="J46" i="43" s="1"/>
  <c r="J50" i="43" s="1"/>
  <c r="J94" i="43" s="1"/>
  <c r="J98" i="43" s="1"/>
  <c r="D38" i="39"/>
  <c r="D50" i="39" s="1"/>
  <c r="F14" i="43"/>
  <c r="F46" i="43" s="1"/>
  <c r="F50" i="43" s="1"/>
  <c r="F94" i="43" s="1"/>
  <c r="F98" i="43" s="1"/>
  <c r="A103" i="21"/>
  <c r="A102" i="21"/>
  <c r="A151" i="21" s="1"/>
</calcChain>
</file>

<file path=xl/sharedStrings.xml><?xml version="1.0" encoding="utf-8"?>
<sst xmlns="http://schemas.openxmlformats.org/spreadsheetml/2006/main" count="450" uniqueCount="245">
  <si>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</si>
  <si>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</si>
  <si>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</si>
  <si>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</si>
  <si>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</si>
  <si>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</si>
  <si>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</si>
  <si>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</si>
  <si>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</si>
  <si>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</si>
  <si>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</si>
  <si>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</si>
  <si>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</si>
  <si>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</si>
  <si>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</si>
  <si>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</si>
  <si>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</si>
  <si>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</si>
  <si>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</si>
  <si>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</si>
  <si>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</si>
  <si>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</si>
  <si>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</si>
  <si>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</si>
  <si>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</si>
  <si>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</si>
  <si>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</si>
  <si>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</si>
  <si>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</si>
  <si>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</si>
  <si>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</si>
  <si>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</si>
  <si>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</si>
  <si>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</si>
  <si>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</si>
  <si>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</si>
  <si>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</si>
  <si>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</si>
  <si>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</si>
  <si>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</si>
  <si>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</si>
  <si>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</si>
  <si>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</si>
  <si>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</si>
  <si>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</si>
  <si>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</si>
  <si>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</si>
  <si>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</si>
  <si>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</si>
  <si>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</si>
  <si>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</si>
  <si>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</si>
  <si>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</si>
  <si>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</si>
  <si>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</si>
  <si>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</si>
  <si>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</si>
  <si>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</si>
  <si>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</si>
  <si>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</si>
  <si>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</si>
  <si>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</si>
  <si>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</si>
  <si>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</si>
  <si>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</si>
  <si>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</si>
  <si>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</si>
  <si>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</si>
  <si>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</si>
  <si>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</si>
  <si>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</si>
  <si>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</si>
  <si>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</si>
  <si>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</si>
  <si>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</si>
  <si>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</si>
  <si>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</si>
  <si>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</si>
  <si>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</si>
  <si>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equity</t>
  </si>
  <si>
    <t>Changes in working capital:</t>
  </si>
  <si>
    <t>- trade and other receivables</t>
  </si>
  <si>
    <t>Non-cash transactions</t>
  </si>
  <si>
    <t>Other comprehensive income:</t>
  </si>
  <si>
    <t>Trade and other receivables, net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</si>
  <si>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</si>
  <si>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</si>
  <si>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</si>
  <si>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</si>
  <si>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</si>
  <si>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</si>
  <si>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</si>
  <si>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</si>
  <si>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</si>
  <si>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</si>
  <si>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</si>
  <si>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</si>
  <si>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</si>
  <si>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</si>
  <si>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Share-base payment reserve</t>
  </si>
  <si>
    <t>Consolidated</t>
  </si>
  <si>
    <t>Separate</t>
  </si>
  <si>
    <t>Profit attributable to:</t>
  </si>
  <si>
    <t>Total comprehensive income attributable to:</t>
  </si>
  <si>
    <t>- trade and other payables</t>
  </si>
  <si>
    <t>Intangible assets, net</t>
  </si>
  <si>
    <t>Amortisation of intangible assets</t>
  </si>
  <si>
    <t>financial institutions</t>
  </si>
  <si>
    <t>Interests in joint venture, net</t>
  </si>
  <si>
    <t>Translation</t>
  </si>
  <si>
    <t>on financial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</si>
  <si>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</si>
  <si>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</si>
  <si>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</si>
  <si>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</si>
  <si>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</si>
  <si>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</si>
  <si>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  Ordinary shares, 4,379,332,012 </t>
  </si>
  <si>
    <t xml:space="preserve">       shares of par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</si>
  <si>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</si>
  <si>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</si>
  <si>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</si>
  <si>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</si>
  <si>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Total comprehensive income for the period</t>
  </si>
  <si>
    <t>Profit for the period</t>
  </si>
  <si>
    <t>(Unaudited)</t>
  </si>
  <si>
    <t>from financial institutions</t>
  </si>
  <si>
    <t>Deposits for land and buildings</t>
  </si>
  <si>
    <t>Baht'000</t>
  </si>
  <si>
    <t xml:space="preserve"> financial information</t>
  </si>
  <si>
    <t>Separate financial information (Baht'000)</t>
  </si>
  <si>
    <t>Right-of-use assets, net</t>
  </si>
  <si>
    <t>- Lease liabilities</t>
  </si>
  <si>
    <t>Lease liabilities</t>
  </si>
  <si>
    <t>Investments in subsidiaries</t>
  </si>
  <si>
    <t>(Audited)</t>
  </si>
  <si>
    <t>Finance costs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</si>
  <si>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</si>
  <si>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</si>
  <si>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and materials</t>
  </si>
  <si>
    <t>-</t>
  </si>
  <si>
    <t>Item that will be reclassified subsequently to profit or loss</t>
  </si>
  <si>
    <t xml:space="preserve">   Currency translation differences</t>
  </si>
  <si>
    <t>financial information</t>
  </si>
  <si>
    <t>Baht’000</t>
  </si>
  <si>
    <t>Cost</t>
  </si>
  <si>
    <t>Total cost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</si>
  <si>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</si>
  <si>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</si>
  <si>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The accompanying notes form part of this interim financial information.</t>
  </si>
  <si>
    <t>Consolidated financial information (Baht’000)</t>
  </si>
  <si>
    <t>Non-</t>
  </si>
  <si>
    <t>controlling</t>
  </si>
  <si>
    <r>
      <t xml:space="preserve">Statement of Changes in Equity </t>
    </r>
    <r>
      <rPr>
        <sz val="9"/>
        <rFont val="Arial"/>
        <family val="2"/>
      </rPr>
      <t>(Cont'd)</t>
    </r>
  </si>
  <si>
    <t>Translation adjustment</t>
  </si>
  <si>
    <t>- real estate development cost</t>
  </si>
  <si>
    <t>- deposits for land and building</t>
  </si>
  <si>
    <t>- advance for construction work and materials</t>
  </si>
  <si>
    <r>
      <t>Less</t>
    </r>
    <r>
      <rPr>
        <sz val="9"/>
        <color indexed="8"/>
        <rFont val="Arial"/>
        <family val="2"/>
      </rPr>
      <t xml:space="preserve">  Interest paid</t>
    </r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</si>
  <si>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</si>
  <si>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Cash and cash equivalents at beginning of the period</t>
  </si>
  <si>
    <t>Cash and cash equivalents at end of the period</t>
  </si>
  <si>
    <t>Revenue from rental and rendering of services</t>
  </si>
  <si>
    <t>Cost of rental and rendering of services</t>
  </si>
  <si>
    <t>Total item that will be reclassified subsequently</t>
  </si>
  <si>
    <t xml:space="preserve">     to profit or loss</t>
  </si>
  <si>
    <t>Diluted earnings per share (Baht per share)</t>
  </si>
  <si>
    <t>Proceeds from ordinary shares issued</t>
  </si>
  <si>
    <t>Depreciation on property, plant and equipment</t>
  </si>
  <si>
    <t>and amortisation of right-of-use assets</t>
  </si>
  <si>
    <t xml:space="preserve">           Income tax paid</t>
  </si>
  <si>
    <t>Cash payments for purchase of investment properties</t>
  </si>
  <si>
    <t>Cash payments for purchase of property, plant and equipment</t>
  </si>
  <si>
    <t>Cash payments for purchase of intangible assets</t>
  </si>
  <si>
    <t>Cash receipts from sales of property, plant and equipment</t>
  </si>
  <si>
    <t xml:space="preserve">Cash receipts from long-term loans </t>
  </si>
  <si>
    <t>Cash receipts from issuing of debentures</t>
  </si>
  <si>
    <t xml:space="preserve">Cash payments for long-term loans from financial institutions </t>
  </si>
  <si>
    <t>Cash payments for redemption of debentures</t>
  </si>
  <si>
    <t>Cash payments for lease liabilities</t>
  </si>
  <si>
    <t>Cash receipts from issuing of ordinary shares</t>
  </si>
  <si>
    <t>Advance received for ordinary shares</t>
  </si>
  <si>
    <t>subscription</t>
  </si>
  <si>
    <t>Advance</t>
  </si>
  <si>
    <t>received for</t>
  </si>
  <si>
    <t>ordinary</t>
  </si>
  <si>
    <t>shares</t>
  </si>
  <si>
    <t>Advance received for ordinary shares subscription</t>
  </si>
  <si>
    <t xml:space="preserve">Exchange losses on cash and cash equivalents </t>
  </si>
  <si>
    <t>31 March</t>
  </si>
  <si>
    <t>2022</t>
  </si>
  <si>
    <t>Opening balance at 1 January 2022 (audited)</t>
  </si>
  <si>
    <t>Change in equity for the period 2022</t>
  </si>
  <si>
    <t>Significant non-cash transactions for the period ended 31 March are as follows:</t>
  </si>
  <si>
    <t>Current portion of long-term loans</t>
  </si>
  <si>
    <t>to related parties</t>
  </si>
  <si>
    <t>Other long-term investments</t>
  </si>
  <si>
    <t>Closing balance at 31 March 2022 (Unaudited)</t>
  </si>
  <si>
    <t>Loss (gain) from disposal of property, plant and equipment</t>
  </si>
  <si>
    <t>Unrealised losses (gains) from exchange rate</t>
  </si>
  <si>
    <t>Cash flows (used in) generated from operating activities</t>
  </si>
  <si>
    <t>Cash payments for (receipts from) short-term investment</t>
  </si>
  <si>
    <t xml:space="preserve">Cash payments for (receipts from) short-term loans  </t>
  </si>
  <si>
    <t>Net decrease in cash and cash equivalents</t>
  </si>
  <si>
    <t>Cash payments for short-term loans to related parties</t>
  </si>
  <si>
    <t>Cash payments for long-term loans to related parties</t>
  </si>
  <si>
    <t>Cash receipts from long-term loans to related parties</t>
  </si>
  <si>
    <t>As at 31 March 2023</t>
  </si>
  <si>
    <t>2023</t>
  </si>
  <si>
    <t>For the three-month period ended 31 March 2023</t>
  </si>
  <si>
    <t>Opening balance at 1 January 2023 (audited)</t>
  </si>
  <si>
    <t>Change in equity for the period 2023</t>
  </si>
  <si>
    <t>Closing balance at 31 March 2023 (Unaudited)</t>
  </si>
  <si>
    <t>Short-term loans to related parties</t>
  </si>
  <si>
    <t>Real estate development cost</t>
  </si>
  <si>
    <t>Advance for construction work</t>
  </si>
  <si>
    <t>Long-term loan to related parties</t>
  </si>
  <si>
    <t>Derivative assets</t>
  </si>
  <si>
    <t xml:space="preserve">       shares of paid-up Baht 1.00 each</t>
  </si>
  <si>
    <t xml:space="preserve">  Ordinary shares, 4,222,616,499</t>
  </si>
  <si>
    <t xml:space="preserve">Equity attributable to owners </t>
  </si>
  <si>
    <t xml:space="preserve">   of the parent</t>
  </si>
  <si>
    <t xml:space="preserve">Measurement </t>
  </si>
  <si>
    <t>Cash flow</t>
  </si>
  <si>
    <t>statements</t>
  </si>
  <si>
    <t>hedges</t>
  </si>
  <si>
    <t xml:space="preserve"> investments</t>
  </si>
  <si>
    <t>Opening balance at 1 January 2023 (Audited)</t>
  </si>
  <si>
    <t>Change in equity for the period</t>
  </si>
  <si>
    <t>Deferred tax assets, net</t>
  </si>
  <si>
    <t xml:space="preserve">  Ordinary shares, 4,261,435,753</t>
  </si>
  <si>
    <t>Share of profit (loss) of joint venture</t>
  </si>
  <si>
    <t xml:space="preserve">   Losses on cash flow hedges</t>
  </si>
  <si>
    <t>Share-base</t>
  </si>
  <si>
    <t>payments</t>
  </si>
  <si>
    <t>Share-base payments</t>
  </si>
  <si>
    <t>Share of (profit) loss of joint venture</t>
  </si>
  <si>
    <t>Loss from fair value adjustment on long-term investment</t>
  </si>
  <si>
    <t>Net cash from operating activities</t>
  </si>
  <si>
    <t>Net cash from investing activities</t>
  </si>
  <si>
    <t>Net cash from financing activities</t>
  </si>
  <si>
    <t>Cash payments for long-term investment</t>
  </si>
  <si>
    <t>Acquisition of investment properties under lease contracts</t>
  </si>
  <si>
    <t xml:space="preserve">(Realised) unrealised gain from rendering services </t>
  </si>
  <si>
    <t>to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</si>
</sst>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  <numFmt numFmtId="193" formatCode="#,##0.0000;\(#,##0.0000\)"/>
  </numFmts>
  <fonts count="114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indexed="8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279">
    <xf numFmtId="0" fontId="0" fillId="0" borderId="0" xfId="0"/>
    <xf numFmtId="0" fontId="87" fillId="0" borderId="0" xfId="0" applyFont="1" applyFill="1" applyAlignment="1">
      <alignment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90" fontId="30" fillId="0" borderId="0" xfId="176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170" fontId="87" fillId="0" borderId="13" xfId="176" quotePrefix="1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right" vertical="center"/>
    </xf>
    <xf numFmtId="170" fontId="89" fillId="66" borderId="13" xfId="176" applyNumberFormat="1" applyFont="1" applyFill="1" applyBorder="1" applyAlignment="1">
      <alignment horizontal="right" vertical="center"/>
    </xf>
    <xf numFmtId="170" fontId="89" fillId="66" borderId="0" xfId="176" applyNumberFormat="1" applyFont="1" applyFill="1" applyAlignment="1">
      <alignment horizontal="right" vertical="center"/>
    </xf>
    <xf numFmtId="0" fontId="87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horizontal="centerContinuous" vertical="center"/>
    </xf>
    <xf numFmtId="0" fontId="88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8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0" fontId="30" fillId="0" borderId="0" xfId="0" applyNumberFormat="1" applyFont="1" applyAlignment="1">
      <alignment vertical="center"/>
    </xf>
    <xf numFmtId="170" fontId="8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30" fillId="0" borderId="0" xfId="289" applyFont="1" applyAlignment="1">
      <alignment horizontal="left" vertical="center"/>
    </xf>
    <xf numFmtId="0" fontId="89" fillId="0" borderId="0" xfId="0" quotePrefix="1" applyFont="1" applyAlignment="1">
      <alignment horizontal="left" vertical="center"/>
    </xf>
    <xf numFmtId="0" fontId="30" fillId="0" borderId="0" xfId="0" quotePrefix="1" applyFont="1" applyAlignment="1">
      <alignment horizontal="left" vertical="center"/>
    </xf>
    <xf numFmtId="0" fontId="30" fillId="0" borderId="0" xfId="316" applyFont="1" applyAlignment="1">
      <alignment horizontal="left" vertical="center"/>
    </xf>
    <xf numFmtId="0" fontId="89" fillId="0" borderId="0" xfId="0" applyFont="1" applyAlignment="1">
      <alignment horizontal="justify" vertical="center" wrapText="1"/>
    </xf>
    <xf numFmtId="3" fontId="30" fillId="0" borderId="0" xfId="0" applyNumberFormat="1" applyFont="1" applyAlignment="1">
      <alignment horizontal="right" vertical="center" wrapText="1"/>
    </xf>
    <xf numFmtId="0" fontId="30" fillId="0" borderId="0" xfId="289" applyFont="1" applyAlignment="1">
      <alignment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0" fontId="87" fillId="0" borderId="13" xfId="0" applyFont="1" applyBorder="1" applyAlignment="1">
      <alignment horizontal="left" vertical="center"/>
    </xf>
    <xf numFmtId="0" fontId="87" fillId="0" borderId="13" xfId="0" applyFont="1" applyBorder="1" applyAlignment="1">
      <alignment vertical="center"/>
    </xf>
    <xf numFmtId="0" fontId="30" fillId="0" borderId="13" xfId="0" applyFont="1" applyBorder="1" applyAlignment="1">
      <alignment horizontal="centerContinuous" vertical="center"/>
    </xf>
    <xf numFmtId="0" fontId="109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30" fillId="0" borderId="0" xfId="0" applyNumberFormat="1" applyFont="1" applyAlignment="1">
      <alignment horizontal="right" vertical="center"/>
    </xf>
    <xf numFmtId="0" fontId="30" fillId="0" borderId="13" xfId="0" applyFont="1" applyBorder="1" applyAlignment="1">
      <alignment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190" fontId="30" fillId="0" borderId="0" xfId="0" applyNumberFormat="1" applyFont="1" applyAlignment="1">
      <alignment vertical="center"/>
    </xf>
    <xf numFmtId="190" fontId="87" fillId="0" borderId="0" xfId="0" applyNumberFormat="1" applyFont="1" applyAlignment="1">
      <alignment horizontal="right" vertical="center"/>
    </xf>
    <xf numFmtId="170" fontId="87" fillId="66" borderId="0" xfId="0" applyNumberFormat="1" applyFont="1" applyFill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0" fontId="89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horizontal="center" vertical="center"/>
    </xf>
    <xf numFmtId="169" fontId="89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Border="1" applyAlignment="1">
      <alignment horizontal="center" vertical="center"/>
    </xf>
    <xf numFmtId="169" fontId="89" fillId="0" borderId="0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right" vertical="center"/>
    </xf>
    <xf numFmtId="0" fontId="87" fillId="0" borderId="0" xfId="176" quotePrefix="1" applyNumberFormat="1" applyFont="1" applyFill="1" applyAlignment="1">
      <alignment horizontal="right" vertical="center"/>
    </xf>
    <xf numFmtId="170" fontId="87" fillId="0" borderId="0" xfId="176" quotePrefix="1" applyNumberFormat="1" applyFont="1" applyFill="1" applyAlignment="1">
      <alignment horizontal="right" vertical="center"/>
    </xf>
    <xf numFmtId="0" fontId="30" fillId="0" borderId="0" xfId="0" applyFont="1" applyFill="1" applyAlignment="1">
      <alignment horizontal="centerContinuous" vertical="center"/>
    </xf>
    <xf numFmtId="169" fontId="30" fillId="0" borderId="0" xfId="176" applyNumberFormat="1" applyFont="1" applyFill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69" fontId="30" fillId="0" borderId="13" xfId="176" applyNumberFormat="1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89" fillId="0" borderId="13" xfId="176" applyNumberFormat="1" applyFont="1" applyFill="1" applyBorder="1" applyAlignment="1">
      <alignment horizontal="right" vertical="center"/>
    </xf>
    <xf numFmtId="169" fontId="89" fillId="0" borderId="0" xfId="176" applyNumberFormat="1" applyFont="1" applyFill="1" applyAlignment="1">
      <alignment vertical="center"/>
    </xf>
    <xf numFmtId="170" fontId="88" fillId="0" borderId="0" xfId="176" applyNumberFormat="1" applyFont="1" applyFill="1" applyAlignment="1">
      <alignment horizontal="right" vertical="center"/>
    </xf>
    <xf numFmtId="0" fontId="30" fillId="0" borderId="0" xfId="0" quotePrefix="1" applyFont="1" applyAlignment="1">
      <alignment vertical="center"/>
    </xf>
    <xf numFmtId="0" fontId="30" fillId="0" borderId="13" xfId="0" applyFont="1" applyFill="1" applyBorder="1" applyAlignment="1">
      <alignment vertical="center"/>
    </xf>
    <xf numFmtId="170" fontId="110" fillId="0" borderId="0" xfId="176" applyNumberFormat="1" applyFont="1" applyFill="1" applyBorder="1" applyAlignment="1">
      <alignment horizontal="right" vertical="center"/>
    </xf>
    <xf numFmtId="0" fontId="30" fillId="0" borderId="0" xfId="289" quotePrefix="1" applyFont="1" applyAlignment="1">
      <alignment vertical="center"/>
    </xf>
    <xf numFmtId="192" fontId="30" fillId="0" borderId="0" xfId="0" quotePrefix="1" applyNumberFormat="1" applyFont="1" applyFill="1" applyAlignment="1">
      <alignment horizontal="right" vertical="center"/>
    </xf>
    <xf numFmtId="170" fontId="89" fillId="66" borderId="0" xfId="176" applyNumberFormat="1" applyFont="1" applyFill="1" applyBorder="1" applyAlignment="1">
      <alignment horizontal="right" vertical="center"/>
    </xf>
    <xf numFmtId="170" fontId="89" fillId="0" borderId="0" xfId="176" applyNumberFormat="1" applyFont="1" applyFill="1" applyBorder="1" applyAlignment="1">
      <alignment horizontal="right" vertical="center"/>
    </xf>
    <xf numFmtId="0" fontId="87" fillId="0" borderId="30" xfId="289" applyFont="1" applyBorder="1" applyAlignment="1">
      <alignment horizontal="left" vertical="center"/>
    </xf>
    <xf numFmtId="0" fontId="30" fillId="0" borderId="30" xfId="0" applyFont="1" applyBorder="1" applyAlignment="1">
      <alignment horizontal="centerContinuous" vertical="center"/>
    </xf>
    <xf numFmtId="170" fontId="30" fillId="0" borderId="30" xfId="0" applyNumberFormat="1" applyFont="1" applyBorder="1" applyAlignment="1">
      <alignment horizontal="centerContinuous" vertical="center"/>
    </xf>
    <xf numFmtId="170" fontId="30" fillId="0" borderId="30" xfId="0" applyNumberFormat="1" applyFont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centerContinuous" vertical="center"/>
    </xf>
    <xf numFmtId="170" fontId="87" fillId="0" borderId="0" xfId="176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vertical="center"/>
    </xf>
    <xf numFmtId="170" fontId="87" fillId="0" borderId="0" xfId="176" quotePrefix="1" applyNumberFormat="1" applyFont="1" applyFill="1" applyBorder="1" applyAlignment="1">
      <alignment horizontal="right" vertical="center"/>
    </xf>
    <xf numFmtId="169" fontId="87" fillId="0" borderId="0" xfId="176" applyNumberFormat="1" applyFont="1" applyFill="1" applyBorder="1" applyAlignment="1">
      <alignment horizontal="right" vertical="center"/>
    </xf>
    <xf numFmtId="169" fontId="109" fillId="0" borderId="0" xfId="176" applyNumberFormat="1" applyFont="1" applyFill="1" applyAlignment="1">
      <alignment horizontal="center" vertical="center"/>
    </xf>
    <xf numFmtId="169" fontId="109" fillId="0" borderId="0" xfId="176" applyNumberFormat="1" applyFont="1" applyFill="1" applyBorder="1" applyAlignment="1">
      <alignment horizontal="center" vertical="center"/>
    </xf>
    <xf numFmtId="170" fontId="87" fillId="0" borderId="30" xfId="176" quotePrefix="1" applyNumberFormat="1" applyFont="1" applyFill="1" applyBorder="1" applyAlignment="1">
      <alignment horizontal="right" vertical="center"/>
    </xf>
    <xf numFmtId="170" fontId="111" fillId="66" borderId="0" xfId="176" applyNumberFormat="1" applyFont="1" applyFill="1" applyBorder="1" applyAlignment="1">
      <alignment horizontal="right" vertical="center"/>
    </xf>
    <xf numFmtId="170" fontId="111" fillId="0" borderId="0" xfId="176" applyNumberFormat="1" applyFont="1" applyFill="1" applyBorder="1" applyAlignment="1">
      <alignment horizontal="right" vertical="center"/>
    </xf>
    <xf numFmtId="170" fontId="111" fillId="66" borderId="30" xfId="176" applyNumberFormat="1" applyFont="1" applyFill="1" applyBorder="1" applyAlignment="1">
      <alignment horizontal="right" vertical="center"/>
    </xf>
    <xf numFmtId="170" fontId="111" fillId="0" borderId="30" xfId="17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Alignment="1">
      <alignment vertical="center"/>
    </xf>
    <xf numFmtId="168" fontId="30" fillId="0" borderId="0" xfId="176" applyNumberFormat="1" applyFont="1" applyFill="1" applyAlignment="1">
      <alignment vertical="center"/>
    </xf>
    <xf numFmtId="168" fontId="87" fillId="0" borderId="0" xfId="0" applyNumberFormat="1" applyFont="1" applyAlignment="1">
      <alignment horizontal="right" vertical="center"/>
    </xf>
    <xf numFmtId="170" fontId="30" fillId="66" borderId="30" xfId="176" applyNumberFormat="1" applyFont="1" applyFill="1" applyBorder="1" applyAlignment="1">
      <alignment horizontal="right" vertical="center"/>
    </xf>
    <xf numFmtId="170" fontId="30" fillId="0" borderId="30" xfId="176" applyNumberFormat="1" applyFont="1" applyFill="1" applyBorder="1" applyAlignment="1">
      <alignment horizontal="right" vertical="center"/>
    </xf>
    <xf numFmtId="3" fontId="30" fillId="0" borderId="0" xfId="0" applyNumberFormat="1" applyFont="1" applyAlignment="1">
      <alignment vertical="center"/>
    </xf>
    <xf numFmtId="190" fontId="30" fillId="0" borderId="0" xfId="176" applyNumberFormat="1" applyFont="1" applyFill="1" applyBorder="1" applyAlignment="1">
      <alignment vertical="center"/>
    </xf>
    <xf numFmtId="170" fontId="111" fillId="66" borderId="13" xfId="176" applyNumberFormat="1" applyFont="1" applyFill="1" applyBorder="1" applyAlignment="1">
      <alignment horizontal="right" vertical="center"/>
    </xf>
    <xf numFmtId="170" fontId="111" fillId="0" borderId="13" xfId="176" applyNumberFormat="1" applyFont="1" applyFill="1" applyBorder="1" applyAlignment="1">
      <alignment horizontal="right" vertical="center"/>
    </xf>
    <xf numFmtId="167" fontId="111" fillId="0" borderId="0" xfId="176" applyFont="1" applyFill="1" applyBorder="1" applyAlignment="1">
      <alignment horizontal="right" vertical="center"/>
    </xf>
    <xf numFmtId="170" fontId="111" fillId="66" borderId="31" xfId="176" applyNumberFormat="1" applyFont="1" applyFill="1" applyBorder="1" applyAlignment="1">
      <alignment horizontal="right" vertical="center"/>
    </xf>
    <xf numFmtId="170" fontId="111" fillId="0" borderId="31" xfId="176" applyNumberFormat="1" applyFont="1" applyFill="1" applyBorder="1" applyAlignment="1">
      <alignment horizontal="right" vertical="center"/>
    </xf>
    <xf numFmtId="170" fontId="111" fillId="66" borderId="32" xfId="176" applyNumberFormat="1" applyFont="1" applyFill="1" applyBorder="1" applyAlignment="1">
      <alignment horizontal="right" vertical="center"/>
    </xf>
    <xf numFmtId="170" fontId="111" fillId="0" borderId="32" xfId="176" applyNumberFormat="1" applyFont="1" applyFill="1" applyBorder="1" applyAlignment="1">
      <alignment horizontal="right" vertical="center"/>
    </xf>
    <xf numFmtId="37" fontId="30" fillId="0" borderId="13" xfId="0" applyNumberFormat="1" applyFont="1" applyBorder="1" applyAlignment="1">
      <alignment vertical="center"/>
    </xf>
    <xf numFmtId="168" fontId="111" fillId="66" borderId="0" xfId="176" applyNumberFormat="1" applyFont="1" applyFill="1" applyBorder="1" applyAlignment="1">
      <alignment horizontal="right" vertical="center"/>
    </xf>
    <xf numFmtId="168" fontId="111" fillId="0" borderId="0" xfId="176" applyNumberFormat="1" applyFont="1" applyFill="1" applyBorder="1" applyAlignment="1">
      <alignment horizontal="right" vertical="center"/>
    </xf>
    <xf numFmtId="169" fontId="111" fillId="0" borderId="0" xfId="0" applyNumberFormat="1" applyFont="1" applyAlignment="1">
      <alignment vertical="center"/>
    </xf>
    <xf numFmtId="170" fontId="30" fillId="66" borderId="33" xfId="176" applyNumberFormat="1" applyFont="1" applyFill="1" applyBorder="1" applyAlignment="1">
      <alignment horizontal="right" vertical="center"/>
    </xf>
    <xf numFmtId="170" fontId="30" fillId="0" borderId="33" xfId="176" applyNumberFormat="1" applyFont="1" applyFill="1" applyBorder="1" applyAlignment="1">
      <alignment horizontal="right" vertical="center"/>
    </xf>
    <xf numFmtId="167" fontId="112" fillId="0" borderId="0" xfId="176" applyFont="1" applyFill="1" applyBorder="1" applyAlignment="1">
      <alignment horizontal="right" vertical="center"/>
    </xf>
    <xf numFmtId="171" fontId="30" fillId="0" borderId="0" xfId="176" applyNumberFormat="1" applyFont="1" applyFill="1" applyBorder="1" applyAlignment="1">
      <alignment horizontal="right" vertical="center"/>
    </xf>
    <xf numFmtId="171" fontId="30" fillId="66" borderId="0" xfId="176" applyNumberFormat="1" applyFont="1" applyFill="1" applyBorder="1" applyAlignment="1">
      <alignment horizontal="right" vertical="center"/>
    </xf>
    <xf numFmtId="191" fontId="111" fillId="66" borderId="32" xfId="176" applyNumberFormat="1" applyFont="1" applyFill="1" applyBorder="1" applyAlignment="1">
      <alignment horizontal="right" vertical="center"/>
    </xf>
    <xf numFmtId="191" fontId="111" fillId="0" borderId="32" xfId="176" applyNumberFormat="1" applyFont="1" applyFill="1" applyBorder="1" applyAlignment="1">
      <alignment horizontal="right" vertical="center"/>
    </xf>
    <xf numFmtId="193" fontId="111" fillId="0" borderId="0" xfId="176" applyNumberFormat="1" applyFont="1" applyFill="1" applyBorder="1" applyAlignment="1">
      <alignment horizontal="right" vertical="center"/>
    </xf>
    <xf numFmtId="193" fontId="30" fillId="0" borderId="0" xfId="176" applyNumberFormat="1" applyFont="1" applyFill="1" applyBorder="1" applyAlignment="1">
      <alignment horizontal="right" vertical="center"/>
    </xf>
    <xf numFmtId="170" fontId="111" fillId="0" borderId="0" xfId="0" applyNumberFormat="1" applyFont="1" applyAlignment="1">
      <alignment horizontal="right" vertical="center"/>
    </xf>
    <xf numFmtId="0" fontId="87" fillId="0" borderId="30" xfId="289" applyFont="1" applyBorder="1" applyAlignment="1">
      <alignment vertical="center"/>
    </xf>
    <xf numFmtId="170" fontId="87" fillId="0" borderId="30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Continuous" vertical="center"/>
    </xf>
    <xf numFmtId="170" fontId="87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right" vertical="center"/>
    </xf>
    <xf numFmtId="170" fontId="87" fillId="0" borderId="30" xfId="0" applyNumberFormat="1" applyFont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0" fontId="30" fillId="0" borderId="0" xfId="309" applyFont="1" applyAlignment="1">
      <alignment horizontal="center" vertical="center"/>
    </xf>
    <xf numFmtId="37" fontId="30" fillId="0" borderId="0" xfId="308" applyFont="1" applyAlignment="1">
      <alignment vertical="center"/>
    </xf>
    <xf numFmtId="37" fontId="87" fillId="0" borderId="0" xfId="308" applyFont="1" applyAlignment="1">
      <alignment vertical="center"/>
    </xf>
    <xf numFmtId="0" fontId="87" fillId="0" borderId="0" xfId="289" applyFont="1" applyAlignment="1">
      <alignment horizontal="center" vertical="center"/>
    </xf>
    <xf numFmtId="0" fontId="87" fillId="0" borderId="30" xfId="289" applyFont="1" applyBorder="1" applyAlignment="1">
      <alignment horizontal="center" vertical="center"/>
    </xf>
    <xf numFmtId="170" fontId="30" fillId="0" borderId="0" xfId="0" applyNumberFormat="1" applyFont="1" applyAlignment="1">
      <alignment horizontal="center" vertical="center"/>
    </xf>
    <xf numFmtId="170" fontId="87" fillId="0" borderId="0" xfId="0" applyNumberFormat="1" applyFont="1" applyAlignment="1">
      <alignment vertical="center"/>
    </xf>
    <xf numFmtId="170" fontId="30" fillId="0" borderId="0" xfId="176" applyNumberFormat="1" applyFont="1" applyFill="1" applyBorder="1" applyAlignment="1">
      <alignment horizontal="center" vertical="center"/>
    </xf>
    <xf numFmtId="169" fontId="30" fillId="0" borderId="0" xfId="309" applyNumberFormat="1" applyFont="1" applyAlignment="1">
      <alignment horizontal="right" vertical="center"/>
    </xf>
    <xf numFmtId="167" fontId="30" fillId="0" borderId="0" xfId="309" applyNumberFormat="1" applyFont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horizontal="centerContinuous" vertical="center"/>
    </xf>
    <xf numFmtId="0" fontId="88" fillId="0" borderId="0" xfId="289" applyFont="1" applyAlignment="1">
      <alignment horizontal="left" vertical="center"/>
    </xf>
    <xf numFmtId="0" fontId="88" fillId="0" borderId="30" xfId="289" applyFont="1" applyBorder="1" applyAlignment="1">
      <alignment horizontal="left" vertical="center"/>
    </xf>
    <xf numFmtId="0" fontId="88" fillId="0" borderId="30" xfId="0" applyFont="1" applyBorder="1" applyAlignment="1">
      <alignment horizontal="left" vertical="center"/>
    </xf>
    <xf numFmtId="0" fontId="89" fillId="0" borderId="30" xfId="0" applyFont="1" applyBorder="1" applyAlignment="1">
      <alignment horizontal="center" vertical="center"/>
    </xf>
    <xf numFmtId="0" fontId="89" fillId="0" borderId="30" xfId="0" applyFont="1" applyBorder="1" applyAlignment="1">
      <alignment horizontal="centerContinuous" vertical="center"/>
    </xf>
    <xf numFmtId="170" fontId="89" fillId="0" borderId="30" xfId="176" applyNumberFormat="1" applyFont="1" applyFill="1" applyBorder="1" applyAlignment="1">
      <alignment horizontal="right" vertical="center"/>
    </xf>
    <xf numFmtId="169" fontId="89" fillId="0" borderId="30" xfId="176" applyNumberFormat="1" applyFont="1" applyFill="1" applyBorder="1" applyAlignment="1">
      <alignment horizontal="centerContinuous" vertical="center"/>
    </xf>
    <xf numFmtId="169" fontId="89" fillId="0" borderId="0" xfId="176" applyNumberFormat="1" applyFont="1" applyFill="1" applyBorder="1" applyAlignment="1">
      <alignment horizontal="centerContinuous" vertical="center"/>
    </xf>
    <xf numFmtId="0" fontId="88" fillId="0" borderId="30" xfId="0" applyFont="1" applyBorder="1" applyAlignment="1">
      <alignment horizontal="center" vertical="center"/>
    </xf>
    <xf numFmtId="170" fontId="88" fillId="66" borderId="0" xfId="289" applyNumberFormat="1" applyFont="1" applyFill="1" applyAlignment="1">
      <alignment horizontal="right" vertical="center"/>
    </xf>
    <xf numFmtId="169" fontId="88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Border="1" applyAlignment="1">
      <alignment vertical="center"/>
    </xf>
    <xf numFmtId="170" fontId="89" fillId="0" borderId="0" xfId="176" applyNumberFormat="1" applyFont="1" applyFill="1" applyBorder="1" applyAlignment="1">
      <alignment horizontal="center" vertical="center"/>
    </xf>
    <xf numFmtId="168" fontId="89" fillId="0" borderId="0" xfId="315" applyNumberFormat="1" applyFont="1" applyAlignment="1">
      <alignment horizontal="left" vertical="center"/>
    </xf>
    <xf numFmtId="168" fontId="30" fillId="66" borderId="0" xfId="0" applyNumberFormat="1" applyFont="1" applyFill="1" applyAlignment="1">
      <alignment horizontal="right" vertical="center"/>
    </xf>
    <xf numFmtId="170" fontId="111" fillId="0" borderId="0" xfId="176" applyNumberFormat="1" applyFont="1" applyFill="1" applyBorder="1" applyAlignment="1">
      <alignment horizontal="center" vertical="center"/>
    </xf>
    <xf numFmtId="170" fontId="111" fillId="0" borderId="0" xfId="0" applyNumberFormat="1" applyFont="1" applyAlignment="1">
      <alignment horizontal="center" vertical="center"/>
    </xf>
    <xf numFmtId="0" fontId="89" fillId="0" borderId="0" xfId="289" applyFont="1" applyAlignment="1">
      <alignment horizontal="left" vertical="center"/>
    </xf>
    <xf numFmtId="0" fontId="89" fillId="0" borderId="0" xfId="176" applyNumberFormat="1" applyFont="1" applyFill="1" applyBorder="1" applyAlignment="1">
      <alignment horizontal="right" vertical="center"/>
    </xf>
    <xf numFmtId="0" fontId="89" fillId="0" borderId="0" xfId="176" applyNumberFormat="1" applyFont="1" applyFill="1" applyBorder="1" applyAlignment="1">
      <alignment horizontal="center" vertical="center"/>
    </xf>
    <xf numFmtId="0" fontId="89" fillId="66" borderId="0" xfId="176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168" fontId="89" fillId="0" borderId="0" xfId="315" quotePrefix="1" applyNumberFormat="1" applyFont="1" applyAlignment="1">
      <alignment horizontal="left" vertical="center"/>
    </xf>
    <xf numFmtId="0" fontId="89" fillId="0" borderId="0" xfId="315" quotePrefix="1" applyFont="1" applyAlignment="1">
      <alignment vertical="center"/>
    </xf>
    <xf numFmtId="0" fontId="89" fillId="0" borderId="0" xfId="315" applyFont="1" applyAlignment="1">
      <alignment vertical="center"/>
    </xf>
    <xf numFmtId="0" fontId="113" fillId="0" borderId="0" xfId="0" applyFont="1" applyAlignment="1">
      <alignment vertical="center"/>
    </xf>
    <xf numFmtId="168" fontId="89" fillId="66" borderId="0" xfId="176" applyNumberFormat="1" applyFont="1" applyFill="1" applyBorder="1" applyAlignment="1">
      <alignment horizontal="right" vertical="center"/>
    </xf>
    <xf numFmtId="168" fontId="89" fillId="0" borderId="0" xfId="176" applyNumberFormat="1" applyFont="1" applyFill="1" applyBorder="1" applyAlignment="1">
      <alignment horizontal="center" vertical="center"/>
    </xf>
    <xf numFmtId="168" fontId="89" fillId="0" borderId="0" xfId="176" applyNumberFormat="1" applyFont="1" applyFill="1" applyBorder="1" applyAlignment="1">
      <alignment horizontal="right" vertical="center"/>
    </xf>
    <xf numFmtId="168" fontId="89" fillId="0" borderId="0" xfId="316" applyNumberFormat="1" applyFont="1" applyAlignment="1">
      <alignment horizontal="left" vertical="center"/>
    </xf>
    <xf numFmtId="168" fontId="30" fillId="66" borderId="13" xfId="0" applyNumberFormat="1" applyFont="1" applyFill="1" applyBorder="1" applyAlignment="1">
      <alignment horizontal="right" vertical="center"/>
    </xf>
    <xf numFmtId="168" fontId="89" fillId="0" borderId="0" xfId="176" applyNumberFormat="1" applyFont="1" applyFill="1" applyAlignment="1">
      <alignment horizontal="center" vertical="center"/>
    </xf>
    <xf numFmtId="170" fontId="89" fillId="66" borderId="30" xfId="176" applyNumberFormat="1" applyFont="1" applyFill="1" applyBorder="1" applyAlignment="1">
      <alignment horizontal="right" vertical="center"/>
    </xf>
    <xf numFmtId="0" fontId="89" fillId="0" borderId="0" xfId="316" applyFont="1" applyAlignment="1">
      <alignment vertical="center"/>
    </xf>
    <xf numFmtId="0" fontId="89" fillId="0" borderId="0" xfId="316" applyFont="1" applyAlignment="1">
      <alignment horizontal="left" vertical="center"/>
    </xf>
    <xf numFmtId="170" fontId="89" fillId="0" borderId="0" xfId="176" applyNumberFormat="1" applyFont="1" applyFill="1" applyBorder="1" applyAlignment="1">
      <alignment vertical="center"/>
    </xf>
    <xf numFmtId="169" fontId="88" fillId="0" borderId="0" xfId="176" applyNumberFormat="1" applyFont="1" applyFill="1" applyBorder="1" applyAlignment="1">
      <alignment horizontal="right" vertical="center"/>
    </xf>
    <xf numFmtId="168" fontId="88" fillId="0" borderId="0" xfId="316" applyNumberFormat="1" applyFont="1" applyAlignment="1">
      <alignment vertical="center"/>
    </xf>
    <xf numFmtId="168" fontId="89" fillId="0" borderId="0" xfId="316" applyNumberFormat="1" applyFont="1" applyAlignment="1">
      <alignment vertical="center"/>
    </xf>
    <xf numFmtId="170" fontId="89" fillId="66" borderId="0" xfId="0" applyNumberFormat="1" applyFont="1" applyFill="1" applyAlignment="1">
      <alignment horizontal="right" vertical="center"/>
    </xf>
    <xf numFmtId="0" fontId="89" fillId="0" borderId="0" xfId="0" applyFont="1" applyAlignment="1">
      <alignment horizontal="center" vertical="center" wrapText="1"/>
    </xf>
    <xf numFmtId="168" fontId="88" fillId="0" borderId="0" xfId="316" quotePrefix="1" applyNumberFormat="1" applyFont="1" applyAlignment="1">
      <alignment horizontal="left" vertical="center"/>
    </xf>
    <xf numFmtId="168" fontId="89" fillId="0" borderId="0" xfId="316" quotePrefix="1" applyNumberFormat="1" applyFont="1" applyAlignment="1">
      <alignment horizontal="left" vertical="center"/>
    </xf>
    <xf numFmtId="170" fontId="89" fillId="66" borderId="21" xfId="176" applyNumberFormat="1" applyFont="1" applyFill="1" applyBorder="1" applyAlignment="1">
      <alignment horizontal="right" vertical="center"/>
    </xf>
    <xf numFmtId="170" fontId="89" fillId="0" borderId="0" xfId="176" applyNumberFormat="1" applyFont="1" applyFill="1" applyAlignment="1">
      <alignment horizontal="center" vertical="center"/>
    </xf>
    <xf numFmtId="170" fontId="89" fillId="0" borderId="21" xfId="176" applyNumberFormat="1" applyFont="1" applyFill="1" applyBorder="1" applyAlignment="1">
      <alignment horizontal="right" vertical="center"/>
    </xf>
    <xf numFmtId="0" fontId="89" fillId="0" borderId="0" xfId="289" applyFont="1" applyAlignment="1">
      <alignment vertical="center"/>
    </xf>
    <xf numFmtId="170" fontId="88" fillId="0" borderId="0" xfId="289" applyNumberFormat="1" applyFont="1" applyFill="1" applyAlignment="1">
      <alignment horizontal="right" vertical="center"/>
    </xf>
    <xf numFmtId="170" fontId="89" fillId="0" borderId="0" xfId="0" applyNumberFormat="1" applyFont="1" applyFill="1" applyAlignment="1">
      <alignment horizontal="right" vertical="center"/>
    </xf>
    <xf numFmtId="168" fontId="30" fillId="0" borderId="0" xfId="0" applyNumberFormat="1" applyFont="1" applyFill="1" applyAlignment="1">
      <alignment horizontal="right" vertical="center"/>
    </xf>
    <xf numFmtId="168" fontId="30" fillId="0" borderId="13" xfId="0" applyNumberFormat="1" applyFont="1" applyFill="1" applyBorder="1" applyAlignment="1">
      <alignment horizontal="right" vertical="center"/>
    </xf>
    <xf numFmtId="170" fontId="30" fillId="0" borderId="0" xfId="309" applyNumberFormat="1" applyFont="1" applyFill="1" applyAlignment="1">
      <alignment horizontal="right" vertical="center"/>
    </xf>
    <xf numFmtId="169" fontId="30" fillId="0" borderId="0" xfId="309" applyNumberFormat="1" applyFont="1" applyFill="1" applyAlignment="1">
      <alignment horizontal="right" vertical="center"/>
    </xf>
    <xf numFmtId="167" fontId="30" fillId="0" borderId="0" xfId="309" applyNumberFormat="1" applyFont="1" applyFill="1" applyAlignment="1">
      <alignment horizontal="right" vertical="center"/>
    </xf>
    <xf numFmtId="0" fontId="30" fillId="0" borderId="0" xfId="289" applyFont="1" applyFill="1" applyAlignment="1">
      <alignment horizontal="left" vertical="center"/>
    </xf>
    <xf numFmtId="168" fontId="30" fillId="0" borderId="0" xfId="0" applyNumberFormat="1" applyFont="1" applyFill="1" applyAlignment="1">
      <alignment vertical="center"/>
    </xf>
    <xf numFmtId="37" fontId="87" fillId="0" borderId="0" xfId="308" applyFont="1" applyFill="1" applyAlignment="1">
      <alignment vertical="center"/>
    </xf>
    <xf numFmtId="170" fontId="30" fillId="0" borderId="30" xfId="0" applyNumberFormat="1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vertical="center"/>
    </xf>
    <xf numFmtId="190" fontId="30" fillId="0" borderId="13" xfId="0" applyNumberFormat="1" applyFont="1" applyFill="1" applyBorder="1" applyAlignment="1">
      <alignment vertical="center"/>
    </xf>
    <xf numFmtId="170" fontId="87" fillId="0" borderId="0" xfId="0" applyNumberFormat="1" applyFont="1" applyBorder="1" applyAlignment="1">
      <alignment horizontal="center" vertical="center"/>
    </xf>
    <xf numFmtId="170" fontId="87" fillId="0" borderId="0" xfId="289" applyNumberFormat="1" applyFont="1" applyBorder="1" applyAlignment="1">
      <alignment horizontal="right" vertical="center"/>
    </xf>
    <xf numFmtId="193" fontId="111" fillId="0" borderId="0" xfId="0" applyNumberFormat="1" applyFont="1" applyAlignment="1">
      <alignment vertical="center"/>
    </xf>
    <xf numFmtId="191" fontId="111" fillId="66" borderId="0" xfId="176" applyNumberFormat="1" applyFont="1" applyFill="1" applyBorder="1" applyAlignment="1">
      <alignment horizontal="right" vertical="center"/>
    </xf>
    <xf numFmtId="191" fontId="111" fillId="0" borderId="0" xfId="176" applyNumberFormat="1" applyFont="1" applyFill="1" applyBorder="1" applyAlignment="1">
      <alignment horizontal="right" vertical="center"/>
    </xf>
    <xf numFmtId="193" fontId="111" fillId="0" borderId="0" xfId="0" applyNumberFormat="1" applyFont="1" applyBorder="1" applyAlignment="1">
      <alignment vertical="center"/>
    </xf>
    <xf numFmtId="191" fontId="111" fillId="66" borderId="21" xfId="176" applyNumberFormat="1" applyFont="1" applyFill="1" applyBorder="1" applyAlignment="1">
      <alignment horizontal="right" vertical="center"/>
    </xf>
    <xf numFmtId="191" fontId="111" fillId="0" borderId="21" xfId="176" applyNumberFormat="1" applyFont="1" applyFill="1" applyBorder="1" applyAlignment="1">
      <alignment horizontal="right" vertical="center"/>
    </xf>
    <xf numFmtId="170" fontId="87" fillId="0" borderId="0" xfId="0" applyNumberFormat="1" applyFont="1" applyBorder="1" applyAlignment="1">
      <alignment horizontal="right" vertical="center"/>
    </xf>
    <xf numFmtId="0" fontId="89" fillId="0" borderId="0" xfId="0" applyFont="1" applyFill="1" applyAlignment="1">
      <alignment vertical="center"/>
    </xf>
    <xf numFmtId="0" fontId="87" fillId="0" borderId="0" xfId="0" applyFont="1" applyBorder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0" xfId="0" applyFont="1" applyAlignment="1">
      <alignment vertical="center"/>
    </xf>
    <xf numFmtId="0" fontId="112" fillId="0" borderId="0" xfId="289" applyFont="1" applyAlignment="1">
      <alignment horizontal="left" vertical="center"/>
    </xf>
    <xf numFmtId="0" fontId="111" fillId="0" borderId="0" xfId="0" applyFont="1" applyAlignment="1">
      <alignment horizontal="center" vertical="center"/>
    </xf>
    <xf numFmtId="168" fontId="111" fillId="0" borderId="0" xfId="315" quotePrefix="1" applyNumberFormat="1" applyFont="1" applyAlignment="1">
      <alignment horizontal="left" vertical="center"/>
    </xf>
    <xf numFmtId="0" fontId="30" fillId="0" borderId="0" xfId="316" applyFont="1" applyFill="1" applyAlignment="1">
      <alignment horizontal="left" vertical="center"/>
    </xf>
    <xf numFmtId="0" fontId="89" fillId="0" borderId="0" xfId="0" applyFont="1" applyFill="1" applyAlignment="1">
      <alignment horizontal="center" vertical="center"/>
    </xf>
    <xf numFmtId="168" fontId="87" fillId="0" borderId="0" xfId="0" applyNumberFormat="1" applyFont="1" applyFill="1" applyAlignment="1">
      <alignment horizontal="centerContinuous" vertical="center"/>
    </xf>
    <xf numFmtId="170" fontId="30" fillId="0" borderId="0" xfId="0" applyNumberFormat="1" applyFont="1" applyFill="1" applyAlignment="1">
      <alignment horizontal="centerContinuous" vertical="center"/>
    </xf>
    <xf numFmtId="170" fontId="30" fillId="0" borderId="30" xfId="0" applyNumberFormat="1" applyFont="1" applyFill="1" applyBorder="1" applyAlignment="1">
      <alignment horizontal="centerContinuous" vertical="center"/>
    </xf>
    <xf numFmtId="190" fontId="87" fillId="0" borderId="0" xfId="0" applyNumberFormat="1" applyFont="1" applyFill="1" applyAlignment="1">
      <alignment horizontal="right" vertical="center"/>
    </xf>
    <xf numFmtId="190" fontId="30" fillId="0" borderId="0" xfId="0" applyNumberFormat="1" applyFont="1" applyFill="1" applyAlignment="1">
      <alignment vertical="center"/>
    </xf>
    <xf numFmtId="168" fontId="111" fillId="0" borderId="0" xfId="0" applyNumberFormat="1" applyFont="1" applyFill="1" applyAlignment="1">
      <alignment vertical="center"/>
    </xf>
    <xf numFmtId="191" fontId="111" fillId="0" borderId="0" xfId="0" applyNumberFormat="1" applyFont="1" applyFill="1" applyAlignment="1">
      <alignment vertical="center"/>
    </xf>
    <xf numFmtId="191" fontId="111" fillId="0" borderId="0" xfId="0" applyNumberFormat="1" applyFont="1" applyFill="1" applyBorder="1" applyAlignment="1">
      <alignment vertical="center"/>
    </xf>
    <xf numFmtId="0" fontId="30" fillId="0" borderId="30" xfId="0" applyFont="1" applyFill="1" applyBorder="1" applyAlignment="1">
      <alignment vertical="center"/>
    </xf>
    <xf numFmtId="169" fontId="111" fillId="0" borderId="0" xfId="0" applyNumberFormat="1" applyFont="1" applyFill="1" applyAlignment="1">
      <alignment vertical="center"/>
    </xf>
    <xf numFmtId="171" fontId="30" fillId="0" borderId="0" xfId="0" applyNumberFormat="1" applyFont="1" applyFill="1" applyAlignment="1">
      <alignment vertical="center"/>
    </xf>
    <xf numFmtId="169" fontId="87" fillId="0" borderId="0" xfId="176" applyNumberFormat="1" applyFont="1" applyFill="1" applyAlignment="1">
      <alignment horizontal="center" vertical="center"/>
    </xf>
    <xf numFmtId="169" fontId="30" fillId="0" borderId="0" xfId="176" applyNumberFormat="1" applyFont="1" applyFill="1" applyAlignment="1">
      <alignment horizontal="center" vertical="center"/>
    </xf>
    <xf numFmtId="169" fontId="30" fillId="0" borderId="0" xfId="176" applyNumberFormat="1" applyFont="1" applyFill="1" applyAlignment="1">
      <alignment vertical="center"/>
    </xf>
    <xf numFmtId="169" fontId="30" fillId="0" borderId="13" xfId="176" applyNumberFormat="1" applyFont="1" applyFill="1" applyBorder="1" applyAlignment="1">
      <alignment vertical="center"/>
    </xf>
    <xf numFmtId="170" fontId="87" fillId="67" borderId="0" xfId="176" quotePrefix="1" applyNumberFormat="1" applyFont="1" applyFill="1" applyAlignment="1">
      <alignment horizontal="right" vertical="center"/>
    </xf>
    <xf numFmtId="169" fontId="30" fillId="0" borderId="0" xfId="176" applyNumberFormat="1" applyFont="1" applyFill="1" applyBorder="1" applyAlignment="1">
      <alignment horizontal="center" vertical="center"/>
    </xf>
    <xf numFmtId="169" fontId="30" fillId="0" borderId="0" xfId="176" applyNumberFormat="1" applyFont="1" applyFill="1" applyAlignment="1">
      <alignment horizontal="right" vertical="center"/>
    </xf>
    <xf numFmtId="0" fontId="110" fillId="0" borderId="0" xfId="0" applyFont="1" applyAlignment="1">
      <alignment horizontal="center" vertical="center"/>
    </xf>
    <xf numFmtId="169" fontId="110" fillId="0" borderId="0" xfId="176" applyNumberFormat="1" applyFont="1" applyFill="1" applyBorder="1" applyAlignment="1">
      <alignment horizontal="center" vertical="center"/>
    </xf>
    <xf numFmtId="170" fontId="30" fillId="67" borderId="0" xfId="176" applyNumberFormat="1" applyFont="1" applyFill="1" applyBorder="1" applyAlignment="1">
      <alignment horizontal="right" vertical="center"/>
    </xf>
    <xf numFmtId="170" fontId="110" fillId="67" borderId="0" xfId="176" applyNumberFormat="1" applyFont="1" applyFill="1" applyBorder="1" applyAlignment="1">
      <alignment horizontal="right" vertical="center"/>
    </xf>
    <xf numFmtId="170" fontId="30" fillId="67" borderId="21" xfId="176" applyNumberFormat="1" applyFont="1" applyFill="1" applyBorder="1" applyAlignment="1">
      <alignment horizontal="right" vertical="center"/>
    </xf>
    <xf numFmtId="170" fontId="30" fillId="67" borderId="13" xfId="176" applyNumberFormat="1" applyFont="1" applyFill="1" applyBorder="1" applyAlignment="1">
      <alignment horizontal="right" vertical="center"/>
    </xf>
    <xf numFmtId="0" fontId="30" fillId="67" borderId="0" xfId="0" applyFont="1" applyFill="1" applyAlignment="1">
      <alignment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13" xfId="0" applyNumberFormat="1" applyFont="1" applyBorder="1" applyAlignment="1">
      <alignment horizontal="right" vertical="center"/>
    </xf>
    <xf numFmtId="0" fontId="30" fillId="0" borderId="0" xfId="0" quotePrefix="1" applyFont="1" applyAlignment="1">
      <alignment horizontal="center" vertical="center"/>
    </xf>
    <xf numFmtId="0" fontId="87" fillId="0" borderId="0" xfId="0" applyFont="1" applyBorder="1" applyAlignment="1">
      <alignment horizontal="center"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70" fontId="87" fillId="0" borderId="30" xfId="0" applyNumberFormat="1" applyFont="1" applyBorder="1" applyAlignment="1">
      <alignment horizontal="center" vertical="center"/>
    </xf>
    <xf numFmtId="169" fontId="87" fillId="0" borderId="13" xfId="176" applyNumberFormat="1" applyFont="1" applyFill="1" applyBorder="1" applyAlignment="1">
      <alignment horizontal="center" vertical="center"/>
    </xf>
    <xf numFmtId="170" fontId="87" fillId="0" borderId="0" xfId="176" applyNumberFormat="1" applyFont="1" applyFill="1" applyAlignment="1">
      <alignment horizontal="center" vertical="center"/>
    </xf>
    <xf numFmtId="169" fontId="87" fillId="0" borderId="30" xfId="176" applyNumberFormat="1" applyFont="1" applyFill="1" applyBorder="1" applyAlignment="1">
      <alignment horizontal="center" vertical="center"/>
    </xf>
    <xf numFmtId="37" fontId="30" fillId="0" borderId="30" xfId="0" applyNumberFormat="1" applyFont="1" applyBorder="1" applyAlignment="1">
      <alignment horizontal="justify" vertical="center"/>
    </xf>
    <xf numFmtId="0" fontId="30" fillId="0" borderId="30" xfId="0" applyFont="1" applyBorder="1" applyAlignment="1">
      <alignment horizontal="justify"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7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170" fontId="87" fillId="0" borderId="7" xfId="0" applyNumberFormat="1" applyFont="1" applyBorder="1" applyAlignment="1">
      <alignment horizontal="center" vertical="center"/>
    </xf>
    <xf numFmtId="0" fontId="30" fillId="0" borderId="13" xfId="0" applyFont="1" applyBorder="1" applyAlignment="1">
      <alignment horizontal="justify" vertical="center" wrapText="1"/>
    </xf>
    <xf numFmtId="0" fontId="87" fillId="0" borderId="30" xfId="0" applyFont="1" applyBorder="1" applyAlignment="1">
      <alignment horizontal="center" vertical="center"/>
    </xf>
    <xf numFmtId="170" fontId="87" fillId="0" borderId="30" xfId="0" applyNumberFormat="1" applyFont="1" applyBorder="1" applyAlignment="1">
      <alignment horizontal="center" vertical="center"/>
    </xf>
    <xf numFmtId="0" fontId="30" fillId="0" borderId="30" xfId="0" applyFont="1" applyBorder="1" applyAlignment="1">
      <alignment horizontal="justify" vertical="center" wrapText="1"/>
    </xf>
    <xf numFmtId="170" fontId="87" fillId="0" borderId="34" xfId="0" applyNumberFormat="1" applyFont="1" applyBorder="1" applyAlignment="1">
      <alignment horizontal="center" vertical="center"/>
    </xf>
    <xf numFmtId="169" fontId="88" fillId="0" borderId="30" xfId="176" applyNumberFormat="1" applyFont="1" applyFill="1" applyBorder="1" applyAlignment="1">
      <alignment horizontal="center" vertical="center"/>
    </xf>
    <xf numFmtId="0" fontId="89" fillId="0" borderId="30" xfId="0" applyFont="1" applyBorder="1" applyAlignment="1">
      <alignment horizontal="justify" vertical="center"/>
    </xf>
    <xf numFmtId="169" fontId="88" fillId="0" borderId="0" xfId="176" applyNumberFormat="1" applyFont="1" applyFill="1" applyBorder="1" applyAlignment="1">
      <alignment horizontal="center" vertical="center"/>
    </xf>
    <xf numFmtId="37" fontId="89" fillId="0" borderId="30" xfId="0" applyNumberFormat="1" applyFont="1" applyBorder="1" applyAlignment="1">
      <alignment horizontal="justify" vertical="center" wrapText="1"/>
    </xf>
    <xf numFmtId="0" fontId="89" fillId="0" borderId="30" xfId="0" applyFont="1" applyBorder="1" applyAlignment="1">
      <alignment horizontal="justify" vertical="center" wrapText="1"/>
    </xf>
    <xf numFmtId="0" fontId="89" fillId="0" borderId="30" xfId="0" applyFont="1" applyFill="1" applyBorder="1" applyAlignment="1">
      <alignment horizontal="justify" vertical="center" wrapText="1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0066FF"/>
      <color rgb="FFF8F8F8"/>
      <color rgb="FFFAFAF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"/>
  <sheetViews>
    <sheetView tabSelected="1" view="pageBreakPreview" zoomScaleNormal="100" zoomScaleSheetLayoutView="100" workbookViewId="0">
      <selection activeCell="B146" sqref="B146"/>
    </sheetView>
  </sheetViews>
  <sheetFormatPr defaultColWidth="9.125" defaultRowHeight="15" customHeight="1"/>
  <cols>
    <col min="1" max="1" width="1.75" style="16" customWidth="1"/>
    <col min="2" max="2" width="33.625" style="16" customWidth="1"/>
    <col min="3" max="3" width="6.125" style="16" customWidth="1"/>
    <col min="4" max="4" width="0.875" style="16" customWidth="1"/>
    <col min="5" max="5" width="13.25" style="65" customWidth="1"/>
    <col min="6" max="6" width="0.875" style="238" customWidth="1"/>
    <col min="7" max="7" width="13.25" style="65" customWidth="1"/>
    <col min="8" max="8" width="0.875" style="238" customWidth="1"/>
    <col min="9" max="9" width="13.25" style="65" customWidth="1"/>
    <col min="10" max="10" width="0.875" style="238" customWidth="1"/>
    <col min="11" max="11" width="13.25" style="65" customWidth="1"/>
    <col min="12" max="16384" width="9.125" style="3"/>
  </cols>
  <sheetData>
    <row r="1" spans="1:12" ht="16.5" customHeight="1">
      <c r="A1" s="24" t="s">
        <v>42</v>
      </c>
      <c r="B1" s="43"/>
      <c r="C1" s="44"/>
      <c r="D1" s="44"/>
      <c r="F1" s="69"/>
      <c r="H1" s="69"/>
      <c r="J1" s="69"/>
    </row>
    <row r="2" spans="1:12" ht="16.5" customHeight="1">
      <c r="A2" s="24" t="s">
        <v>85</v>
      </c>
      <c r="B2" s="24"/>
      <c r="C2" s="44"/>
      <c r="D2" s="44"/>
      <c r="F2" s="69"/>
      <c r="H2" s="69"/>
      <c r="J2" s="69"/>
    </row>
    <row r="3" spans="1:12" ht="16.5" customHeight="1">
      <c r="A3" s="45" t="s">
        <v>207</v>
      </c>
      <c r="B3" s="46"/>
      <c r="C3" s="47"/>
      <c r="D3" s="47"/>
      <c r="E3" s="4"/>
      <c r="F3" s="71"/>
      <c r="G3" s="4"/>
      <c r="H3" s="71"/>
      <c r="I3" s="4"/>
      <c r="J3" s="71"/>
      <c r="K3" s="4"/>
    </row>
    <row r="4" spans="1:12" ht="16.5" customHeight="1">
      <c r="A4" s="24"/>
      <c r="B4" s="24"/>
      <c r="C4" s="44"/>
      <c r="D4" s="44"/>
      <c r="F4" s="69"/>
      <c r="H4" s="69"/>
      <c r="J4" s="69"/>
    </row>
    <row r="5" spans="1:12" ht="16.5" customHeight="1">
      <c r="A5" s="24"/>
      <c r="B5" s="24"/>
      <c r="C5" s="44"/>
      <c r="D5" s="44"/>
      <c r="F5" s="69"/>
      <c r="H5" s="69"/>
      <c r="J5" s="69"/>
    </row>
    <row r="6" spans="1:12" ht="15.9" customHeight="1">
      <c r="A6" s="24"/>
      <c r="B6" s="24"/>
      <c r="C6" s="44"/>
      <c r="D6" s="44"/>
      <c r="E6" s="259" t="s">
        <v>100</v>
      </c>
      <c r="F6" s="259"/>
      <c r="G6" s="259"/>
      <c r="H6" s="69"/>
      <c r="I6" s="259" t="s">
        <v>101</v>
      </c>
      <c r="J6" s="259"/>
      <c r="K6" s="259"/>
    </row>
    <row r="7" spans="1:12" ht="15.9" customHeight="1">
      <c r="A7" s="24"/>
      <c r="B7" s="24"/>
      <c r="C7" s="44"/>
      <c r="D7" s="44"/>
      <c r="E7" s="258" t="s">
        <v>129</v>
      </c>
      <c r="F7" s="258"/>
      <c r="G7" s="258"/>
      <c r="H7" s="236"/>
      <c r="I7" s="258" t="s">
        <v>129</v>
      </c>
      <c r="J7" s="258"/>
      <c r="K7" s="258"/>
    </row>
    <row r="8" spans="1:12" ht="15.9" customHeight="1">
      <c r="A8" s="24"/>
      <c r="B8" s="24"/>
      <c r="C8" s="44"/>
      <c r="D8" s="44"/>
      <c r="E8" s="66" t="s">
        <v>125</v>
      </c>
      <c r="F8" s="66"/>
      <c r="G8" s="66" t="s">
        <v>135</v>
      </c>
      <c r="H8" s="66"/>
      <c r="I8" s="66" t="s">
        <v>125</v>
      </c>
      <c r="J8" s="66"/>
      <c r="K8" s="66" t="s">
        <v>135</v>
      </c>
    </row>
    <row r="9" spans="1:12" ht="15.9" customHeight="1">
      <c r="A9" s="24"/>
      <c r="B9" s="217"/>
      <c r="C9" s="44"/>
      <c r="D9" s="44"/>
      <c r="E9" s="67" t="s">
        <v>189</v>
      </c>
      <c r="F9" s="67"/>
      <c r="G9" s="67" t="s">
        <v>111</v>
      </c>
      <c r="H9" s="236"/>
      <c r="I9" s="67" t="s">
        <v>189</v>
      </c>
      <c r="J9" s="67"/>
      <c r="K9" s="67" t="s">
        <v>111</v>
      </c>
    </row>
    <row r="10" spans="1:12" s="1" customFormat="1" ht="15.9" customHeight="1">
      <c r="A10" s="43"/>
      <c r="B10" s="43"/>
      <c r="C10" s="48"/>
      <c r="D10" s="48"/>
      <c r="E10" s="67" t="s">
        <v>208</v>
      </c>
      <c r="F10" s="67"/>
      <c r="G10" s="67" t="s">
        <v>190</v>
      </c>
      <c r="H10" s="92"/>
      <c r="I10" s="67" t="s">
        <v>208</v>
      </c>
      <c r="J10" s="67"/>
      <c r="K10" s="67" t="s">
        <v>190</v>
      </c>
    </row>
    <row r="11" spans="1:12" s="1" customFormat="1" ht="15.9" customHeight="1">
      <c r="A11" s="43"/>
      <c r="B11" s="43"/>
      <c r="C11" s="256" t="s">
        <v>0</v>
      </c>
      <c r="D11" s="49"/>
      <c r="E11" s="15" t="s">
        <v>128</v>
      </c>
      <c r="F11" s="236"/>
      <c r="G11" s="15" t="s">
        <v>128</v>
      </c>
      <c r="H11" s="236"/>
      <c r="I11" s="15" t="s">
        <v>128</v>
      </c>
      <c r="J11" s="236"/>
      <c r="K11" s="15" t="s">
        <v>128</v>
      </c>
    </row>
    <row r="12" spans="1:12" ht="15.9" customHeight="1">
      <c r="A12" s="43"/>
      <c r="B12" s="43"/>
      <c r="C12" s="31"/>
      <c r="D12" s="31"/>
      <c r="E12" s="17"/>
      <c r="F12" s="237"/>
      <c r="G12" s="2"/>
      <c r="H12" s="237"/>
      <c r="I12" s="17"/>
      <c r="J12" s="237"/>
    </row>
    <row r="13" spans="1:12" s="16" customFormat="1" ht="15.9" customHeight="1">
      <c r="A13" s="43" t="s">
        <v>1</v>
      </c>
      <c r="B13" s="43"/>
      <c r="C13" s="31"/>
      <c r="D13" s="31"/>
      <c r="E13" s="17"/>
      <c r="F13" s="241"/>
      <c r="G13" s="2"/>
      <c r="H13" s="241"/>
      <c r="I13" s="17"/>
      <c r="J13" s="241"/>
      <c r="K13" s="65"/>
      <c r="L13" s="241"/>
    </row>
    <row r="14" spans="1:12" s="16" customFormat="1" ht="10.95" customHeight="1">
      <c r="A14" s="43"/>
      <c r="B14" s="43"/>
      <c r="C14" s="31"/>
      <c r="D14" s="31"/>
      <c r="E14" s="17"/>
      <c r="F14" s="241"/>
      <c r="G14" s="2"/>
      <c r="H14" s="241"/>
      <c r="I14" s="17"/>
      <c r="J14" s="241"/>
      <c r="K14" s="65"/>
      <c r="L14" s="241"/>
    </row>
    <row r="15" spans="1:12" s="16" customFormat="1" ht="15.9" customHeight="1">
      <c r="A15" s="43" t="s">
        <v>2</v>
      </c>
      <c r="B15" s="43"/>
      <c r="C15" s="31"/>
      <c r="D15" s="31"/>
      <c r="E15" s="17"/>
      <c r="F15" s="241"/>
      <c r="G15" s="2"/>
      <c r="H15" s="241"/>
      <c r="I15" s="17"/>
      <c r="J15" s="241"/>
      <c r="K15" s="65"/>
      <c r="L15" s="241"/>
    </row>
    <row r="16" spans="1:12" s="16" customFormat="1" ht="10.95" customHeight="1">
      <c r="A16" s="43"/>
      <c r="B16" s="43"/>
      <c r="C16" s="31"/>
      <c r="D16" s="31"/>
      <c r="E16" s="17"/>
      <c r="F16" s="241"/>
      <c r="G16" s="2"/>
      <c r="H16" s="241"/>
      <c r="I16" s="17"/>
      <c r="J16" s="241"/>
      <c r="K16" s="65"/>
      <c r="L16" s="241"/>
    </row>
    <row r="17" spans="1:12" s="16" customFormat="1" ht="15.9" customHeight="1">
      <c r="A17" s="34" t="s">
        <v>3</v>
      </c>
      <c r="B17" s="34"/>
      <c r="C17" s="31"/>
      <c r="D17" s="31"/>
      <c r="E17" s="21">
        <v>2050877</v>
      </c>
      <c r="F17" s="241"/>
      <c r="G17" s="7">
        <v>2140115</v>
      </c>
      <c r="H17" s="241"/>
      <c r="I17" s="21">
        <v>1146790</v>
      </c>
      <c r="J17" s="241"/>
      <c r="K17" s="2">
        <v>1192196</v>
      </c>
      <c r="L17" s="241"/>
    </row>
    <row r="18" spans="1:12" s="16" customFormat="1" ht="15.9" customHeight="1">
      <c r="A18" s="34" t="s">
        <v>84</v>
      </c>
      <c r="B18" s="34"/>
      <c r="C18" s="31"/>
      <c r="D18" s="31"/>
      <c r="E18" s="21">
        <v>194115</v>
      </c>
      <c r="F18" s="241"/>
      <c r="G18" s="7">
        <v>119021</v>
      </c>
      <c r="H18" s="241"/>
      <c r="I18" s="21">
        <v>693002</v>
      </c>
      <c r="J18" s="241"/>
      <c r="K18" s="2">
        <v>563147</v>
      </c>
      <c r="L18" s="241"/>
    </row>
    <row r="19" spans="1:12" s="16" customFormat="1" ht="15.9" customHeight="1">
      <c r="A19" s="34" t="s">
        <v>213</v>
      </c>
      <c r="B19" s="34"/>
      <c r="C19" s="31">
        <v>17.399999999999999</v>
      </c>
      <c r="D19" s="31"/>
      <c r="E19" s="21">
        <v>0</v>
      </c>
      <c r="F19" s="241"/>
      <c r="G19" s="7">
        <v>0</v>
      </c>
      <c r="H19" s="241"/>
      <c r="I19" s="21">
        <v>2446498</v>
      </c>
      <c r="J19" s="241"/>
      <c r="K19" s="2">
        <v>2328498</v>
      </c>
      <c r="L19" s="241"/>
    </row>
    <row r="20" spans="1:12" s="16" customFormat="1" ht="15.9" customHeight="1">
      <c r="A20" s="34" t="s">
        <v>194</v>
      </c>
      <c r="B20" s="34"/>
      <c r="C20" s="31"/>
      <c r="D20" s="31"/>
      <c r="E20" s="21"/>
      <c r="F20" s="241"/>
      <c r="G20" s="7"/>
      <c r="H20" s="241"/>
      <c r="I20" s="21"/>
      <c r="J20" s="241"/>
      <c r="K20" s="2"/>
      <c r="L20" s="241"/>
    </row>
    <row r="21" spans="1:12" s="16" customFormat="1" ht="15.9" customHeight="1">
      <c r="A21" s="34"/>
      <c r="B21" s="34" t="s">
        <v>195</v>
      </c>
      <c r="C21" s="31">
        <v>17.399999999999999</v>
      </c>
      <c r="D21" s="31"/>
      <c r="E21" s="21">
        <v>0</v>
      </c>
      <c r="F21" s="241"/>
      <c r="G21" s="7">
        <v>0</v>
      </c>
      <c r="H21" s="241"/>
      <c r="I21" s="21">
        <v>146000</v>
      </c>
      <c r="J21" s="241"/>
      <c r="K21" s="2">
        <v>124000</v>
      </c>
      <c r="L21" s="241"/>
    </row>
    <row r="22" spans="1:12" s="16" customFormat="1" ht="15.9" customHeight="1">
      <c r="A22" s="34" t="s">
        <v>214</v>
      </c>
      <c r="B22" s="34"/>
      <c r="C22" s="31">
        <v>7</v>
      </c>
      <c r="D22" s="31"/>
      <c r="E22" s="21">
        <v>43695653</v>
      </c>
      <c r="F22" s="241"/>
      <c r="G22" s="7">
        <v>42488398</v>
      </c>
      <c r="H22" s="241"/>
      <c r="I22" s="21">
        <v>32747421</v>
      </c>
      <c r="J22" s="241"/>
      <c r="K22" s="2">
        <v>31478912</v>
      </c>
      <c r="L22" s="241"/>
    </row>
    <row r="23" spans="1:12" s="16" customFormat="1" ht="15.9" customHeight="1">
      <c r="A23" s="34" t="s">
        <v>127</v>
      </c>
      <c r="B23" s="34"/>
      <c r="C23" s="31"/>
      <c r="D23" s="31"/>
      <c r="E23" s="21">
        <v>472183</v>
      </c>
      <c r="F23" s="241"/>
      <c r="G23" s="7">
        <v>615791</v>
      </c>
      <c r="H23" s="241"/>
      <c r="I23" s="21">
        <v>436050</v>
      </c>
      <c r="J23" s="241"/>
      <c r="K23" s="2">
        <v>578857</v>
      </c>
      <c r="L23" s="241"/>
    </row>
    <row r="24" spans="1:12" s="16" customFormat="1" ht="15.9" customHeight="1">
      <c r="A24" s="34" t="s">
        <v>215</v>
      </c>
      <c r="B24" s="34"/>
      <c r="C24" s="31"/>
      <c r="D24" s="31"/>
      <c r="E24" s="21"/>
      <c r="F24" s="241"/>
      <c r="G24" s="7"/>
      <c r="H24" s="241"/>
      <c r="I24" s="21"/>
      <c r="J24" s="241"/>
      <c r="K24" s="2"/>
      <c r="L24" s="241"/>
    </row>
    <row r="25" spans="1:12" s="16" customFormat="1" ht="15.9" customHeight="1">
      <c r="A25" s="34"/>
      <c r="B25" s="34" t="s">
        <v>139</v>
      </c>
      <c r="C25" s="31"/>
      <c r="D25" s="31"/>
      <c r="E25" s="21">
        <v>537522</v>
      </c>
      <c r="F25" s="241"/>
      <c r="G25" s="7">
        <v>422969</v>
      </c>
      <c r="H25" s="241"/>
      <c r="I25" s="21">
        <v>290797</v>
      </c>
      <c r="J25" s="241"/>
      <c r="K25" s="65">
        <v>170090</v>
      </c>
      <c r="L25" s="241"/>
    </row>
    <row r="26" spans="1:12" s="16" customFormat="1" ht="15.9" customHeight="1">
      <c r="A26" s="16" t="s">
        <v>4</v>
      </c>
      <c r="B26" s="34"/>
      <c r="C26" s="31"/>
      <c r="D26" s="31"/>
      <c r="E26" s="18">
        <v>72627</v>
      </c>
      <c r="F26" s="241"/>
      <c r="G26" s="72">
        <v>56954</v>
      </c>
      <c r="H26" s="241"/>
      <c r="I26" s="18">
        <v>29727</v>
      </c>
      <c r="J26" s="241"/>
      <c r="K26" s="4">
        <v>21065</v>
      </c>
      <c r="L26" s="241"/>
    </row>
    <row r="27" spans="1:12" s="16" customFormat="1" ht="10.95" customHeight="1">
      <c r="A27" s="43"/>
      <c r="B27" s="43"/>
      <c r="C27" s="31"/>
      <c r="D27" s="31"/>
      <c r="E27" s="17"/>
      <c r="F27" s="241"/>
      <c r="G27" s="2"/>
      <c r="H27" s="241"/>
      <c r="I27" s="17"/>
      <c r="J27" s="241"/>
      <c r="K27" s="65"/>
      <c r="L27" s="241"/>
    </row>
    <row r="28" spans="1:12" s="16" customFormat="1" ht="15.9" customHeight="1">
      <c r="A28" s="24" t="s">
        <v>5</v>
      </c>
      <c r="B28" s="24"/>
      <c r="C28" s="31"/>
      <c r="D28" s="31"/>
      <c r="E28" s="19">
        <f>SUM(E17:E27)</f>
        <v>47022977</v>
      </c>
      <c r="F28" s="241"/>
      <c r="G28" s="4">
        <f>SUM(G17:G27)</f>
        <v>45843248</v>
      </c>
      <c r="H28" s="241"/>
      <c r="I28" s="19">
        <f>SUM(I17:I27)</f>
        <v>37936285</v>
      </c>
      <c r="J28" s="241"/>
      <c r="K28" s="4">
        <f>SUM(K17:K27)</f>
        <v>36456765</v>
      </c>
      <c r="L28" s="241"/>
    </row>
    <row r="29" spans="1:12" s="16" customFormat="1" ht="15.9" customHeight="1">
      <c r="A29" s="34"/>
      <c r="B29" s="34"/>
      <c r="C29" s="31"/>
      <c r="D29" s="31"/>
      <c r="E29" s="17"/>
      <c r="F29" s="241"/>
      <c r="G29" s="2"/>
      <c r="H29" s="241"/>
      <c r="I29" s="17"/>
      <c r="J29" s="241"/>
      <c r="K29" s="65"/>
      <c r="L29" s="238"/>
    </row>
    <row r="30" spans="1:12" s="16" customFormat="1" ht="15.9" customHeight="1">
      <c r="A30" s="24" t="s">
        <v>6</v>
      </c>
      <c r="B30" s="24"/>
      <c r="C30" s="31"/>
      <c r="D30" s="31"/>
      <c r="E30" s="17"/>
      <c r="F30" s="241"/>
      <c r="G30" s="2"/>
      <c r="H30" s="241"/>
      <c r="I30" s="17"/>
      <c r="J30" s="241"/>
      <c r="K30" s="65"/>
      <c r="L30" s="241"/>
    </row>
    <row r="31" spans="1:12" s="16" customFormat="1" ht="10.95" customHeight="1">
      <c r="A31" s="24"/>
      <c r="B31" s="24"/>
      <c r="C31" s="31"/>
      <c r="D31" s="31"/>
      <c r="E31" s="17"/>
      <c r="F31" s="241"/>
      <c r="G31" s="2"/>
      <c r="H31" s="241"/>
      <c r="I31" s="17"/>
      <c r="J31" s="241"/>
      <c r="K31" s="65"/>
      <c r="L31" s="241"/>
    </row>
    <row r="32" spans="1:12" s="16" customFormat="1" ht="15.9" customHeight="1">
      <c r="A32" s="16" t="s">
        <v>71</v>
      </c>
      <c r="B32" s="43"/>
      <c r="C32" s="31"/>
      <c r="D32" s="31"/>
      <c r="E32" s="21">
        <v>231413</v>
      </c>
      <c r="F32" s="241"/>
      <c r="G32" s="7">
        <v>369784</v>
      </c>
      <c r="H32" s="241"/>
      <c r="I32" s="21">
        <v>231413</v>
      </c>
      <c r="J32" s="241"/>
      <c r="K32" s="2">
        <v>369784</v>
      </c>
      <c r="L32" s="241"/>
    </row>
    <row r="33" spans="1:12" s="16" customFormat="1" ht="15.9" customHeight="1">
      <c r="A33" s="16" t="s">
        <v>134</v>
      </c>
      <c r="B33" s="43"/>
      <c r="C33" s="31">
        <v>8</v>
      </c>
      <c r="D33" s="31"/>
      <c r="E33" s="21">
        <v>0</v>
      </c>
      <c r="F33" s="241"/>
      <c r="G33" s="7">
        <v>0</v>
      </c>
      <c r="H33" s="241"/>
      <c r="I33" s="21">
        <v>1569360</v>
      </c>
      <c r="J33" s="241"/>
      <c r="K33" s="2">
        <v>1569360</v>
      </c>
      <c r="L33" s="241"/>
    </row>
    <row r="34" spans="1:12" s="16" customFormat="1" ht="15.9" customHeight="1">
      <c r="A34" s="16" t="s">
        <v>108</v>
      </c>
      <c r="B34" s="43"/>
      <c r="C34" s="31">
        <v>8</v>
      </c>
      <c r="D34" s="31"/>
      <c r="E34" s="21">
        <v>635642</v>
      </c>
      <c r="F34" s="241"/>
      <c r="G34" s="7">
        <v>604759</v>
      </c>
      <c r="H34" s="241"/>
      <c r="I34" s="21">
        <v>660000</v>
      </c>
      <c r="J34" s="241"/>
      <c r="K34" s="2">
        <v>660000</v>
      </c>
      <c r="L34" s="241"/>
    </row>
    <row r="35" spans="1:12" s="16" customFormat="1" ht="15.9" customHeight="1">
      <c r="A35" s="16" t="s">
        <v>196</v>
      </c>
      <c r="B35" s="43"/>
      <c r="C35" s="31"/>
      <c r="D35" s="31"/>
      <c r="E35" s="21">
        <v>138433</v>
      </c>
      <c r="F35" s="241"/>
      <c r="G35" s="7">
        <v>114130</v>
      </c>
      <c r="H35" s="241"/>
      <c r="I35" s="21">
        <v>36970</v>
      </c>
      <c r="J35" s="241"/>
      <c r="K35" s="2">
        <v>37173</v>
      </c>
      <c r="L35" s="241"/>
    </row>
    <row r="36" spans="1:12" s="16" customFormat="1" ht="15.9" customHeight="1">
      <c r="A36" s="16" t="s">
        <v>216</v>
      </c>
      <c r="B36" s="43"/>
      <c r="C36" s="31">
        <v>17.399999999999999</v>
      </c>
      <c r="D36" s="31"/>
      <c r="E36" s="21">
        <v>0</v>
      </c>
      <c r="F36" s="241"/>
      <c r="G36" s="7">
        <v>0</v>
      </c>
      <c r="H36" s="241"/>
      <c r="I36" s="21">
        <v>3702265</v>
      </c>
      <c r="J36" s="241"/>
      <c r="K36" s="2">
        <v>3480919</v>
      </c>
      <c r="L36" s="241"/>
    </row>
    <row r="37" spans="1:12" s="16" customFormat="1" ht="15.9" customHeight="1">
      <c r="A37" s="16" t="s">
        <v>217</v>
      </c>
      <c r="B37" s="43"/>
      <c r="C37" s="31">
        <v>5</v>
      </c>
      <c r="D37" s="31"/>
      <c r="E37" s="21">
        <v>50901</v>
      </c>
      <c r="F37" s="241"/>
      <c r="G37" s="7">
        <v>62118</v>
      </c>
      <c r="H37" s="241"/>
      <c r="I37" s="21">
        <v>0</v>
      </c>
      <c r="J37" s="241"/>
      <c r="K37" s="2">
        <v>0</v>
      </c>
      <c r="L37" s="241"/>
    </row>
    <row r="38" spans="1:12" s="16" customFormat="1" ht="15.9" customHeight="1">
      <c r="A38" s="34" t="s">
        <v>63</v>
      </c>
      <c r="B38" s="38"/>
      <c r="C38" s="31">
        <v>9</v>
      </c>
      <c r="D38" s="31"/>
      <c r="E38" s="21">
        <v>7822224</v>
      </c>
      <c r="F38" s="241"/>
      <c r="G38" s="7">
        <v>7818646</v>
      </c>
      <c r="H38" s="241"/>
      <c r="I38" s="21">
        <v>5499466</v>
      </c>
      <c r="J38" s="241"/>
      <c r="K38" s="2">
        <v>5496198</v>
      </c>
      <c r="L38" s="241"/>
    </row>
    <row r="39" spans="1:12" s="16" customFormat="1" ht="15.9" customHeight="1">
      <c r="A39" s="34" t="s">
        <v>64</v>
      </c>
      <c r="B39" s="38"/>
      <c r="C39" s="31">
        <v>10</v>
      </c>
      <c r="D39" s="31"/>
      <c r="E39" s="21">
        <v>1635923</v>
      </c>
      <c r="F39" s="241"/>
      <c r="G39" s="7">
        <v>1624364</v>
      </c>
      <c r="H39" s="241"/>
      <c r="I39" s="21">
        <v>941434</v>
      </c>
      <c r="J39" s="241"/>
      <c r="K39" s="7">
        <v>938788</v>
      </c>
      <c r="L39" s="241"/>
    </row>
    <row r="40" spans="1:12" s="16" customFormat="1" ht="15.9" customHeight="1">
      <c r="A40" s="16" t="s">
        <v>131</v>
      </c>
      <c r="B40" s="38"/>
      <c r="C40" s="31">
        <v>10</v>
      </c>
      <c r="D40" s="31"/>
      <c r="E40" s="21">
        <v>758383</v>
      </c>
      <c r="F40" s="241"/>
      <c r="G40" s="7">
        <v>764830</v>
      </c>
      <c r="H40" s="241"/>
      <c r="I40" s="21">
        <v>0</v>
      </c>
      <c r="J40" s="241"/>
      <c r="K40" s="7">
        <v>0</v>
      </c>
      <c r="L40" s="241"/>
    </row>
    <row r="41" spans="1:12" s="16" customFormat="1" ht="15.9" customHeight="1">
      <c r="A41" s="34" t="s">
        <v>105</v>
      </c>
      <c r="B41" s="38"/>
      <c r="C41" s="31"/>
      <c r="D41" s="31"/>
      <c r="E41" s="21">
        <v>122484</v>
      </c>
      <c r="F41" s="241"/>
      <c r="G41" s="7">
        <v>122203</v>
      </c>
      <c r="H41" s="241"/>
      <c r="I41" s="21">
        <v>116500</v>
      </c>
      <c r="J41" s="241"/>
      <c r="K41" s="7">
        <v>115792</v>
      </c>
      <c r="L41" s="241"/>
    </row>
    <row r="42" spans="1:12" s="16" customFormat="1" ht="15.9" customHeight="1">
      <c r="A42" s="34" t="s">
        <v>229</v>
      </c>
      <c r="B42" s="38"/>
      <c r="C42" s="31"/>
      <c r="D42" s="31"/>
      <c r="E42" s="21">
        <v>89198</v>
      </c>
      <c r="F42" s="241"/>
      <c r="G42" s="7">
        <v>0</v>
      </c>
      <c r="H42" s="241"/>
      <c r="I42" s="21">
        <v>0</v>
      </c>
      <c r="J42" s="241"/>
      <c r="K42" s="7">
        <v>0</v>
      </c>
      <c r="L42" s="241"/>
    </row>
    <row r="43" spans="1:12" s="16" customFormat="1" ht="15.9" customHeight="1">
      <c r="A43" s="34" t="s">
        <v>7</v>
      </c>
      <c r="C43" s="31"/>
      <c r="D43" s="31"/>
      <c r="E43" s="18">
        <v>77066</v>
      </c>
      <c r="F43" s="241"/>
      <c r="G43" s="72">
        <v>77231</v>
      </c>
      <c r="H43" s="241"/>
      <c r="I43" s="18">
        <v>52777</v>
      </c>
      <c r="J43" s="241"/>
      <c r="K43" s="4">
        <v>54151</v>
      </c>
      <c r="L43" s="241"/>
    </row>
    <row r="44" spans="1:12" s="16" customFormat="1" ht="10.95" customHeight="1">
      <c r="A44" s="43"/>
      <c r="B44" s="43"/>
      <c r="C44" s="31"/>
      <c r="D44" s="31"/>
      <c r="E44" s="17"/>
      <c r="F44" s="241"/>
      <c r="G44" s="2"/>
      <c r="H44" s="241"/>
      <c r="I44" s="17"/>
      <c r="J44" s="241"/>
      <c r="K44" s="65"/>
      <c r="L44" s="241"/>
    </row>
    <row r="45" spans="1:12" s="16" customFormat="1" ht="15.9" customHeight="1">
      <c r="A45" s="43" t="s">
        <v>8</v>
      </c>
      <c r="B45" s="43"/>
      <c r="C45" s="31"/>
      <c r="D45" s="31"/>
      <c r="E45" s="19">
        <f>SUM(E32:E43)</f>
        <v>11561667</v>
      </c>
      <c r="F45" s="241"/>
      <c r="G45" s="4">
        <f>SUM(G32:G43)</f>
        <v>11558065</v>
      </c>
      <c r="H45" s="241"/>
      <c r="I45" s="19">
        <f>SUM(I32:I43)</f>
        <v>12810185</v>
      </c>
      <c r="J45" s="241"/>
      <c r="K45" s="4">
        <f>SUM(K32:K44)</f>
        <v>12722165</v>
      </c>
      <c r="L45" s="241"/>
    </row>
    <row r="46" spans="1:12" s="16" customFormat="1" ht="15.9" customHeight="1">
      <c r="A46" s="43"/>
      <c r="B46" s="43"/>
      <c r="C46" s="31"/>
      <c r="D46" s="31"/>
      <c r="E46" s="17"/>
      <c r="F46" s="241"/>
      <c r="G46" s="2"/>
      <c r="H46" s="241"/>
      <c r="I46" s="17"/>
      <c r="J46" s="241"/>
      <c r="K46" s="65"/>
      <c r="L46" s="242"/>
    </row>
    <row r="47" spans="1:12" s="16" customFormat="1" ht="15.9" customHeight="1" thickBot="1">
      <c r="A47" s="43" t="s">
        <v>9</v>
      </c>
      <c r="B47" s="43"/>
      <c r="C47" s="31"/>
      <c r="D47" s="31"/>
      <c r="E47" s="20">
        <f>SUM(E28+E45)</f>
        <v>58584644</v>
      </c>
      <c r="F47" s="241"/>
      <c r="G47" s="6">
        <f>SUM(G28+G45)</f>
        <v>57401313</v>
      </c>
      <c r="H47" s="241"/>
      <c r="I47" s="20">
        <f>SUM(I28+I45)</f>
        <v>50746470</v>
      </c>
      <c r="J47" s="241"/>
      <c r="K47" s="6">
        <f>SUM(K28+K45)</f>
        <v>49178930</v>
      </c>
      <c r="L47" s="241"/>
    </row>
    <row r="48" spans="1:12" ht="15.9" customHeight="1" thickTop="1">
      <c r="A48" s="34"/>
      <c r="B48" s="34"/>
      <c r="C48" s="31"/>
      <c r="D48" s="31"/>
      <c r="F48" s="237"/>
      <c r="H48" s="237"/>
    </row>
    <row r="49" spans="1:12" ht="15.9" customHeight="1">
      <c r="A49" s="34"/>
      <c r="B49" s="34"/>
      <c r="C49" s="31"/>
      <c r="D49" s="31"/>
      <c r="F49" s="237"/>
      <c r="H49" s="237"/>
    </row>
    <row r="50" spans="1:12" ht="6" customHeight="1">
      <c r="A50" s="34"/>
      <c r="B50" s="34"/>
      <c r="C50" s="31"/>
      <c r="D50" s="31"/>
      <c r="F50" s="237"/>
      <c r="H50" s="237"/>
    </row>
    <row r="51" spans="1:12" ht="21.9" customHeight="1">
      <c r="A51" s="51" t="s">
        <v>149</v>
      </c>
      <c r="B51" s="51"/>
      <c r="C51" s="51"/>
      <c r="D51" s="51"/>
      <c r="E51" s="4"/>
      <c r="F51" s="239"/>
      <c r="G51" s="4"/>
      <c r="H51" s="239"/>
      <c r="I51" s="4"/>
      <c r="J51" s="239"/>
      <c r="K51" s="4"/>
    </row>
    <row r="52" spans="1:12" ht="16.5" customHeight="1">
      <c r="A52" s="24" t="s">
        <v>42</v>
      </c>
      <c r="B52" s="43"/>
      <c r="C52" s="44"/>
      <c r="D52" s="44"/>
      <c r="F52" s="69"/>
      <c r="H52" s="69"/>
      <c r="J52" s="69"/>
    </row>
    <row r="53" spans="1:12" ht="16.5" customHeight="1">
      <c r="A53" s="24" t="s">
        <v>90</v>
      </c>
      <c r="B53" s="24"/>
      <c r="C53" s="44"/>
      <c r="D53" s="44"/>
      <c r="F53" s="69"/>
      <c r="H53" s="69"/>
      <c r="J53" s="69"/>
    </row>
    <row r="54" spans="1:12" ht="16.5" customHeight="1">
      <c r="A54" s="45" t="s">
        <v>207</v>
      </c>
      <c r="B54" s="46"/>
      <c r="C54" s="47"/>
      <c r="D54" s="47"/>
      <c r="E54" s="4"/>
      <c r="F54" s="71"/>
      <c r="G54" s="4"/>
      <c r="H54" s="71"/>
      <c r="I54" s="4"/>
      <c r="J54" s="71"/>
      <c r="K54" s="4"/>
    </row>
    <row r="55" spans="1:12" ht="16.5" customHeight="1">
      <c r="A55" s="24"/>
      <c r="B55" s="24"/>
      <c r="C55" s="44"/>
      <c r="D55" s="44"/>
      <c r="F55" s="69"/>
      <c r="H55" s="69"/>
      <c r="J55" s="69"/>
    </row>
    <row r="56" spans="1:12" ht="16.5" customHeight="1">
      <c r="A56" s="24"/>
      <c r="B56" s="24"/>
      <c r="C56" s="44"/>
      <c r="D56" s="44"/>
      <c r="F56" s="69"/>
      <c r="H56" s="69"/>
      <c r="J56" s="69"/>
    </row>
    <row r="57" spans="1:12" ht="15.9" customHeight="1">
      <c r="A57" s="24"/>
      <c r="B57" s="24"/>
      <c r="C57" s="44"/>
      <c r="D57" s="44"/>
      <c r="E57" s="259" t="s">
        <v>100</v>
      </c>
      <c r="F57" s="259"/>
      <c r="G57" s="259"/>
      <c r="H57" s="69"/>
      <c r="I57" s="259" t="s">
        <v>101</v>
      </c>
      <c r="J57" s="259"/>
      <c r="K57" s="259"/>
    </row>
    <row r="58" spans="1:12" ht="15.9" customHeight="1">
      <c r="A58" s="24"/>
      <c r="B58" s="24"/>
      <c r="C58" s="44"/>
      <c r="D58" s="44"/>
      <c r="E58" s="258" t="s">
        <v>129</v>
      </c>
      <c r="F58" s="258"/>
      <c r="G58" s="258"/>
      <c r="H58" s="236"/>
      <c r="I58" s="258" t="s">
        <v>129</v>
      </c>
      <c r="J58" s="258"/>
      <c r="K58" s="258"/>
    </row>
    <row r="59" spans="1:12" ht="15.9" customHeight="1">
      <c r="A59" s="24"/>
      <c r="B59" s="24"/>
      <c r="C59" s="44"/>
      <c r="D59" s="44"/>
      <c r="E59" s="66" t="s">
        <v>125</v>
      </c>
      <c r="F59" s="66"/>
      <c r="G59" s="66" t="s">
        <v>135</v>
      </c>
      <c r="H59" s="66"/>
      <c r="I59" s="66" t="s">
        <v>125</v>
      </c>
      <c r="J59" s="66"/>
      <c r="K59" s="66" t="s">
        <v>135</v>
      </c>
    </row>
    <row r="60" spans="1:12" ht="15.9" customHeight="1">
      <c r="A60" s="24"/>
      <c r="B60" s="24"/>
      <c r="C60" s="44"/>
      <c r="D60" s="44"/>
      <c r="E60" s="67" t="s">
        <v>189</v>
      </c>
      <c r="F60" s="67"/>
      <c r="G60" s="67" t="s">
        <v>111</v>
      </c>
      <c r="H60" s="236"/>
      <c r="I60" s="67" t="s">
        <v>189</v>
      </c>
      <c r="J60" s="67"/>
      <c r="K60" s="67" t="s">
        <v>111</v>
      </c>
    </row>
    <row r="61" spans="1:12" s="1" customFormat="1" ht="15.9" customHeight="1">
      <c r="A61" s="43"/>
      <c r="B61" s="43"/>
      <c r="C61" s="48"/>
      <c r="D61" s="48"/>
      <c r="E61" s="67" t="s">
        <v>208</v>
      </c>
      <c r="F61" s="67"/>
      <c r="G61" s="67" t="s">
        <v>190</v>
      </c>
      <c r="H61" s="92"/>
      <c r="I61" s="67" t="s">
        <v>208</v>
      </c>
      <c r="J61" s="67"/>
      <c r="K61" s="67" t="s">
        <v>190</v>
      </c>
    </row>
    <row r="62" spans="1:12" s="1" customFormat="1" ht="15.9" customHeight="1">
      <c r="A62" s="43"/>
      <c r="B62" s="43"/>
      <c r="C62" s="256" t="s">
        <v>0</v>
      </c>
      <c r="D62" s="49"/>
      <c r="E62" s="15" t="s">
        <v>128</v>
      </c>
      <c r="F62" s="236"/>
      <c r="G62" s="15" t="s">
        <v>128</v>
      </c>
      <c r="H62" s="236"/>
      <c r="I62" s="15" t="s">
        <v>128</v>
      </c>
      <c r="J62" s="236"/>
      <c r="K62" s="15" t="s">
        <v>128</v>
      </c>
    </row>
    <row r="63" spans="1:12" s="1" customFormat="1" ht="15.9" customHeight="1">
      <c r="A63" s="43"/>
      <c r="B63" s="43"/>
      <c r="C63" s="254"/>
      <c r="D63" s="49"/>
      <c r="E63" s="17"/>
      <c r="F63" s="241"/>
      <c r="G63" s="2"/>
      <c r="H63" s="241"/>
      <c r="I63" s="17"/>
      <c r="J63" s="236"/>
      <c r="K63" s="90"/>
    </row>
    <row r="64" spans="1:12" s="16" customFormat="1" ht="15.9" customHeight="1">
      <c r="A64" s="24" t="s">
        <v>91</v>
      </c>
      <c r="B64" s="24"/>
      <c r="C64" s="24"/>
      <c r="D64" s="31"/>
      <c r="E64" s="17"/>
      <c r="F64" s="241"/>
      <c r="G64" s="2"/>
      <c r="H64" s="241"/>
      <c r="I64" s="17"/>
      <c r="J64" s="241"/>
      <c r="K64" s="2"/>
      <c r="L64" s="241"/>
    </row>
    <row r="65" spans="1:12" s="16" customFormat="1" ht="10.95" customHeight="1">
      <c r="A65" s="43"/>
      <c r="B65" s="43"/>
      <c r="C65" s="31"/>
      <c r="D65" s="31"/>
      <c r="E65" s="17"/>
      <c r="F65" s="241"/>
      <c r="G65" s="2"/>
      <c r="H65" s="241"/>
      <c r="I65" s="17"/>
      <c r="J65" s="241"/>
      <c r="K65" s="65"/>
      <c r="L65" s="241"/>
    </row>
    <row r="66" spans="1:12" s="16" customFormat="1" ht="15.9" customHeight="1">
      <c r="A66" s="43" t="s">
        <v>10</v>
      </c>
      <c r="B66" s="43"/>
      <c r="C66" s="43"/>
      <c r="D66" s="31"/>
      <c r="E66" s="17"/>
      <c r="F66" s="241"/>
      <c r="G66" s="2"/>
      <c r="H66" s="241"/>
      <c r="I66" s="17"/>
      <c r="J66" s="241"/>
      <c r="K66" s="65"/>
      <c r="L66" s="241"/>
    </row>
    <row r="67" spans="1:12" s="16" customFormat="1" ht="10.95" customHeight="1">
      <c r="A67" s="43"/>
      <c r="B67" s="43"/>
      <c r="C67" s="31"/>
      <c r="D67" s="31"/>
      <c r="E67" s="17"/>
      <c r="F67" s="241"/>
      <c r="G67" s="2"/>
      <c r="H67" s="241"/>
      <c r="I67" s="17"/>
      <c r="J67" s="241"/>
      <c r="K67" s="65"/>
      <c r="L67" s="241"/>
    </row>
    <row r="68" spans="1:12" s="16" customFormat="1" ht="15.9" customHeight="1">
      <c r="A68" s="16" t="s">
        <v>119</v>
      </c>
      <c r="B68" s="43"/>
      <c r="C68" s="31"/>
      <c r="D68" s="31"/>
      <c r="E68" s="17"/>
      <c r="F68" s="241"/>
      <c r="G68" s="2"/>
      <c r="H68" s="241"/>
      <c r="I68" s="17"/>
      <c r="J68" s="241"/>
      <c r="K68" s="65"/>
      <c r="L68" s="241"/>
    </row>
    <row r="69" spans="1:12" s="16" customFormat="1" ht="15.9" customHeight="1">
      <c r="B69" s="16" t="s">
        <v>107</v>
      </c>
      <c r="C69" s="31"/>
      <c r="D69" s="31"/>
      <c r="E69" s="17">
        <v>6058616</v>
      </c>
      <c r="F69" s="241"/>
      <c r="G69" s="2">
        <v>5749559</v>
      </c>
      <c r="H69" s="241"/>
      <c r="I69" s="17">
        <v>4687516</v>
      </c>
      <c r="J69" s="241"/>
      <c r="K69" s="65">
        <v>4722459</v>
      </c>
      <c r="L69" s="241"/>
    </row>
    <row r="70" spans="1:12" s="16" customFormat="1" ht="15.9" customHeight="1">
      <c r="A70" s="16" t="s">
        <v>11</v>
      </c>
      <c r="B70" s="34"/>
      <c r="C70" s="31"/>
      <c r="D70" s="31"/>
      <c r="E70" s="17">
        <v>1465773</v>
      </c>
      <c r="F70" s="241"/>
      <c r="G70" s="2">
        <v>1837196</v>
      </c>
      <c r="H70" s="241"/>
      <c r="I70" s="17">
        <v>1318335</v>
      </c>
      <c r="J70" s="241"/>
      <c r="K70" s="2">
        <v>1602668</v>
      </c>
      <c r="L70" s="241"/>
    </row>
    <row r="71" spans="1:12" s="16" customFormat="1" ht="15.9" customHeight="1">
      <c r="A71" s="16" t="s">
        <v>43</v>
      </c>
      <c r="B71" s="34"/>
      <c r="C71" s="31"/>
      <c r="D71" s="31"/>
      <c r="E71" s="17">
        <v>1793581</v>
      </c>
      <c r="F71" s="241"/>
      <c r="G71" s="2">
        <v>2157689</v>
      </c>
      <c r="H71" s="241"/>
      <c r="I71" s="17">
        <v>1492063</v>
      </c>
      <c r="J71" s="241"/>
      <c r="K71" s="2">
        <v>1788539</v>
      </c>
      <c r="L71" s="241"/>
    </row>
    <row r="72" spans="1:12" s="16" customFormat="1" ht="15.9" customHeight="1">
      <c r="A72" s="16" t="s">
        <v>44</v>
      </c>
      <c r="B72" s="34"/>
      <c r="C72" s="31"/>
      <c r="D72" s="31"/>
      <c r="E72" s="17">
        <v>949515</v>
      </c>
      <c r="F72" s="241"/>
      <c r="G72" s="2">
        <v>908226</v>
      </c>
      <c r="H72" s="241"/>
      <c r="I72" s="17">
        <v>662895</v>
      </c>
      <c r="J72" s="241"/>
      <c r="K72" s="2">
        <v>620792</v>
      </c>
      <c r="L72" s="241"/>
    </row>
    <row r="73" spans="1:12" s="16" customFormat="1" ht="15.9" customHeight="1">
      <c r="A73" s="34" t="s">
        <v>72</v>
      </c>
      <c r="C73" s="31"/>
      <c r="D73" s="31"/>
      <c r="E73" s="17"/>
      <c r="F73" s="241"/>
      <c r="G73" s="2"/>
      <c r="H73" s="241"/>
      <c r="I73" s="17"/>
      <c r="J73" s="241"/>
      <c r="K73" s="65"/>
      <c r="L73" s="241"/>
    </row>
    <row r="74" spans="1:12" s="16" customFormat="1" ht="15.9" customHeight="1">
      <c r="A74" s="34"/>
      <c r="B74" s="76" t="s">
        <v>112</v>
      </c>
      <c r="C74" s="31"/>
      <c r="D74" s="31"/>
      <c r="E74" s="17"/>
      <c r="F74" s="241"/>
      <c r="G74" s="2"/>
      <c r="H74" s="241"/>
      <c r="I74" s="17"/>
      <c r="J74" s="241"/>
      <c r="K74" s="65"/>
      <c r="L74" s="241"/>
    </row>
    <row r="75" spans="1:12" s="16" customFormat="1" ht="15.9" customHeight="1">
      <c r="A75" s="34"/>
      <c r="B75" s="16" t="s">
        <v>113</v>
      </c>
      <c r="C75" s="31">
        <v>11</v>
      </c>
      <c r="D75" s="31"/>
      <c r="E75" s="17">
        <v>5655898</v>
      </c>
      <c r="F75" s="241"/>
      <c r="G75" s="2">
        <v>7645043</v>
      </c>
      <c r="H75" s="241"/>
      <c r="I75" s="17">
        <v>3140871</v>
      </c>
      <c r="J75" s="241"/>
      <c r="K75" s="65">
        <v>3905712</v>
      </c>
      <c r="L75" s="241"/>
    </row>
    <row r="76" spans="1:12" s="16" customFormat="1" ht="15.9" customHeight="1">
      <c r="A76" s="34"/>
      <c r="B76" s="76" t="s">
        <v>73</v>
      </c>
      <c r="C76" s="31">
        <v>11</v>
      </c>
      <c r="D76" s="31"/>
      <c r="E76" s="17">
        <v>4200000</v>
      </c>
      <c r="F76" s="241"/>
      <c r="G76" s="2">
        <v>2650000</v>
      </c>
      <c r="H76" s="241"/>
      <c r="I76" s="17">
        <v>4200000</v>
      </c>
      <c r="J76" s="241"/>
      <c r="K76" s="65">
        <v>2650000</v>
      </c>
      <c r="L76" s="241"/>
    </row>
    <row r="77" spans="1:12" s="16" customFormat="1" ht="15.9" customHeight="1">
      <c r="A77" s="34"/>
      <c r="B77" s="76" t="s">
        <v>132</v>
      </c>
      <c r="C77" s="31">
        <v>12</v>
      </c>
      <c r="D77" s="31"/>
      <c r="E77" s="17">
        <v>16028</v>
      </c>
      <c r="F77" s="241"/>
      <c r="G77" s="2">
        <v>14696</v>
      </c>
      <c r="H77" s="241"/>
      <c r="I77" s="17">
        <v>1047</v>
      </c>
      <c r="J77" s="241"/>
      <c r="K77" s="65">
        <v>914</v>
      </c>
      <c r="L77" s="241"/>
    </row>
    <row r="78" spans="1:12" s="16" customFormat="1" ht="15.9" customHeight="1">
      <c r="A78" s="34" t="s">
        <v>114</v>
      </c>
      <c r="B78" s="76"/>
      <c r="C78" s="31"/>
      <c r="D78" s="31"/>
      <c r="E78" s="17"/>
      <c r="F78" s="241"/>
      <c r="G78" s="2"/>
      <c r="H78" s="241"/>
      <c r="I78" s="17"/>
      <c r="J78" s="241"/>
      <c r="K78" s="65"/>
      <c r="L78" s="241"/>
    </row>
    <row r="79" spans="1:12" s="16" customFormat="1" ht="15.9" customHeight="1">
      <c r="B79" s="16" t="s">
        <v>115</v>
      </c>
      <c r="C79" s="31"/>
      <c r="D79" s="31"/>
      <c r="E79" s="17">
        <v>209</v>
      </c>
      <c r="F79" s="241"/>
      <c r="G79" s="2">
        <v>342</v>
      </c>
      <c r="H79" s="241"/>
      <c r="I79" s="17">
        <v>209</v>
      </c>
      <c r="J79" s="241"/>
      <c r="K79" s="65">
        <v>342</v>
      </c>
      <c r="L79" s="241"/>
    </row>
    <row r="80" spans="1:12" s="16" customFormat="1" ht="15.9" customHeight="1">
      <c r="A80" s="34" t="s">
        <v>65</v>
      </c>
      <c r="B80" s="34"/>
      <c r="C80" s="31"/>
      <c r="D80" s="31"/>
      <c r="E80" s="17">
        <v>310075</v>
      </c>
      <c r="F80" s="241"/>
      <c r="G80" s="2">
        <v>232200</v>
      </c>
      <c r="H80" s="241"/>
      <c r="I80" s="17">
        <v>270295</v>
      </c>
      <c r="J80" s="241"/>
      <c r="K80" s="2">
        <v>203900</v>
      </c>
      <c r="L80" s="241"/>
    </row>
    <row r="81" spans="1:12" s="16" customFormat="1" ht="15.9" customHeight="1">
      <c r="A81" s="16" t="s">
        <v>31</v>
      </c>
      <c r="E81" s="19">
        <v>549461</v>
      </c>
      <c r="F81" s="89"/>
      <c r="G81" s="4">
        <v>477528</v>
      </c>
      <c r="H81" s="89"/>
      <c r="I81" s="19">
        <v>465103</v>
      </c>
      <c r="J81" s="89"/>
      <c r="K81" s="4">
        <v>408543</v>
      </c>
      <c r="L81" s="89"/>
    </row>
    <row r="82" spans="1:12" s="16" customFormat="1" ht="10.95" customHeight="1">
      <c r="A82" s="43"/>
      <c r="B82" s="43"/>
      <c r="C82" s="31"/>
      <c r="D82" s="31"/>
      <c r="E82" s="17"/>
      <c r="F82" s="241"/>
      <c r="G82" s="2"/>
      <c r="H82" s="241"/>
      <c r="I82" s="17"/>
      <c r="J82" s="241"/>
      <c r="K82" s="65"/>
      <c r="L82" s="241"/>
    </row>
    <row r="83" spans="1:12" s="16" customFormat="1" ht="15.9" customHeight="1">
      <c r="A83" s="43" t="s">
        <v>12</v>
      </c>
      <c r="B83" s="43"/>
      <c r="C83" s="31"/>
      <c r="D83" s="31"/>
      <c r="E83" s="19">
        <f>SUM(E69:E81)</f>
        <v>20999156</v>
      </c>
      <c r="F83" s="241"/>
      <c r="G83" s="4">
        <f>SUM(G69:G81)</f>
        <v>21672479</v>
      </c>
      <c r="H83" s="241"/>
      <c r="I83" s="19">
        <f>SUM(I69:I81)</f>
        <v>16238334</v>
      </c>
      <c r="J83" s="241"/>
      <c r="K83" s="4">
        <f>SUM(K69:K81)</f>
        <v>15903869</v>
      </c>
      <c r="L83" s="241"/>
    </row>
    <row r="84" spans="1:12" s="16" customFormat="1" ht="15.9" customHeight="1">
      <c r="E84" s="17"/>
      <c r="F84" s="89"/>
      <c r="G84" s="2"/>
      <c r="H84" s="89"/>
      <c r="I84" s="17"/>
      <c r="J84" s="89"/>
      <c r="K84" s="2"/>
      <c r="L84" s="89"/>
    </row>
    <row r="85" spans="1:12" s="16" customFormat="1" ht="15.9" customHeight="1">
      <c r="A85" s="43" t="s">
        <v>13</v>
      </c>
      <c r="B85" s="24"/>
      <c r="C85" s="31"/>
      <c r="D85" s="31"/>
      <c r="E85" s="17"/>
      <c r="F85" s="241"/>
      <c r="G85" s="2"/>
      <c r="H85" s="241"/>
      <c r="I85" s="17"/>
      <c r="J85" s="241"/>
      <c r="K85" s="2"/>
      <c r="L85" s="133"/>
    </row>
    <row r="86" spans="1:12" s="16" customFormat="1" ht="10.95" customHeight="1">
      <c r="A86" s="43"/>
      <c r="B86" s="43"/>
      <c r="C86" s="31"/>
      <c r="D86" s="31"/>
      <c r="E86" s="17"/>
      <c r="F86" s="241"/>
      <c r="G86" s="2"/>
      <c r="H86" s="241"/>
      <c r="I86" s="17"/>
      <c r="J86" s="241"/>
      <c r="K86" s="65"/>
      <c r="L86" s="241"/>
    </row>
    <row r="87" spans="1:12" s="16" customFormat="1" ht="15.9" customHeight="1">
      <c r="A87" s="16" t="s">
        <v>120</v>
      </c>
      <c r="B87" s="43"/>
      <c r="C87" s="31"/>
      <c r="D87" s="31"/>
      <c r="E87" s="17"/>
      <c r="F87" s="241"/>
      <c r="G87" s="2"/>
      <c r="H87" s="241"/>
      <c r="I87" s="17"/>
      <c r="J87" s="241"/>
      <c r="K87" s="65"/>
      <c r="L87" s="241"/>
    </row>
    <row r="88" spans="1:12" s="16" customFormat="1" ht="15.9" customHeight="1">
      <c r="A88" s="16" t="s">
        <v>121</v>
      </c>
      <c r="B88" s="34" t="s">
        <v>107</v>
      </c>
      <c r="C88" s="31">
        <v>11</v>
      </c>
      <c r="D88" s="31"/>
      <c r="E88" s="17">
        <v>3661258</v>
      </c>
      <c r="F88" s="241"/>
      <c r="G88" s="2">
        <v>2995042</v>
      </c>
      <c r="H88" s="241"/>
      <c r="I88" s="17">
        <v>2661500</v>
      </c>
      <c r="J88" s="241"/>
      <c r="K88" s="2">
        <v>2426250</v>
      </c>
      <c r="L88" s="241"/>
    </row>
    <row r="89" spans="1:12" s="16" customFormat="1" ht="15.9" customHeight="1">
      <c r="A89" s="16" t="s">
        <v>45</v>
      </c>
      <c r="B89" s="34"/>
      <c r="C89" s="31">
        <v>11</v>
      </c>
      <c r="D89" s="31"/>
      <c r="E89" s="17">
        <v>9500000</v>
      </c>
      <c r="F89" s="241"/>
      <c r="G89" s="2">
        <v>9100000</v>
      </c>
      <c r="H89" s="241"/>
      <c r="I89" s="17">
        <v>9500000</v>
      </c>
      <c r="J89" s="241"/>
      <c r="K89" s="2">
        <v>9100000</v>
      </c>
      <c r="L89" s="241"/>
    </row>
    <row r="90" spans="1:12" s="16" customFormat="1" ht="15.9" customHeight="1">
      <c r="A90" s="16" t="s">
        <v>133</v>
      </c>
      <c r="B90" s="34"/>
      <c r="C90" s="31">
        <v>12</v>
      </c>
      <c r="D90" s="31"/>
      <c r="E90" s="17">
        <v>361100</v>
      </c>
      <c r="F90" s="241"/>
      <c r="G90" s="2">
        <v>357913</v>
      </c>
      <c r="H90" s="241"/>
      <c r="I90" s="17">
        <v>132618</v>
      </c>
      <c r="J90" s="241"/>
      <c r="K90" s="2">
        <v>132884</v>
      </c>
      <c r="L90" s="241"/>
    </row>
    <row r="91" spans="1:12" s="16" customFormat="1" ht="15.9" customHeight="1">
      <c r="A91" s="16" t="s">
        <v>55</v>
      </c>
      <c r="B91" s="34"/>
      <c r="C91" s="31"/>
      <c r="D91" s="31"/>
      <c r="E91" s="17">
        <v>185361</v>
      </c>
      <c r="F91" s="241"/>
      <c r="G91" s="2">
        <v>182286</v>
      </c>
      <c r="H91" s="241"/>
      <c r="I91" s="17">
        <v>156422</v>
      </c>
      <c r="J91" s="241"/>
      <c r="K91" s="2">
        <v>154524</v>
      </c>
      <c r="L91" s="241"/>
    </row>
    <row r="92" spans="1:12" s="16" customFormat="1" ht="15.9" customHeight="1">
      <c r="A92" s="16" t="s">
        <v>59</v>
      </c>
      <c r="B92" s="34"/>
      <c r="C92" s="31"/>
      <c r="D92" s="31"/>
      <c r="E92" s="17">
        <v>505372</v>
      </c>
      <c r="F92" s="241"/>
      <c r="G92" s="2">
        <v>460980</v>
      </c>
      <c r="H92" s="241"/>
      <c r="I92" s="17">
        <v>335227</v>
      </c>
      <c r="J92" s="241"/>
      <c r="K92" s="2">
        <v>308839</v>
      </c>
      <c r="L92" s="241"/>
    </row>
    <row r="93" spans="1:12" s="16" customFormat="1" ht="15.9" customHeight="1">
      <c r="A93" s="16" t="s">
        <v>66</v>
      </c>
      <c r="B93" s="34"/>
      <c r="C93" s="31"/>
      <c r="D93" s="31"/>
      <c r="E93" s="17">
        <v>719178</v>
      </c>
      <c r="F93" s="241"/>
      <c r="G93" s="2">
        <v>613733</v>
      </c>
      <c r="H93" s="241"/>
      <c r="I93" s="17">
        <v>616444</v>
      </c>
      <c r="J93" s="241"/>
      <c r="K93" s="65">
        <v>608921</v>
      </c>
      <c r="L93" s="241"/>
    </row>
    <row r="94" spans="1:12" s="16" customFormat="1" ht="15.9" customHeight="1">
      <c r="A94" s="16" t="s">
        <v>30</v>
      </c>
      <c r="B94" s="34"/>
      <c r="C94" s="31"/>
      <c r="D94" s="31"/>
      <c r="E94" s="17">
        <v>312453</v>
      </c>
      <c r="F94" s="241"/>
      <c r="G94" s="2">
        <v>301959</v>
      </c>
      <c r="H94" s="241"/>
      <c r="I94" s="17">
        <v>290132</v>
      </c>
      <c r="J94" s="241"/>
      <c r="K94" s="65">
        <v>281008</v>
      </c>
      <c r="L94" s="241"/>
    </row>
    <row r="95" spans="1:12" s="16" customFormat="1" ht="15.9" customHeight="1">
      <c r="A95" s="16" t="s">
        <v>46</v>
      </c>
      <c r="B95" s="34"/>
      <c r="C95" s="31"/>
      <c r="D95" s="31"/>
      <c r="E95" s="19">
        <v>7607</v>
      </c>
      <c r="F95" s="241"/>
      <c r="G95" s="4">
        <v>7595</v>
      </c>
      <c r="H95" s="241"/>
      <c r="I95" s="19">
        <v>6541</v>
      </c>
      <c r="J95" s="241"/>
      <c r="K95" s="4">
        <v>6540</v>
      </c>
      <c r="L95" s="241"/>
    </row>
    <row r="96" spans="1:12" s="16" customFormat="1" ht="10.95" customHeight="1">
      <c r="A96" s="43"/>
      <c r="B96" s="43"/>
      <c r="C96" s="31"/>
      <c r="D96" s="31"/>
      <c r="E96" s="17"/>
      <c r="F96" s="241"/>
      <c r="G96" s="2"/>
      <c r="H96" s="241"/>
      <c r="I96" s="17"/>
      <c r="J96" s="241"/>
      <c r="K96" s="65"/>
      <c r="L96" s="241"/>
    </row>
    <row r="97" spans="1:12" s="16" customFormat="1" ht="15.9" customHeight="1">
      <c r="A97" s="43" t="s">
        <v>14</v>
      </c>
      <c r="B97" s="43"/>
      <c r="C97" s="31"/>
      <c r="D97" s="31"/>
      <c r="E97" s="19">
        <f>SUM(E88:E95)</f>
        <v>15252329</v>
      </c>
      <c r="F97" s="241"/>
      <c r="G97" s="4">
        <f>SUM(G88:G95)</f>
        <v>14019508</v>
      </c>
      <c r="H97" s="241"/>
      <c r="I97" s="19">
        <f>SUM(I88:I95)</f>
        <v>13698884</v>
      </c>
      <c r="J97" s="241"/>
      <c r="K97" s="4">
        <f>SUM(K88:K95)</f>
        <v>13018966</v>
      </c>
      <c r="L97" s="241"/>
    </row>
    <row r="98" spans="1:12" s="16" customFormat="1" ht="15.9" customHeight="1">
      <c r="A98" s="43"/>
      <c r="B98" s="43"/>
      <c r="C98" s="31"/>
      <c r="D98" s="31"/>
      <c r="E98" s="17"/>
      <c r="F98" s="241"/>
      <c r="G98" s="2"/>
      <c r="H98" s="241"/>
      <c r="I98" s="17"/>
      <c r="J98" s="241"/>
      <c r="K98" s="65"/>
      <c r="L98" s="241"/>
    </row>
    <row r="99" spans="1:12" s="16" customFormat="1" ht="15.9" customHeight="1">
      <c r="A99" s="43" t="s">
        <v>15</v>
      </c>
      <c r="B99" s="43"/>
      <c r="C99" s="243"/>
      <c r="D99" s="243"/>
      <c r="E99" s="19">
        <f>SUM(E83+E97)</f>
        <v>36251485</v>
      </c>
      <c r="F99" s="244"/>
      <c r="G99" s="4">
        <f>SUM(G83+G97)</f>
        <v>35691987</v>
      </c>
      <c r="H99" s="244"/>
      <c r="I99" s="19">
        <f>SUM(I83+I97)</f>
        <v>29937218</v>
      </c>
      <c r="J99" s="244"/>
      <c r="K99" s="4">
        <f>SUM(K83+K97)</f>
        <v>28922835</v>
      </c>
      <c r="L99" s="244"/>
    </row>
    <row r="100" spans="1:12" ht="15.9" customHeight="1">
      <c r="A100" s="1"/>
      <c r="B100" s="1"/>
      <c r="C100" s="68"/>
      <c r="D100" s="68"/>
      <c r="E100" s="2"/>
      <c r="F100" s="69"/>
      <c r="G100" s="2"/>
      <c r="H100" s="69"/>
      <c r="I100" s="2"/>
      <c r="J100" s="69"/>
      <c r="K100" s="2"/>
    </row>
    <row r="101" spans="1:12" ht="6" customHeight="1">
      <c r="A101" s="1"/>
      <c r="B101" s="1"/>
      <c r="C101" s="68"/>
      <c r="D101" s="68"/>
      <c r="E101" s="2"/>
      <c r="F101" s="69"/>
      <c r="G101" s="2"/>
      <c r="H101" s="69"/>
      <c r="I101" s="2"/>
      <c r="J101" s="69"/>
      <c r="K101" s="2"/>
    </row>
    <row r="102" spans="1:12" ht="21.9" customHeight="1">
      <c r="A102" s="77" t="str">
        <f>A51</f>
        <v>The accompanying notes form part of this interim financial information.</v>
      </c>
      <c r="B102" s="77"/>
      <c r="C102" s="70"/>
      <c r="D102" s="70"/>
      <c r="E102" s="4"/>
      <c r="F102" s="71"/>
      <c r="G102" s="4"/>
      <c r="H102" s="71"/>
      <c r="I102" s="4"/>
      <c r="J102" s="71"/>
      <c r="K102" s="4"/>
    </row>
    <row r="103" spans="1:12" ht="16.5" customHeight="1">
      <c r="A103" s="1" t="str">
        <f>A1</f>
        <v>SC Asset Corporation Public Company Limited</v>
      </c>
      <c r="B103" s="1"/>
      <c r="C103" s="68"/>
      <c r="D103" s="68"/>
      <c r="E103" s="2"/>
      <c r="F103" s="69"/>
      <c r="G103" s="2"/>
      <c r="H103" s="69"/>
      <c r="I103" s="2"/>
      <c r="J103" s="69"/>
      <c r="K103" s="2"/>
    </row>
    <row r="104" spans="1:12" ht="16.5" customHeight="1">
      <c r="A104" s="5" t="s">
        <v>90</v>
      </c>
      <c r="B104" s="5"/>
      <c r="C104" s="68"/>
      <c r="D104" s="68"/>
      <c r="F104" s="69"/>
      <c r="H104" s="69"/>
      <c r="J104" s="69"/>
    </row>
    <row r="105" spans="1:12" ht="16.5" customHeight="1">
      <c r="A105" s="45" t="s">
        <v>207</v>
      </c>
      <c r="B105" s="46"/>
      <c r="C105" s="47"/>
      <c r="D105" s="47"/>
      <c r="E105" s="4"/>
      <c r="F105" s="71"/>
      <c r="G105" s="4"/>
      <c r="H105" s="71"/>
      <c r="I105" s="4"/>
      <c r="J105" s="71"/>
      <c r="K105" s="4"/>
    </row>
    <row r="106" spans="1:12" ht="16.5" customHeight="1">
      <c r="A106" s="24"/>
      <c r="B106" s="43"/>
      <c r="C106" s="44"/>
      <c r="D106" s="44"/>
      <c r="F106" s="69"/>
      <c r="H106" s="69"/>
      <c r="J106" s="69"/>
    </row>
    <row r="107" spans="1:12" ht="16.5" customHeight="1">
      <c r="A107" s="24"/>
      <c r="B107" s="43"/>
      <c r="C107" s="44"/>
      <c r="D107" s="44"/>
      <c r="F107" s="69"/>
      <c r="H107" s="69"/>
      <c r="J107" s="69"/>
    </row>
    <row r="108" spans="1:12" ht="16.5" customHeight="1">
      <c r="A108" s="24"/>
      <c r="B108" s="43"/>
      <c r="C108" s="44"/>
      <c r="D108" s="44"/>
      <c r="E108" s="259" t="s">
        <v>100</v>
      </c>
      <c r="F108" s="259"/>
      <c r="G108" s="259"/>
      <c r="H108" s="69"/>
      <c r="I108" s="259" t="s">
        <v>101</v>
      </c>
      <c r="J108" s="259"/>
      <c r="K108" s="259"/>
    </row>
    <row r="109" spans="1:12" ht="16.5" customHeight="1">
      <c r="A109" s="24"/>
      <c r="B109" s="24"/>
      <c r="C109" s="44"/>
      <c r="D109" s="44"/>
      <c r="E109" s="258" t="s">
        <v>129</v>
      </c>
      <c r="F109" s="258"/>
      <c r="G109" s="258"/>
      <c r="H109" s="236"/>
      <c r="I109" s="258" t="s">
        <v>129</v>
      </c>
      <c r="J109" s="258"/>
      <c r="K109" s="258"/>
    </row>
    <row r="110" spans="1:12" ht="16.5" customHeight="1">
      <c r="A110" s="24"/>
      <c r="B110" s="24"/>
      <c r="C110" s="44"/>
      <c r="D110" s="44"/>
      <c r="E110" s="66" t="s">
        <v>125</v>
      </c>
      <c r="F110" s="66"/>
      <c r="G110" s="66" t="s">
        <v>135</v>
      </c>
      <c r="H110" s="66"/>
      <c r="I110" s="66" t="s">
        <v>125</v>
      </c>
      <c r="J110" s="66"/>
      <c r="K110" s="66" t="s">
        <v>135</v>
      </c>
    </row>
    <row r="111" spans="1:12" ht="16.5" customHeight="1">
      <c r="A111" s="24"/>
      <c r="B111" s="24"/>
      <c r="C111" s="44"/>
      <c r="D111" s="44"/>
      <c r="E111" s="67" t="s">
        <v>189</v>
      </c>
      <c r="F111" s="67"/>
      <c r="G111" s="67" t="s">
        <v>111</v>
      </c>
      <c r="H111" s="236"/>
      <c r="I111" s="67" t="s">
        <v>189</v>
      </c>
      <c r="J111" s="67"/>
      <c r="K111" s="67" t="s">
        <v>111</v>
      </c>
    </row>
    <row r="112" spans="1:12" s="1" customFormat="1" ht="16.5" customHeight="1">
      <c r="A112" s="43"/>
      <c r="B112" s="43"/>
      <c r="C112" s="48"/>
      <c r="D112" s="48"/>
      <c r="E112" s="67" t="s">
        <v>208</v>
      </c>
      <c r="F112" s="67"/>
      <c r="G112" s="67" t="s">
        <v>190</v>
      </c>
      <c r="H112" s="92"/>
      <c r="I112" s="67" t="s">
        <v>208</v>
      </c>
      <c r="J112" s="67"/>
      <c r="K112" s="67" t="s">
        <v>190</v>
      </c>
    </row>
    <row r="113" spans="1:12" s="1" customFormat="1" ht="16.5" customHeight="1">
      <c r="A113" s="43"/>
      <c r="B113" s="43"/>
      <c r="C113" s="256" t="s">
        <v>137</v>
      </c>
      <c r="D113" s="49"/>
      <c r="E113" s="15" t="s">
        <v>128</v>
      </c>
      <c r="F113" s="236"/>
      <c r="G113" s="15" t="s">
        <v>128</v>
      </c>
      <c r="H113" s="236"/>
      <c r="I113" s="15" t="s">
        <v>128</v>
      </c>
      <c r="J113" s="236"/>
      <c r="K113" s="15" t="s">
        <v>128</v>
      </c>
    </row>
    <row r="114" spans="1:12" s="1" customFormat="1" ht="16.5" customHeight="1">
      <c r="A114" s="43"/>
      <c r="B114" s="43"/>
      <c r="C114" s="49"/>
      <c r="D114" s="49"/>
      <c r="E114" s="240"/>
      <c r="F114" s="236"/>
      <c r="G114" s="2"/>
      <c r="H114" s="236"/>
      <c r="I114" s="240"/>
      <c r="J114" s="236"/>
      <c r="K114" s="65"/>
    </row>
    <row r="115" spans="1:12" s="16" customFormat="1" ht="16.5" customHeight="1">
      <c r="A115" s="43" t="s">
        <v>138</v>
      </c>
      <c r="B115" s="43"/>
      <c r="C115" s="31"/>
      <c r="D115" s="31"/>
      <c r="E115" s="245"/>
      <c r="F115" s="241"/>
      <c r="G115" s="2"/>
      <c r="H115" s="241"/>
      <c r="I115" s="245"/>
      <c r="J115" s="241"/>
      <c r="K115" s="65"/>
      <c r="L115" s="241"/>
    </row>
    <row r="116" spans="1:12" s="16" customFormat="1" ht="16.5" customHeight="1">
      <c r="A116" s="43"/>
      <c r="B116" s="43"/>
      <c r="C116" s="31"/>
      <c r="D116" s="31"/>
      <c r="E116" s="245"/>
      <c r="F116" s="241"/>
      <c r="G116" s="2"/>
      <c r="H116" s="241"/>
      <c r="I116" s="245"/>
      <c r="J116" s="241"/>
      <c r="K116" s="65"/>
      <c r="L116" s="241"/>
    </row>
    <row r="117" spans="1:12" s="16" customFormat="1" ht="16.5" customHeight="1">
      <c r="A117" s="43" t="s">
        <v>86</v>
      </c>
      <c r="B117" s="43"/>
      <c r="C117" s="243"/>
      <c r="D117" s="243"/>
      <c r="E117" s="246"/>
      <c r="F117" s="244"/>
      <c r="G117" s="78"/>
      <c r="H117" s="244"/>
      <c r="I117" s="246"/>
      <c r="J117" s="244"/>
      <c r="K117" s="2"/>
      <c r="L117" s="241"/>
    </row>
    <row r="118" spans="1:12" s="16" customFormat="1" ht="16.5" customHeight="1">
      <c r="A118" s="43"/>
      <c r="B118" s="43"/>
      <c r="C118" s="31"/>
      <c r="D118" s="31"/>
      <c r="E118" s="245"/>
      <c r="F118" s="241"/>
      <c r="G118" s="2"/>
      <c r="H118" s="241"/>
      <c r="I118" s="245"/>
      <c r="J118" s="241"/>
      <c r="K118" s="65"/>
      <c r="L118" s="241"/>
    </row>
    <row r="119" spans="1:12" s="16" customFormat="1" ht="16.5" customHeight="1">
      <c r="A119" s="16" t="s">
        <v>16</v>
      </c>
      <c r="C119" s="31">
        <v>14</v>
      </c>
      <c r="D119" s="243"/>
      <c r="E119" s="246"/>
      <c r="F119" s="244"/>
      <c r="G119" s="78"/>
      <c r="H119" s="244"/>
      <c r="I119" s="246"/>
      <c r="J119" s="244"/>
      <c r="K119" s="2"/>
      <c r="L119" s="244"/>
    </row>
    <row r="120" spans="1:12" s="16" customFormat="1" ht="16.5" customHeight="1">
      <c r="B120" s="16" t="s">
        <v>17</v>
      </c>
      <c r="C120" s="42"/>
      <c r="D120" s="243"/>
      <c r="E120" s="246"/>
      <c r="F120" s="244"/>
      <c r="G120" s="78"/>
      <c r="H120" s="244"/>
      <c r="I120" s="246"/>
      <c r="J120" s="244"/>
      <c r="K120" s="2"/>
      <c r="L120" s="244"/>
    </row>
    <row r="121" spans="1:12" s="16" customFormat="1" ht="16.5" customHeight="1">
      <c r="B121" s="42" t="s">
        <v>117</v>
      </c>
      <c r="C121" s="31"/>
      <c r="D121" s="243"/>
      <c r="E121" s="245"/>
      <c r="F121" s="241"/>
      <c r="G121" s="2"/>
      <c r="H121" s="241"/>
      <c r="I121" s="245"/>
      <c r="J121" s="241"/>
      <c r="K121" s="65"/>
      <c r="L121" s="238"/>
    </row>
    <row r="122" spans="1:12" s="16" customFormat="1" ht="16.5" customHeight="1" thickBot="1">
      <c r="B122" s="42" t="s">
        <v>118</v>
      </c>
      <c r="C122" s="31"/>
      <c r="D122" s="243"/>
      <c r="E122" s="247">
        <v>4379332</v>
      </c>
      <c r="F122" s="241"/>
      <c r="G122" s="6">
        <v>4379332</v>
      </c>
      <c r="H122" s="241"/>
      <c r="I122" s="247">
        <v>4379332</v>
      </c>
      <c r="J122" s="241"/>
      <c r="K122" s="6">
        <v>4379332</v>
      </c>
      <c r="L122" s="241"/>
    </row>
    <row r="123" spans="1:12" s="16" customFormat="1" ht="16.5" customHeight="1" thickTop="1">
      <c r="B123" s="42"/>
      <c r="C123" s="31"/>
      <c r="D123" s="243"/>
      <c r="E123" s="245"/>
      <c r="F123" s="241"/>
      <c r="G123" s="2"/>
      <c r="H123" s="241"/>
      <c r="I123" s="245"/>
      <c r="J123" s="241"/>
      <c r="K123" s="2"/>
      <c r="L123" s="241"/>
    </row>
    <row r="124" spans="1:12" s="16" customFormat="1" ht="16.5" customHeight="1">
      <c r="B124" s="16" t="s">
        <v>41</v>
      </c>
      <c r="C124" s="31"/>
      <c r="D124" s="243"/>
      <c r="E124" s="246"/>
      <c r="F124" s="244"/>
      <c r="G124" s="78"/>
      <c r="H124" s="244"/>
      <c r="I124" s="246"/>
      <c r="J124" s="244"/>
      <c r="K124" s="2"/>
      <c r="L124" s="244"/>
    </row>
    <row r="125" spans="1:12" s="16" customFormat="1" ht="16.5" customHeight="1">
      <c r="B125" s="79" t="s">
        <v>219</v>
      </c>
      <c r="C125" s="31"/>
      <c r="D125" s="243"/>
      <c r="E125" s="245"/>
      <c r="F125" s="241"/>
      <c r="G125" s="2"/>
      <c r="H125" s="244"/>
      <c r="I125" s="245"/>
      <c r="J125" s="244"/>
      <c r="K125" s="2"/>
      <c r="L125" s="244"/>
    </row>
    <row r="126" spans="1:12" s="16" customFormat="1" ht="16.5" customHeight="1">
      <c r="B126" s="42" t="s">
        <v>218</v>
      </c>
      <c r="C126" s="31"/>
      <c r="D126" s="243"/>
      <c r="E126" s="245">
        <v>0</v>
      </c>
      <c r="F126" s="241"/>
      <c r="G126" s="2">
        <v>4222616</v>
      </c>
      <c r="H126" s="244"/>
      <c r="I126" s="245">
        <v>0</v>
      </c>
      <c r="J126" s="244"/>
      <c r="K126" s="2">
        <v>4222616</v>
      </c>
      <c r="L126" s="244"/>
    </row>
    <row r="127" spans="1:12" s="16" customFormat="1" ht="16.5" customHeight="1">
      <c r="B127" s="16" t="s">
        <v>41</v>
      </c>
      <c r="C127" s="31"/>
      <c r="D127" s="243"/>
      <c r="E127" s="246"/>
      <c r="F127" s="244"/>
      <c r="G127" s="78"/>
      <c r="H127" s="244"/>
      <c r="I127" s="246"/>
      <c r="J127" s="244"/>
      <c r="K127" s="2"/>
      <c r="L127" s="244"/>
    </row>
    <row r="128" spans="1:12" s="16" customFormat="1" ht="16.5" customHeight="1">
      <c r="B128" s="79" t="s">
        <v>230</v>
      </c>
      <c r="C128" s="31"/>
      <c r="D128" s="243"/>
      <c r="E128" s="245"/>
      <c r="F128" s="241"/>
      <c r="G128" s="2"/>
      <c r="H128" s="244"/>
      <c r="I128" s="245"/>
      <c r="J128" s="244"/>
      <c r="K128" s="2"/>
      <c r="L128" s="244"/>
    </row>
    <row r="129" spans="1:12" s="16" customFormat="1" ht="16.5" customHeight="1">
      <c r="B129" s="42" t="s">
        <v>218</v>
      </c>
      <c r="C129" s="31"/>
      <c r="D129" s="243"/>
      <c r="E129" s="245">
        <v>4261436</v>
      </c>
      <c r="F129" s="241"/>
      <c r="G129" s="2">
        <v>0</v>
      </c>
      <c r="H129" s="244"/>
      <c r="I129" s="245">
        <v>4261436</v>
      </c>
      <c r="J129" s="244"/>
      <c r="K129" s="2">
        <v>0</v>
      </c>
      <c r="L129" s="244"/>
    </row>
    <row r="130" spans="1:12" s="16" customFormat="1" ht="16.5" customHeight="1">
      <c r="A130" s="16" t="s">
        <v>51</v>
      </c>
      <c r="B130" s="42"/>
      <c r="C130" s="31"/>
      <c r="D130" s="243"/>
      <c r="E130" s="245">
        <v>482067</v>
      </c>
      <c r="F130" s="241"/>
      <c r="G130" s="2">
        <v>392876</v>
      </c>
      <c r="H130" s="244"/>
      <c r="I130" s="245">
        <v>482067</v>
      </c>
      <c r="J130" s="244"/>
      <c r="K130" s="2">
        <v>392876</v>
      </c>
      <c r="L130" s="244"/>
    </row>
    <row r="131" spans="1:12" s="16" customFormat="1" ht="16.5" customHeight="1">
      <c r="A131" s="16" t="s">
        <v>181</v>
      </c>
      <c r="B131" s="42"/>
      <c r="C131" s="31"/>
      <c r="D131" s="243"/>
      <c r="E131" s="245"/>
      <c r="F131" s="241"/>
      <c r="G131" s="2"/>
      <c r="H131" s="244"/>
      <c r="I131" s="245"/>
      <c r="J131" s="244"/>
      <c r="K131" s="2"/>
      <c r="L131" s="244"/>
    </row>
    <row r="132" spans="1:12" s="16" customFormat="1" ht="16.5" customHeight="1">
      <c r="B132" s="42" t="s">
        <v>182</v>
      </c>
      <c r="C132" s="31"/>
      <c r="D132" s="243"/>
      <c r="E132" s="245">
        <v>10630</v>
      </c>
      <c r="F132" s="241"/>
      <c r="G132" s="2">
        <v>37274</v>
      </c>
      <c r="H132" s="244"/>
      <c r="I132" s="245">
        <v>10630</v>
      </c>
      <c r="J132" s="244"/>
      <c r="K132" s="2">
        <v>37274</v>
      </c>
      <c r="L132" s="244"/>
    </row>
    <row r="133" spans="1:12" s="16" customFormat="1" ht="16.5" customHeight="1">
      <c r="A133" s="16" t="s">
        <v>94</v>
      </c>
      <c r="B133" s="42"/>
      <c r="C133" s="31"/>
      <c r="D133" s="243"/>
      <c r="E133" s="245">
        <f>SUM(' EQ CONSO (7)'!O34:U34)</f>
        <v>194510</v>
      </c>
      <c r="F133" s="241"/>
      <c r="G133" s="2">
        <v>209174</v>
      </c>
      <c r="H133" s="244"/>
      <c r="I133" s="245">
        <v>72428</v>
      </c>
      <c r="J133" s="244"/>
      <c r="K133" s="2">
        <v>71591</v>
      </c>
      <c r="L133" s="244"/>
    </row>
    <row r="134" spans="1:12" s="16" customFormat="1" ht="16.5" customHeight="1">
      <c r="A134" s="16" t="s">
        <v>18</v>
      </c>
      <c r="C134" s="42"/>
      <c r="E134" s="245"/>
      <c r="F134" s="89"/>
      <c r="G134" s="2"/>
      <c r="H134" s="89"/>
      <c r="I134" s="245"/>
      <c r="J134" s="89"/>
      <c r="K134" s="7">
        <v>0</v>
      </c>
      <c r="L134" s="89"/>
    </row>
    <row r="135" spans="1:12" s="16" customFormat="1" ht="16.5" customHeight="1">
      <c r="B135" s="16" t="s">
        <v>92</v>
      </c>
      <c r="C135" s="31"/>
      <c r="D135" s="31"/>
      <c r="E135" s="245">
        <v>437933</v>
      </c>
      <c r="F135" s="241"/>
      <c r="G135" s="2">
        <v>437933</v>
      </c>
      <c r="H135" s="241"/>
      <c r="I135" s="245">
        <v>437933</v>
      </c>
      <c r="J135" s="241"/>
      <c r="K135" s="80">
        <v>437933</v>
      </c>
      <c r="L135" s="241"/>
    </row>
    <row r="136" spans="1:12" s="16" customFormat="1" ht="16.5" customHeight="1">
      <c r="B136" s="16" t="s">
        <v>24</v>
      </c>
      <c r="D136" s="31"/>
      <c r="E136" s="248">
        <f>' EQ CONSO (7)'!M34</f>
        <v>16967242</v>
      </c>
      <c r="F136" s="241"/>
      <c r="G136" s="4">
        <v>16432635</v>
      </c>
      <c r="H136" s="241"/>
      <c r="I136" s="248">
        <v>15544758</v>
      </c>
      <c r="J136" s="241"/>
      <c r="K136" s="4">
        <v>15093805</v>
      </c>
      <c r="L136" s="241"/>
    </row>
    <row r="137" spans="1:12" s="16" customFormat="1" ht="16.5" customHeight="1">
      <c r="A137" s="43"/>
      <c r="B137" s="43"/>
      <c r="C137" s="31"/>
      <c r="D137" s="31"/>
      <c r="E137" s="245"/>
      <c r="F137" s="241"/>
      <c r="G137" s="2"/>
      <c r="H137" s="241"/>
      <c r="I137" s="245"/>
      <c r="J137" s="241"/>
      <c r="K137" s="65"/>
      <c r="L137" s="241"/>
    </row>
    <row r="138" spans="1:12" s="16" customFormat="1" ht="16.5" customHeight="1">
      <c r="A138" s="43"/>
      <c r="B138" s="16" t="s">
        <v>220</v>
      </c>
      <c r="C138" s="31"/>
      <c r="D138" s="31"/>
      <c r="E138" s="245"/>
      <c r="F138" s="241"/>
      <c r="G138" s="2"/>
      <c r="H138" s="241"/>
      <c r="I138" s="245"/>
      <c r="J138" s="241"/>
      <c r="K138" s="65"/>
      <c r="L138" s="241"/>
    </row>
    <row r="139" spans="1:12" s="16" customFormat="1" ht="16.5" customHeight="1">
      <c r="A139" s="43"/>
      <c r="B139" s="16" t="s">
        <v>221</v>
      </c>
      <c r="C139" s="31"/>
      <c r="D139" s="31"/>
      <c r="E139" s="245">
        <f>SUM(E124:E136)</f>
        <v>22353818</v>
      </c>
      <c r="F139" s="241"/>
      <c r="G139" s="2">
        <f>SUM(G124:G136)</f>
        <v>21732508</v>
      </c>
      <c r="H139" s="2"/>
      <c r="I139" s="245">
        <f>SUM(I124:I136)</f>
        <v>20809252</v>
      </c>
      <c r="J139" s="2"/>
      <c r="K139" s="2">
        <f>SUM(K124:K136)</f>
        <v>20256095</v>
      </c>
      <c r="L139" s="2"/>
    </row>
    <row r="140" spans="1:12" s="16" customFormat="1" ht="16.5" customHeight="1">
      <c r="A140" s="16" t="s">
        <v>93</v>
      </c>
      <c r="B140" s="43"/>
      <c r="E140" s="248">
        <v>-20659</v>
      </c>
      <c r="F140" s="3"/>
      <c r="G140" s="4">
        <v>-23182</v>
      </c>
      <c r="H140" s="3"/>
      <c r="I140" s="248">
        <v>0</v>
      </c>
      <c r="J140" s="3"/>
      <c r="K140" s="4">
        <v>0</v>
      </c>
    </row>
    <row r="141" spans="1:12" s="16" customFormat="1" ht="16.5" customHeight="1">
      <c r="E141" s="249"/>
      <c r="F141" s="3"/>
      <c r="G141" s="3"/>
      <c r="H141" s="3"/>
      <c r="I141" s="249"/>
      <c r="J141" s="3"/>
      <c r="K141" s="3"/>
    </row>
    <row r="142" spans="1:12" s="16" customFormat="1" ht="16.5" customHeight="1">
      <c r="A142" s="24" t="s">
        <v>87</v>
      </c>
      <c r="C142" s="31"/>
      <c r="D142" s="243"/>
      <c r="E142" s="248">
        <f>SUM(E139:E140)</f>
        <v>22333159</v>
      </c>
      <c r="F142" s="244"/>
      <c r="G142" s="4">
        <f>SUM(G139:G140)</f>
        <v>21709326</v>
      </c>
      <c r="H142" s="2"/>
      <c r="I142" s="248">
        <f>SUM(I139:I140)</f>
        <v>20809252</v>
      </c>
      <c r="J142" s="2"/>
      <c r="K142" s="4">
        <f>SUM(K139:K140)</f>
        <v>20256095</v>
      </c>
      <c r="L142" s="2"/>
    </row>
    <row r="143" spans="1:12" s="16" customFormat="1" ht="16.5" customHeight="1">
      <c r="A143" s="43"/>
      <c r="B143" s="43"/>
      <c r="C143" s="31"/>
      <c r="D143" s="31"/>
      <c r="E143" s="245"/>
      <c r="F143" s="241"/>
      <c r="G143" s="2"/>
      <c r="H143" s="241"/>
      <c r="I143" s="245"/>
      <c r="J143" s="241"/>
      <c r="K143" s="2"/>
      <c r="L143" s="241"/>
    </row>
    <row r="144" spans="1:12" s="16" customFormat="1" ht="16.5" customHeight="1" thickBot="1">
      <c r="A144" s="24" t="s">
        <v>88</v>
      </c>
      <c r="B144" s="43"/>
      <c r="C144" s="31"/>
      <c r="D144" s="31"/>
      <c r="E144" s="247">
        <f>SUM(E99+E142)</f>
        <v>58584644</v>
      </c>
      <c r="F144" s="241"/>
      <c r="G144" s="6">
        <f>SUM(G99+G142)</f>
        <v>57401313</v>
      </c>
      <c r="H144" s="241"/>
      <c r="I144" s="247">
        <f>SUM(I99+I142)</f>
        <v>50746470</v>
      </c>
      <c r="J144" s="241"/>
      <c r="K144" s="6">
        <f>SUM(K99+K142)</f>
        <v>49178930</v>
      </c>
      <c r="L144" s="241"/>
    </row>
    <row r="145" spans="1:12" s="16" customFormat="1" ht="16.5" customHeight="1" thickTop="1">
      <c r="A145" s="24"/>
      <c r="B145" s="43"/>
      <c r="C145" s="31"/>
      <c r="D145" s="31"/>
      <c r="E145" s="2"/>
      <c r="F145" s="241"/>
      <c r="G145" s="2"/>
      <c r="H145" s="241"/>
      <c r="I145" s="2"/>
      <c r="J145" s="241"/>
      <c r="K145" s="2"/>
      <c r="L145" s="241"/>
    </row>
    <row r="146" spans="1:12" s="16" customFormat="1" ht="16.5" customHeight="1">
      <c r="A146" s="24"/>
      <c r="B146" s="43"/>
      <c r="C146" s="31"/>
      <c r="D146" s="31"/>
      <c r="E146" s="2"/>
      <c r="F146" s="241"/>
      <c r="G146" s="2"/>
      <c r="H146" s="241"/>
      <c r="I146" s="2"/>
      <c r="J146" s="241"/>
      <c r="K146" s="2"/>
      <c r="L146" s="241"/>
    </row>
    <row r="147" spans="1:12" s="16" customFormat="1" ht="16.5" customHeight="1">
      <c r="A147" s="24"/>
      <c r="B147" s="43"/>
      <c r="C147" s="31"/>
      <c r="D147" s="31"/>
      <c r="E147" s="2"/>
      <c r="F147" s="241"/>
      <c r="G147" s="2"/>
      <c r="H147" s="241"/>
      <c r="I147" s="2"/>
      <c r="J147" s="241"/>
      <c r="K147" s="2"/>
      <c r="L147" s="241"/>
    </row>
    <row r="148" spans="1:12" s="16" customFormat="1" ht="16.5" customHeight="1">
      <c r="A148" s="24"/>
      <c r="B148" s="43"/>
      <c r="C148" s="31"/>
      <c r="D148" s="31"/>
      <c r="E148" s="2"/>
      <c r="F148" s="241"/>
      <c r="G148" s="2"/>
      <c r="H148" s="241"/>
      <c r="I148" s="2"/>
      <c r="J148" s="241"/>
      <c r="K148" s="2"/>
      <c r="L148" s="241"/>
    </row>
    <row r="149" spans="1:12" s="16" customFormat="1" ht="16.5" hidden="1" customHeight="1">
      <c r="A149" s="24"/>
      <c r="B149" s="43"/>
      <c r="C149" s="31"/>
      <c r="D149" s="31"/>
      <c r="E149" s="2"/>
      <c r="F149" s="241"/>
      <c r="G149" s="2"/>
      <c r="H149" s="241"/>
      <c r="I149" s="2"/>
      <c r="J149" s="241"/>
      <c r="K149" s="2"/>
      <c r="L149" s="241"/>
    </row>
    <row r="150" spans="1:12" ht="4.2" customHeight="1"/>
    <row r="151" spans="1:12" ht="21.9" customHeight="1">
      <c r="A151" s="51" t="str">
        <f>A102</f>
        <v>The accompanying notes form part of this interim financial information.</v>
      </c>
      <c r="B151" s="51"/>
      <c r="C151" s="51"/>
      <c r="D151" s="51"/>
      <c r="E151" s="4"/>
      <c r="F151" s="239"/>
      <c r="G151" s="4"/>
      <c r="H151" s="239"/>
      <c r="I151" s="4"/>
      <c r="J151" s="239"/>
      <c r="K151" s="4"/>
    </row>
  </sheetData>
  <mergeCells count="12">
    <mergeCell ref="E109:G109"/>
    <mergeCell ref="I109:K109"/>
    <mergeCell ref="E58:G58"/>
    <mergeCell ref="I58:K58"/>
    <mergeCell ref="E6:G6"/>
    <mergeCell ref="I6:K6"/>
    <mergeCell ref="E57:G57"/>
    <mergeCell ref="I57:K57"/>
    <mergeCell ref="E108:G108"/>
    <mergeCell ref="I108:K108"/>
    <mergeCell ref="E7:G7"/>
    <mergeCell ref="I7:K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3218-EAC4-4C16-B45C-DC70A8CDA681}">
  <dimension ref="A1:N156"/>
  <sheetViews>
    <sheetView view="pageBreakPreview" topLeftCell="A86" zoomScaleNormal="100" zoomScaleSheetLayoutView="100" workbookViewId="0">
      <selection activeCell="A97" sqref="A97"/>
    </sheetView>
  </sheetViews>
  <sheetFormatPr defaultColWidth="9.125" defaultRowHeight="16.5" customHeight="1"/>
  <cols>
    <col min="1" max="1" width="45.625" style="16" customWidth="1"/>
    <col min="2" max="2" width="5.75" style="16" customWidth="1"/>
    <col min="3" max="3" width="0.625" style="32" customWidth="1"/>
    <col min="4" max="4" width="12.25" style="50" customWidth="1"/>
    <col min="5" max="5" width="0.625" style="10" customWidth="1"/>
    <col min="6" max="6" width="12.25" style="7" customWidth="1"/>
    <col min="7" max="7" width="0.625" style="32" customWidth="1"/>
    <col min="8" max="8" width="12.25" style="50" customWidth="1"/>
    <col min="9" max="9" width="0.625" style="3" customWidth="1"/>
    <col min="10" max="10" width="12.25" style="7" customWidth="1"/>
    <col min="11" max="11" width="9.875" style="16" bestFit="1" customWidth="1"/>
    <col min="12" max="12" width="9.125" style="16"/>
    <col min="13" max="13" width="9.875" style="16" bestFit="1" customWidth="1"/>
    <col min="14" max="16384" width="9.125" style="16"/>
  </cols>
  <sheetData>
    <row r="1" spans="1:10" ht="16.5" customHeight="1">
      <c r="A1" s="24" t="s">
        <v>42</v>
      </c>
      <c r="B1" s="44"/>
      <c r="C1" s="52"/>
      <c r="D1" s="14"/>
      <c r="E1" s="225"/>
      <c r="F1" s="11"/>
      <c r="G1" s="52"/>
    </row>
    <row r="2" spans="1:10" ht="16.5" customHeight="1">
      <c r="A2" s="29" t="s">
        <v>68</v>
      </c>
      <c r="B2" s="44"/>
      <c r="C2" s="53"/>
      <c r="E2" s="226"/>
      <c r="G2" s="53"/>
    </row>
    <row r="3" spans="1:10" ht="16.5" customHeight="1">
      <c r="A3" s="83" t="s">
        <v>209</v>
      </c>
      <c r="B3" s="84"/>
      <c r="C3" s="85"/>
      <c r="D3" s="86"/>
      <c r="E3" s="227"/>
      <c r="F3" s="204"/>
      <c r="G3" s="85"/>
      <c r="H3" s="86"/>
      <c r="I3" s="233"/>
      <c r="J3" s="204"/>
    </row>
    <row r="4" spans="1:10" ht="16.5" customHeight="1">
      <c r="A4" s="29"/>
      <c r="B4" s="44"/>
      <c r="C4" s="53"/>
      <c r="E4" s="226"/>
      <c r="G4" s="53"/>
    </row>
    <row r="5" spans="1:10" ht="16.5" customHeight="1">
      <c r="A5" s="29"/>
      <c r="B5" s="44"/>
      <c r="C5" s="53"/>
      <c r="E5" s="226"/>
      <c r="G5" s="53"/>
    </row>
    <row r="6" spans="1:10" ht="15.9" customHeight="1">
      <c r="B6" s="31"/>
      <c r="C6" s="50"/>
      <c r="D6" s="263" t="s">
        <v>100</v>
      </c>
      <c r="E6" s="263"/>
      <c r="F6" s="263"/>
      <c r="G6" s="87"/>
      <c r="H6" s="263" t="s">
        <v>101</v>
      </c>
      <c r="I6" s="263"/>
      <c r="J6" s="263"/>
    </row>
    <row r="7" spans="1:10" ht="15.9" customHeight="1">
      <c r="B7" s="31"/>
      <c r="C7" s="50"/>
      <c r="D7" s="260" t="s">
        <v>143</v>
      </c>
      <c r="E7" s="260"/>
      <c r="F7" s="260"/>
      <c r="G7" s="87"/>
      <c r="H7" s="260" t="s">
        <v>143</v>
      </c>
      <c r="I7" s="260"/>
      <c r="J7" s="260"/>
    </row>
    <row r="8" spans="1:10" ht="15.9" customHeight="1">
      <c r="B8" s="31"/>
      <c r="C8" s="50"/>
      <c r="D8" s="88" t="s">
        <v>125</v>
      </c>
      <c r="E8" s="255"/>
      <c r="F8" s="88" t="s">
        <v>125</v>
      </c>
      <c r="G8" s="89"/>
      <c r="H8" s="88" t="s">
        <v>125</v>
      </c>
      <c r="I8" s="255"/>
      <c r="J8" s="88" t="s">
        <v>125</v>
      </c>
    </row>
    <row r="9" spans="1:10" ht="15.9" customHeight="1">
      <c r="B9" s="31"/>
      <c r="C9" s="50"/>
      <c r="D9" s="90" t="s">
        <v>189</v>
      </c>
      <c r="E9" s="91"/>
      <c r="F9" s="90" t="s">
        <v>189</v>
      </c>
      <c r="G9" s="89"/>
      <c r="H9" s="90" t="s">
        <v>189</v>
      </c>
      <c r="I9" s="91"/>
      <c r="J9" s="90" t="s">
        <v>189</v>
      </c>
    </row>
    <row r="10" spans="1:10" ht="15.9" customHeight="1">
      <c r="D10" s="90" t="s">
        <v>208</v>
      </c>
      <c r="E10" s="92"/>
      <c r="F10" s="90" t="s">
        <v>190</v>
      </c>
      <c r="G10" s="93"/>
      <c r="H10" s="90" t="s">
        <v>208</v>
      </c>
      <c r="I10" s="92"/>
      <c r="J10" s="90" t="s">
        <v>190</v>
      </c>
    </row>
    <row r="11" spans="1:10" ht="15.9" customHeight="1">
      <c r="C11" s="16"/>
      <c r="D11" s="94" t="s">
        <v>144</v>
      </c>
      <c r="E11" s="255"/>
      <c r="F11" s="94" t="s">
        <v>144</v>
      </c>
      <c r="G11" s="255"/>
      <c r="H11" s="94" t="s">
        <v>144</v>
      </c>
      <c r="I11" s="255"/>
      <c r="J11" s="94" t="s">
        <v>144</v>
      </c>
    </row>
    <row r="12" spans="1:10" ht="15.9" customHeight="1">
      <c r="A12" s="24" t="s">
        <v>29</v>
      </c>
      <c r="B12" s="31"/>
      <c r="C12" s="2"/>
      <c r="D12" s="17"/>
      <c r="E12" s="2"/>
      <c r="F12" s="2"/>
      <c r="G12" s="2"/>
      <c r="H12" s="21"/>
    </row>
    <row r="13" spans="1:10" ht="10.95" customHeight="1">
      <c r="A13" s="24"/>
      <c r="B13" s="31"/>
      <c r="C13" s="2"/>
      <c r="D13" s="17"/>
      <c r="E13" s="9"/>
      <c r="F13" s="2"/>
      <c r="G13" s="9"/>
      <c r="H13" s="21"/>
      <c r="I13" s="229"/>
    </row>
    <row r="14" spans="1:10" ht="15.9" customHeight="1">
      <c r="A14" s="34" t="s">
        <v>32</v>
      </c>
      <c r="B14" s="49"/>
      <c r="C14" s="14"/>
      <c r="D14" s="95">
        <v>4672871</v>
      </c>
      <c r="E14" s="96"/>
      <c r="F14" s="96">
        <v>3608986</v>
      </c>
      <c r="G14" s="96"/>
      <c r="H14" s="95">
        <v>3701772</v>
      </c>
      <c r="I14" s="96"/>
      <c r="J14" s="96">
        <v>3279080</v>
      </c>
    </row>
    <row r="15" spans="1:10" ht="15.9" customHeight="1">
      <c r="A15" s="34" t="s">
        <v>162</v>
      </c>
      <c r="B15" s="49"/>
      <c r="C15" s="14"/>
      <c r="D15" s="95">
        <v>233284</v>
      </c>
      <c r="E15" s="96"/>
      <c r="F15" s="96">
        <v>209482</v>
      </c>
      <c r="G15" s="96"/>
      <c r="H15" s="95">
        <v>186226</v>
      </c>
      <c r="I15" s="96"/>
      <c r="J15" s="96">
        <v>171492</v>
      </c>
    </row>
    <row r="16" spans="1:10" ht="15.9" customHeight="1">
      <c r="A16" s="34" t="s">
        <v>47</v>
      </c>
      <c r="B16" s="31"/>
      <c r="C16" s="89"/>
      <c r="D16" s="97">
        <v>16280</v>
      </c>
      <c r="E16" s="96"/>
      <c r="F16" s="98">
        <v>8974</v>
      </c>
      <c r="G16" s="96"/>
      <c r="H16" s="97">
        <v>6141</v>
      </c>
      <c r="I16" s="96"/>
      <c r="J16" s="98">
        <v>6141</v>
      </c>
    </row>
    <row r="17" spans="1:14" ht="10.95" customHeight="1">
      <c r="A17" s="34"/>
      <c r="B17" s="31"/>
      <c r="C17" s="89"/>
      <c r="D17" s="99"/>
      <c r="E17" s="202"/>
      <c r="F17" s="100"/>
      <c r="G17" s="101"/>
      <c r="H17" s="99"/>
      <c r="I17" s="202"/>
      <c r="J17" s="100"/>
    </row>
    <row r="18" spans="1:14" ht="15.9" customHeight="1">
      <c r="A18" s="24" t="s">
        <v>19</v>
      </c>
      <c r="B18" s="31"/>
      <c r="C18" s="2"/>
      <c r="D18" s="102">
        <f>SUM(D14:D16)</f>
        <v>4922435</v>
      </c>
      <c r="E18" s="2"/>
      <c r="F18" s="103">
        <f>SUM(F14:F16)</f>
        <v>3827442</v>
      </c>
      <c r="G18" s="2"/>
      <c r="H18" s="102">
        <f>SUM(H14:H16)</f>
        <v>3894139</v>
      </c>
      <c r="I18" s="2"/>
      <c r="J18" s="103">
        <f>SUM(J14:J16)</f>
        <v>3456713</v>
      </c>
      <c r="L18" s="41"/>
      <c r="N18" s="41"/>
    </row>
    <row r="19" spans="1:14" ht="15.9" customHeight="1">
      <c r="B19" s="49"/>
      <c r="C19" s="14"/>
      <c r="D19" s="56"/>
      <c r="E19" s="228"/>
      <c r="F19" s="11"/>
      <c r="G19" s="55"/>
      <c r="H19" s="21"/>
      <c r="I19" s="229"/>
      <c r="L19" s="41"/>
      <c r="M19" s="41"/>
      <c r="N19" s="41"/>
    </row>
    <row r="20" spans="1:14" ht="15.9" customHeight="1">
      <c r="A20" s="24" t="s">
        <v>145</v>
      </c>
      <c r="B20" s="31"/>
      <c r="C20" s="2"/>
      <c r="D20" s="17"/>
      <c r="E20" s="9"/>
      <c r="F20" s="2"/>
      <c r="G20" s="9"/>
      <c r="H20" s="21"/>
      <c r="I20" s="229"/>
      <c r="L20" s="41"/>
      <c r="M20" s="41"/>
      <c r="N20" s="41"/>
    </row>
    <row r="21" spans="1:14" ht="10.95" customHeight="1">
      <c r="A21" s="24"/>
      <c r="B21" s="31"/>
      <c r="C21" s="2"/>
      <c r="D21" s="17"/>
      <c r="E21" s="9"/>
      <c r="F21" s="2"/>
      <c r="G21" s="9"/>
      <c r="H21" s="21"/>
      <c r="I21" s="229"/>
      <c r="L21" s="41"/>
      <c r="M21" s="41"/>
      <c r="N21" s="41"/>
    </row>
    <row r="22" spans="1:14" ht="15.9" customHeight="1">
      <c r="A22" s="34" t="s">
        <v>40</v>
      </c>
      <c r="B22" s="31"/>
      <c r="C22" s="2"/>
      <c r="D22" s="95">
        <v>-3168052</v>
      </c>
      <c r="E22" s="96"/>
      <c r="F22" s="96">
        <v>-2489860</v>
      </c>
      <c r="G22" s="96"/>
      <c r="H22" s="95">
        <v>-2486864</v>
      </c>
      <c r="I22" s="96"/>
      <c r="J22" s="96">
        <v>-2275367</v>
      </c>
      <c r="M22" s="41"/>
    </row>
    <row r="23" spans="1:14" ht="15.9" customHeight="1">
      <c r="A23" s="34" t="s">
        <v>163</v>
      </c>
      <c r="B23" s="31"/>
      <c r="C23" s="2"/>
      <c r="D23" s="95">
        <v>-88740</v>
      </c>
      <c r="E23" s="96"/>
      <c r="F23" s="96">
        <v>-78079</v>
      </c>
      <c r="G23" s="96"/>
      <c r="H23" s="95">
        <v>-72941</v>
      </c>
      <c r="I23" s="96"/>
      <c r="J23" s="96">
        <v>-68470</v>
      </c>
      <c r="L23" s="104"/>
      <c r="N23" s="104"/>
    </row>
    <row r="24" spans="1:14" ht="15.9" customHeight="1">
      <c r="A24" s="34" t="s">
        <v>48</v>
      </c>
      <c r="B24" s="31"/>
      <c r="C24" s="2"/>
      <c r="D24" s="97">
        <v>-8328</v>
      </c>
      <c r="E24" s="96"/>
      <c r="F24" s="98">
        <v>-5418</v>
      </c>
      <c r="G24" s="96"/>
      <c r="H24" s="97">
        <v>-5320</v>
      </c>
      <c r="I24" s="96"/>
      <c r="J24" s="98">
        <v>-4155</v>
      </c>
      <c r="M24" s="104"/>
    </row>
    <row r="25" spans="1:14" ht="10.95" customHeight="1">
      <c r="A25" s="34"/>
      <c r="B25" s="31"/>
      <c r="C25" s="89"/>
      <c r="D25" s="21"/>
      <c r="E25" s="105"/>
      <c r="G25" s="105"/>
      <c r="H25" s="21"/>
      <c r="I25" s="229"/>
    </row>
    <row r="26" spans="1:14" ht="15.9" customHeight="1">
      <c r="A26" s="24" t="s">
        <v>146</v>
      </c>
      <c r="B26" s="31"/>
      <c r="C26" s="2"/>
      <c r="D26" s="102">
        <f>SUM(D22:D24)</f>
        <v>-3265120</v>
      </c>
      <c r="E26" s="2"/>
      <c r="F26" s="103">
        <f>SUM(F22:F24)</f>
        <v>-2573357</v>
      </c>
      <c r="G26" s="2"/>
      <c r="H26" s="102">
        <f>SUM(H22:H24)</f>
        <v>-2565125</v>
      </c>
      <c r="I26" s="2"/>
      <c r="J26" s="103">
        <f>SUM(J22:J24)</f>
        <v>-2347992</v>
      </c>
    </row>
    <row r="27" spans="1:14" ht="15.9" customHeight="1">
      <c r="A27" s="34"/>
      <c r="B27" s="31"/>
      <c r="C27" s="2"/>
      <c r="D27" s="17"/>
      <c r="E27" s="9"/>
      <c r="F27" s="2"/>
      <c r="G27" s="9"/>
      <c r="H27" s="21"/>
      <c r="I27" s="9"/>
    </row>
    <row r="28" spans="1:14" ht="15.9" customHeight="1">
      <c r="A28" s="57" t="s">
        <v>74</v>
      </c>
      <c r="B28" s="49"/>
      <c r="C28" s="2"/>
      <c r="D28" s="95">
        <f>SUM(D18,D26)</f>
        <v>1657315</v>
      </c>
      <c r="E28" s="96"/>
      <c r="F28" s="96">
        <f>SUM(F18,F26)</f>
        <v>1254085</v>
      </c>
      <c r="G28" s="96"/>
      <c r="H28" s="95">
        <f>SUM(H18,H26)</f>
        <v>1329014</v>
      </c>
      <c r="I28" s="96"/>
      <c r="J28" s="96">
        <f>SUM(J18,J26)</f>
        <v>1108721</v>
      </c>
    </row>
    <row r="29" spans="1:14" ht="15.9" customHeight="1">
      <c r="A29" s="34" t="s">
        <v>35</v>
      </c>
      <c r="B29" s="31"/>
      <c r="C29" s="2"/>
      <c r="D29" s="95">
        <v>7103</v>
      </c>
      <c r="E29" s="96"/>
      <c r="F29" s="96">
        <v>26800</v>
      </c>
      <c r="G29" s="96"/>
      <c r="H29" s="95">
        <v>68079</v>
      </c>
      <c r="I29" s="96"/>
      <c r="J29" s="96">
        <v>60815</v>
      </c>
    </row>
    <row r="30" spans="1:14" ht="15.9" customHeight="1">
      <c r="A30" s="34" t="s">
        <v>28</v>
      </c>
      <c r="B30" s="31"/>
      <c r="C30" s="2"/>
      <c r="D30" s="95">
        <v>-332836</v>
      </c>
      <c r="E30" s="96"/>
      <c r="F30" s="96">
        <v>-270171</v>
      </c>
      <c r="G30" s="96"/>
      <c r="H30" s="95">
        <v>-268823</v>
      </c>
      <c r="I30" s="96"/>
      <c r="J30" s="96">
        <v>-244863</v>
      </c>
    </row>
    <row r="31" spans="1:14" ht="15.9" customHeight="1">
      <c r="A31" s="34" t="s">
        <v>20</v>
      </c>
      <c r="B31" s="31"/>
      <c r="C31" s="2"/>
      <c r="D31" s="95">
        <v>-587847</v>
      </c>
      <c r="E31" s="96"/>
      <c r="F31" s="96">
        <v>-490007</v>
      </c>
      <c r="G31" s="96"/>
      <c r="H31" s="95">
        <v>-503086</v>
      </c>
      <c r="I31" s="96"/>
      <c r="J31" s="96">
        <v>-404902</v>
      </c>
    </row>
    <row r="32" spans="1:14" ht="15.9" customHeight="1">
      <c r="A32" s="34" t="s">
        <v>34</v>
      </c>
      <c r="B32" s="31"/>
      <c r="C32" s="2"/>
      <c r="D32" s="95">
        <v>-94791</v>
      </c>
      <c r="E32" s="96"/>
      <c r="F32" s="96">
        <v>-21550</v>
      </c>
      <c r="G32" s="96"/>
      <c r="H32" s="95">
        <v>-58606</v>
      </c>
      <c r="I32" s="96"/>
      <c r="J32" s="96">
        <v>-36034</v>
      </c>
    </row>
    <row r="33" spans="1:13" ht="15.9" customHeight="1">
      <c r="A33" s="34" t="s">
        <v>231</v>
      </c>
      <c r="B33" s="31"/>
      <c r="C33" s="2"/>
      <c r="D33" s="106">
        <v>28540</v>
      </c>
      <c r="E33" s="96"/>
      <c r="F33" s="107">
        <v>-4730</v>
      </c>
      <c r="G33" s="108"/>
      <c r="H33" s="109">
        <v>0</v>
      </c>
      <c r="I33" s="108"/>
      <c r="J33" s="110">
        <v>0</v>
      </c>
    </row>
    <row r="34" spans="1:13" ht="15.9" customHeight="1">
      <c r="A34" s="34"/>
      <c r="B34" s="31"/>
      <c r="C34" s="89"/>
      <c r="D34" s="21"/>
      <c r="E34" s="105"/>
      <c r="G34" s="105"/>
      <c r="H34" s="21"/>
      <c r="I34" s="229"/>
    </row>
    <row r="35" spans="1:13" ht="15.9" customHeight="1">
      <c r="A35" s="58" t="s">
        <v>75</v>
      </c>
      <c r="B35" s="49"/>
      <c r="C35" s="2"/>
      <c r="D35" s="95">
        <f>SUM(D28:D34)</f>
        <v>677484</v>
      </c>
      <c r="E35" s="96"/>
      <c r="F35" s="96">
        <f>SUM(F28:F34)</f>
        <v>494427</v>
      </c>
      <c r="G35" s="96"/>
      <c r="H35" s="95">
        <f>SUM(H28:H34)</f>
        <v>566578</v>
      </c>
      <c r="I35" s="96"/>
      <c r="J35" s="96">
        <f>SUM(J28:J34)</f>
        <v>483737</v>
      </c>
      <c r="K35" s="32"/>
      <c r="L35" s="32"/>
      <c r="M35" s="32"/>
    </row>
    <row r="36" spans="1:13" ht="15.9" customHeight="1">
      <c r="A36" s="59" t="s">
        <v>36</v>
      </c>
      <c r="B36" s="31"/>
      <c r="C36" s="2"/>
      <c r="D36" s="97">
        <v>-140354</v>
      </c>
      <c r="E36" s="96"/>
      <c r="F36" s="98">
        <v>-109918</v>
      </c>
      <c r="G36" s="96"/>
      <c r="H36" s="97">
        <v>-115625</v>
      </c>
      <c r="I36" s="96"/>
      <c r="J36" s="98">
        <v>-99970</v>
      </c>
      <c r="K36" s="32"/>
      <c r="L36" s="32"/>
      <c r="M36" s="32"/>
    </row>
    <row r="37" spans="1:13" ht="15.9" customHeight="1">
      <c r="A37" s="58"/>
      <c r="B37" s="49"/>
      <c r="C37" s="2"/>
      <c r="D37" s="17"/>
      <c r="E37" s="9"/>
      <c r="F37" s="2"/>
      <c r="G37" s="9"/>
      <c r="H37" s="17"/>
      <c r="I37" s="229"/>
      <c r="J37" s="2"/>
      <c r="K37" s="32"/>
      <c r="L37" s="32"/>
      <c r="M37" s="32"/>
    </row>
    <row r="38" spans="1:13" ht="15.9" customHeight="1">
      <c r="A38" s="58" t="s">
        <v>124</v>
      </c>
      <c r="B38" s="49"/>
      <c r="C38" s="2"/>
      <c r="D38" s="95">
        <f>SUM(D35:D36)</f>
        <v>537130</v>
      </c>
      <c r="E38" s="96"/>
      <c r="F38" s="96">
        <f>SUM(F35:F36)</f>
        <v>384509</v>
      </c>
      <c r="G38" s="96"/>
      <c r="H38" s="95">
        <f>SUM(H35:H36)</f>
        <v>450953</v>
      </c>
      <c r="I38" s="96"/>
      <c r="J38" s="96">
        <f>SUM(J35:J36)</f>
        <v>383767</v>
      </c>
      <c r="K38" s="32"/>
      <c r="L38" s="32"/>
      <c r="M38" s="32"/>
    </row>
    <row r="39" spans="1:13" ht="15.9" customHeight="1">
      <c r="A39" s="58"/>
      <c r="B39" s="49"/>
      <c r="C39" s="2"/>
      <c r="D39" s="17"/>
      <c r="E39" s="2"/>
      <c r="F39" s="2"/>
      <c r="G39" s="2"/>
      <c r="H39" s="17"/>
      <c r="I39" s="2"/>
      <c r="J39" s="2"/>
      <c r="K39" s="32"/>
      <c r="L39" s="32"/>
      <c r="M39" s="32"/>
    </row>
    <row r="40" spans="1:13" ht="15.9" customHeight="1">
      <c r="A40" s="58" t="s">
        <v>83</v>
      </c>
      <c r="B40" s="49"/>
      <c r="C40" s="2"/>
      <c r="D40" s="17"/>
      <c r="E40" s="2"/>
      <c r="F40" s="2"/>
      <c r="G40" s="2"/>
      <c r="H40" s="17"/>
      <c r="I40" s="2"/>
      <c r="J40" s="2"/>
      <c r="K40" s="32"/>
      <c r="L40" s="32"/>
      <c r="M40" s="32"/>
    </row>
    <row r="41" spans="1:13" ht="15.9" customHeight="1">
      <c r="A41" s="59" t="s">
        <v>141</v>
      </c>
      <c r="B41" s="49"/>
      <c r="C41" s="2"/>
      <c r="D41" s="17"/>
      <c r="E41" s="2"/>
      <c r="F41" s="2"/>
      <c r="G41" s="2"/>
      <c r="H41" s="17"/>
      <c r="I41" s="2"/>
      <c r="J41" s="2"/>
      <c r="K41" s="32"/>
      <c r="L41" s="32"/>
      <c r="M41" s="32"/>
    </row>
    <row r="42" spans="1:13" ht="15.9" customHeight="1">
      <c r="A42" s="59" t="s">
        <v>232</v>
      </c>
      <c r="B42" s="49"/>
      <c r="C42" s="2"/>
      <c r="D42" s="17">
        <v>-11335</v>
      </c>
      <c r="E42" s="2"/>
      <c r="F42" s="2">
        <v>0</v>
      </c>
      <c r="G42" s="2"/>
      <c r="H42" s="17">
        <v>0</v>
      </c>
      <c r="I42" s="2"/>
      <c r="J42" s="2">
        <v>0</v>
      </c>
      <c r="K42" s="32"/>
      <c r="L42" s="32"/>
      <c r="M42" s="32"/>
    </row>
    <row r="43" spans="1:13" ht="15.9" customHeight="1">
      <c r="A43" s="59" t="s">
        <v>142</v>
      </c>
      <c r="B43" s="49"/>
      <c r="C43" s="2"/>
      <c r="D43" s="97">
        <v>-4166</v>
      </c>
      <c r="E43" s="96"/>
      <c r="F43" s="98">
        <v>11981</v>
      </c>
      <c r="G43" s="96"/>
      <c r="H43" s="97">
        <v>0</v>
      </c>
      <c r="I43" s="96"/>
      <c r="J43" s="98">
        <v>0</v>
      </c>
      <c r="K43" s="32"/>
      <c r="L43" s="32"/>
      <c r="M43" s="32"/>
    </row>
    <row r="44" spans="1:13" ht="10.95" customHeight="1">
      <c r="B44" s="49"/>
      <c r="C44" s="2"/>
      <c r="D44" s="17"/>
      <c r="E44" s="2"/>
      <c r="F44" s="2"/>
      <c r="G44" s="2"/>
      <c r="H44" s="17"/>
      <c r="I44" s="2"/>
      <c r="J44" s="2"/>
      <c r="K44" s="32"/>
      <c r="L44" s="32"/>
      <c r="M44" s="32"/>
    </row>
    <row r="45" spans="1:13" ht="15.9" customHeight="1">
      <c r="A45" s="59" t="s">
        <v>164</v>
      </c>
      <c r="B45" s="49"/>
      <c r="C45" s="2"/>
      <c r="D45" s="17"/>
      <c r="E45" s="2"/>
      <c r="F45" s="2"/>
      <c r="G45" s="2"/>
      <c r="H45" s="17"/>
      <c r="I45" s="2"/>
      <c r="J45" s="2"/>
      <c r="K45" s="32"/>
      <c r="L45" s="32"/>
      <c r="M45" s="32"/>
    </row>
    <row r="46" spans="1:13" ht="15.9" customHeight="1">
      <c r="A46" s="59" t="s">
        <v>165</v>
      </c>
      <c r="B46" s="49"/>
      <c r="C46" s="2"/>
      <c r="D46" s="97">
        <f>SUM(D42:D43)</f>
        <v>-15501</v>
      </c>
      <c r="E46" s="96"/>
      <c r="F46" s="98">
        <f>SUM(F42:F43)</f>
        <v>11981</v>
      </c>
      <c r="G46" s="96"/>
      <c r="H46" s="97">
        <f>SUM(H42:H43)</f>
        <v>0</v>
      </c>
      <c r="I46" s="96"/>
      <c r="J46" s="98">
        <f>SUM(J42:J43)</f>
        <v>0</v>
      </c>
      <c r="K46" s="32"/>
      <c r="L46" s="32"/>
      <c r="M46" s="32"/>
    </row>
    <row r="47" spans="1:13" ht="10.95" customHeight="1">
      <c r="A47" s="58"/>
      <c r="B47" s="49"/>
      <c r="C47" s="2"/>
      <c r="D47" s="17"/>
      <c r="E47" s="9"/>
      <c r="F47" s="2"/>
      <c r="G47" s="9"/>
      <c r="H47" s="17"/>
      <c r="I47" s="229"/>
      <c r="J47" s="2"/>
      <c r="K47" s="32"/>
      <c r="L47" s="32"/>
      <c r="M47" s="32"/>
    </row>
    <row r="48" spans="1:13" ht="15.9" customHeight="1">
      <c r="A48" s="24" t="s">
        <v>70</v>
      </c>
      <c r="D48" s="97">
        <f>SUM(D46)</f>
        <v>-15501</v>
      </c>
      <c r="E48" s="96"/>
      <c r="F48" s="98">
        <f>SUM(F46)</f>
        <v>11981</v>
      </c>
      <c r="G48" s="96"/>
      <c r="H48" s="97">
        <f>SUM(H46)</f>
        <v>0</v>
      </c>
      <c r="I48" s="96"/>
      <c r="J48" s="98">
        <f>SUM(J46)</f>
        <v>0</v>
      </c>
    </row>
    <row r="49" spans="1:13" ht="15.9" customHeight="1">
      <c r="A49" s="58"/>
      <c r="B49" s="49"/>
      <c r="C49" s="2"/>
      <c r="D49" s="17"/>
      <c r="E49" s="9"/>
      <c r="F49" s="2"/>
      <c r="G49" s="9"/>
      <c r="H49" s="17"/>
      <c r="I49" s="229"/>
      <c r="J49" s="2"/>
      <c r="K49" s="32"/>
      <c r="L49" s="32"/>
      <c r="M49" s="32"/>
    </row>
    <row r="50" spans="1:13" ht="15.9" customHeight="1" thickBot="1">
      <c r="A50" s="58" t="s">
        <v>123</v>
      </c>
      <c r="D50" s="111">
        <f>+D48+D38</f>
        <v>521629</v>
      </c>
      <c r="E50" s="96"/>
      <c r="F50" s="112">
        <f>+F48+F38</f>
        <v>396490</v>
      </c>
      <c r="G50" s="96"/>
      <c r="H50" s="111">
        <f>+H48+H38</f>
        <v>450953</v>
      </c>
      <c r="I50" s="96"/>
      <c r="J50" s="112">
        <f>+J48+J38</f>
        <v>383767</v>
      </c>
    </row>
    <row r="51" spans="1:13" ht="15.9" customHeight="1" thickTop="1">
      <c r="A51" s="58"/>
      <c r="D51" s="96"/>
      <c r="E51" s="96"/>
      <c r="F51" s="96"/>
      <c r="G51" s="96"/>
      <c r="H51" s="96"/>
      <c r="I51" s="96"/>
      <c r="J51" s="96"/>
    </row>
    <row r="52" spans="1:13" ht="15" customHeight="1">
      <c r="A52" s="58"/>
      <c r="B52" s="3"/>
      <c r="C52" s="10"/>
      <c r="D52" s="96"/>
      <c r="E52" s="96"/>
      <c r="F52" s="96"/>
      <c r="G52" s="96"/>
      <c r="H52" s="96"/>
      <c r="I52" s="96"/>
      <c r="J52" s="96"/>
    </row>
    <row r="53" spans="1:13" ht="21.9" customHeight="1">
      <c r="A53" s="113" t="s">
        <v>149</v>
      </c>
      <c r="B53" s="77"/>
      <c r="C53" s="205"/>
      <c r="D53" s="4"/>
      <c r="E53" s="206"/>
      <c r="F53" s="4"/>
      <c r="G53" s="206"/>
      <c r="H53" s="4"/>
      <c r="I53" s="206"/>
      <c r="J53" s="4"/>
    </row>
    <row r="54" spans="1:13" ht="16.5" customHeight="1">
      <c r="A54" s="24" t="s">
        <v>42</v>
      </c>
      <c r="B54" s="44"/>
      <c r="C54" s="52"/>
      <c r="D54" s="14"/>
      <c r="E54" s="225"/>
      <c r="F54" s="11"/>
      <c r="G54" s="52"/>
    </row>
    <row r="55" spans="1:13" ht="16.5" customHeight="1">
      <c r="A55" s="29" t="s">
        <v>147</v>
      </c>
      <c r="B55" s="44"/>
      <c r="C55" s="53"/>
      <c r="E55" s="226"/>
      <c r="G55" s="53"/>
    </row>
    <row r="56" spans="1:13" ht="16.5" customHeight="1">
      <c r="A56" s="83" t="s">
        <v>209</v>
      </c>
      <c r="B56" s="84"/>
      <c r="C56" s="85"/>
      <c r="D56" s="86"/>
      <c r="E56" s="227"/>
      <c r="F56" s="204"/>
      <c r="G56" s="85"/>
      <c r="H56" s="86"/>
      <c r="I56" s="233"/>
      <c r="J56" s="204"/>
    </row>
    <row r="57" spans="1:13" ht="16.5" customHeight="1">
      <c r="A57" s="29"/>
      <c r="B57" s="44"/>
      <c r="C57" s="53"/>
      <c r="E57" s="226"/>
      <c r="G57" s="53"/>
    </row>
    <row r="58" spans="1:13" ht="16.5" customHeight="1">
      <c r="A58" s="29"/>
      <c r="B58" s="44"/>
      <c r="C58" s="53"/>
      <c r="E58" s="226"/>
      <c r="G58" s="53"/>
    </row>
    <row r="59" spans="1:13" ht="16.5" customHeight="1">
      <c r="B59" s="31"/>
      <c r="C59" s="50"/>
      <c r="D59" s="263" t="s">
        <v>100</v>
      </c>
      <c r="E59" s="263"/>
      <c r="F59" s="263"/>
      <c r="G59" s="87"/>
      <c r="H59" s="263" t="s">
        <v>101</v>
      </c>
      <c r="I59" s="263"/>
      <c r="J59" s="263"/>
    </row>
    <row r="60" spans="1:13" ht="16.5" customHeight="1">
      <c r="B60" s="31"/>
      <c r="C60" s="50"/>
      <c r="D60" s="260" t="s">
        <v>143</v>
      </c>
      <c r="E60" s="260"/>
      <c r="F60" s="260"/>
      <c r="G60" s="87"/>
      <c r="H60" s="260" t="s">
        <v>143</v>
      </c>
      <c r="I60" s="260"/>
      <c r="J60" s="260"/>
    </row>
    <row r="61" spans="1:13" ht="16.5" customHeight="1">
      <c r="B61" s="31"/>
      <c r="C61" s="50"/>
      <c r="D61" s="88" t="s">
        <v>125</v>
      </c>
      <c r="E61" s="255"/>
      <c r="F61" s="88" t="s">
        <v>125</v>
      </c>
      <c r="G61" s="89"/>
      <c r="H61" s="88" t="s">
        <v>125</v>
      </c>
      <c r="I61" s="255"/>
      <c r="J61" s="88" t="s">
        <v>125</v>
      </c>
    </row>
    <row r="62" spans="1:13" ht="16.5" customHeight="1">
      <c r="B62" s="31"/>
      <c r="C62" s="50"/>
      <c r="D62" s="90" t="s">
        <v>189</v>
      </c>
      <c r="E62" s="91"/>
      <c r="F62" s="90" t="s">
        <v>189</v>
      </c>
      <c r="G62" s="89"/>
      <c r="H62" s="90" t="s">
        <v>189</v>
      </c>
      <c r="I62" s="91"/>
      <c r="J62" s="90" t="s">
        <v>189</v>
      </c>
    </row>
    <row r="63" spans="1:13" ht="16.5" customHeight="1">
      <c r="D63" s="90" t="s">
        <v>208</v>
      </c>
      <c r="E63" s="92"/>
      <c r="F63" s="90" t="s">
        <v>190</v>
      </c>
      <c r="G63" s="93"/>
      <c r="H63" s="90" t="s">
        <v>208</v>
      </c>
      <c r="I63" s="92"/>
      <c r="J63" s="90" t="s">
        <v>190</v>
      </c>
    </row>
    <row r="64" spans="1:13" ht="16.5" customHeight="1">
      <c r="B64" s="256" t="s">
        <v>137</v>
      </c>
      <c r="C64" s="16"/>
      <c r="D64" s="94" t="s">
        <v>144</v>
      </c>
      <c r="E64" s="255"/>
      <c r="F64" s="94" t="s">
        <v>144</v>
      </c>
      <c r="G64" s="255"/>
      <c r="H64" s="94" t="s">
        <v>144</v>
      </c>
      <c r="I64" s="255"/>
      <c r="J64" s="94" t="s">
        <v>144</v>
      </c>
    </row>
    <row r="65" spans="1:13" ht="16.5" customHeight="1">
      <c r="A65" s="58"/>
      <c r="D65" s="17"/>
      <c r="E65" s="229"/>
      <c r="F65" s="2"/>
      <c r="G65" s="54"/>
      <c r="H65" s="17"/>
      <c r="I65" s="229"/>
      <c r="J65" s="2"/>
    </row>
    <row r="66" spans="1:13" ht="16.5" customHeight="1">
      <c r="A66" s="43" t="s">
        <v>102</v>
      </c>
      <c r="D66" s="17"/>
      <c r="E66" s="229"/>
      <c r="F66" s="2"/>
      <c r="G66" s="54"/>
      <c r="H66" s="17"/>
      <c r="I66" s="229"/>
      <c r="J66" s="2"/>
    </row>
    <row r="67" spans="1:13" ht="16.5" customHeight="1">
      <c r="A67" s="16" t="s">
        <v>148</v>
      </c>
      <c r="D67" s="114">
        <v>534607</v>
      </c>
      <c r="E67" s="230"/>
      <c r="F67" s="115">
        <v>387683</v>
      </c>
      <c r="G67" s="116"/>
      <c r="H67" s="114">
        <v>450953</v>
      </c>
      <c r="I67" s="234"/>
      <c r="J67" s="115">
        <v>383767</v>
      </c>
    </row>
    <row r="68" spans="1:13" ht="16.5" customHeight="1">
      <c r="A68" s="16" t="s">
        <v>93</v>
      </c>
      <c r="D68" s="97">
        <v>2523</v>
      </c>
      <c r="E68" s="230"/>
      <c r="F68" s="98">
        <v>-3174</v>
      </c>
      <c r="G68" s="116"/>
      <c r="H68" s="97">
        <v>0</v>
      </c>
      <c r="I68" s="96"/>
      <c r="J68" s="98">
        <v>0</v>
      </c>
    </row>
    <row r="69" spans="1:13" ht="16.5" customHeight="1">
      <c r="D69" s="17"/>
      <c r="E69" s="229"/>
      <c r="F69" s="2"/>
      <c r="G69" s="54"/>
      <c r="H69" s="17"/>
      <c r="I69" s="229"/>
      <c r="J69" s="2"/>
    </row>
    <row r="70" spans="1:13" ht="16.5" customHeight="1" thickBot="1">
      <c r="A70" s="58"/>
      <c r="D70" s="117">
        <f>SUM(D67:D68)</f>
        <v>537130</v>
      </c>
      <c r="E70" s="2"/>
      <c r="F70" s="118">
        <f>SUM(F67:F68)</f>
        <v>384509</v>
      </c>
      <c r="G70" s="2"/>
      <c r="H70" s="117">
        <f>SUM(H67:H68)</f>
        <v>450953</v>
      </c>
      <c r="I70" s="2"/>
      <c r="J70" s="118">
        <f>SUM(J67:J68)</f>
        <v>383767</v>
      </c>
    </row>
    <row r="71" spans="1:13" ht="16.5" customHeight="1" thickTop="1">
      <c r="A71" s="58"/>
      <c r="D71" s="17"/>
      <c r="E71" s="229"/>
      <c r="F71" s="2"/>
      <c r="G71" s="54"/>
      <c r="H71" s="17"/>
      <c r="I71" s="229"/>
      <c r="J71" s="2"/>
    </row>
    <row r="72" spans="1:13" ht="16.5" customHeight="1">
      <c r="A72" s="43" t="s">
        <v>103</v>
      </c>
      <c r="D72" s="17"/>
      <c r="E72" s="229"/>
      <c r="F72" s="2"/>
      <c r="G72" s="54"/>
      <c r="H72" s="17"/>
      <c r="I72" s="229"/>
      <c r="J72" s="2"/>
    </row>
    <row r="73" spans="1:13" ht="16.5" customHeight="1">
      <c r="A73" s="16" t="s">
        <v>148</v>
      </c>
      <c r="D73" s="95">
        <v>519106</v>
      </c>
      <c r="E73" s="230"/>
      <c r="F73" s="96">
        <v>399664</v>
      </c>
      <c r="G73" s="116"/>
      <c r="H73" s="95">
        <v>450953</v>
      </c>
      <c r="I73" s="234"/>
      <c r="J73" s="96">
        <v>383767</v>
      </c>
    </row>
    <row r="74" spans="1:13" ht="16.5" customHeight="1">
      <c r="A74" s="16" t="s">
        <v>93</v>
      </c>
      <c r="D74" s="97">
        <v>2523</v>
      </c>
      <c r="E74" s="230"/>
      <c r="F74" s="98">
        <v>-3174</v>
      </c>
      <c r="G74" s="116"/>
      <c r="H74" s="97">
        <v>0</v>
      </c>
      <c r="I74" s="119"/>
      <c r="J74" s="98">
        <v>0</v>
      </c>
    </row>
    <row r="75" spans="1:13" ht="16.5" customHeight="1">
      <c r="D75" s="17"/>
      <c r="E75" s="229"/>
      <c r="F75" s="2"/>
      <c r="G75" s="54"/>
      <c r="H75" s="17"/>
      <c r="I75" s="229"/>
      <c r="J75" s="2"/>
    </row>
    <row r="76" spans="1:13" ht="16.5" customHeight="1" thickBot="1">
      <c r="A76" s="58"/>
      <c r="D76" s="117">
        <f>SUM(D73:D74)</f>
        <v>521629</v>
      </c>
      <c r="E76" s="2"/>
      <c r="F76" s="118">
        <f>SUM(F73:F74)</f>
        <v>396490</v>
      </c>
      <c r="G76" s="2"/>
      <c r="H76" s="117">
        <f>SUM(H73:H74)</f>
        <v>450953</v>
      </c>
      <c r="I76" s="2"/>
      <c r="J76" s="118">
        <f>SUM(J73:J74)</f>
        <v>383767</v>
      </c>
    </row>
    <row r="77" spans="1:13" ht="16.5" customHeight="1" thickTop="1">
      <c r="A77" s="58"/>
      <c r="D77" s="17"/>
      <c r="E77" s="229"/>
      <c r="F77" s="2"/>
      <c r="G77" s="54"/>
      <c r="H77" s="17"/>
      <c r="I77" s="229"/>
      <c r="J77" s="2"/>
    </row>
    <row r="78" spans="1:13" ht="16.5" customHeight="1">
      <c r="A78" s="58"/>
      <c r="B78" s="49"/>
      <c r="C78" s="2"/>
      <c r="D78" s="17"/>
      <c r="E78" s="9"/>
      <c r="F78" s="2"/>
      <c r="G78" s="9"/>
      <c r="H78" s="17"/>
      <c r="I78" s="229"/>
      <c r="J78" s="2"/>
      <c r="K78" s="32"/>
      <c r="L78" s="32"/>
      <c r="M78" s="32"/>
    </row>
    <row r="79" spans="1:13" ht="16.5" customHeight="1">
      <c r="A79" s="24" t="s">
        <v>76</v>
      </c>
      <c r="B79" s="31"/>
      <c r="C79" s="120"/>
      <c r="D79" s="121"/>
      <c r="E79" s="120"/>
      <c r="F79" s="120"/>
      <c r="G79" s="120"/>
      <c r="H79" s="121"/>
      <c r="I79" s="235"/>
      <c r="J79" s="120"/>
    </row>
    <row r="80" spans="1:13" ht="16.5" customHeight="1">
      <c r="A80" s="58"/>
      <c r="B80" s="49"/>
      <c r="C80" s="2"/>
      <c r="D80" s="17"/>
      <c r="E80" s="9"/>
      <c r="F80" s="2"/>
      <c r="G80" s="9"/>
      <c r="H80" s="17"/>
      <c r="I80" s="229"/>
      <c r="J80" s="2"/>
      <c r="K80" s="32"/>
      <c r="L80" s="32"/>
      <c r="M80" s="32"/>
    </row>
    <row r="81" spans="1:10" ht="16.5" customHeight="1" thickBot="1">
      <c r="A81" s="34" t="s">
        <v>122</v>
      </c>
      <c r="B81" s="31">
        <v>15</v>
      </c>
      <c r="C81" s="120"/>
      <c r="D81" s="122">
        <v>0.126</v>
      </c>
      <c r="E81" s="231"/>
      <c r="F81" s="123">
        <v>9.2299999999999993E-2</v>
      </c>
      <c r="G81" s="209"/>
      <c r="H81" s="122">
        <v>0.1062</v>
      </c>
      <c r="I81" s="124"/>
      <c r="J81" s="123">
        <v>9.1399999999999995E-2</v>
      </c>
    </row>
    <row r="82" spans="1:10" ht="16.5" customHeight="1" thickTop="1">
      <c r="A82" s="34"/>
      <c r="B82" s="31"/>
      <c r="C82" s="120"/>
      <c r="D82" s="210"/>
      <c r="E82" s="231"/>
      <c r="F82" s="211"/>
      <c r="G82" s="209"/>
      <c r="H82" s="210"/>
      <c r="I82" s="124"/>
      <c r="J82" s="211"/>
    </row>
    <row r="83" spans="1:10" ht="16.5" customHeight="1" thickBot="1">
      <c r="A83" s="34" t="s">
        <v>166</v>
      </c>
      <c r="B83" s="31">
        <v>15</v>
      </c>
      <c r="C83" s="120"/>
      <c r="D83" s="213">
        <v>0.12520000000000001</v>
      </c>
      <c r="E83" s="232"/>
      <c r="F83" s="214">
        <v>9.1700000000000004E-2</v>
      </c>
      <c r="G83" s="212"/>
      <c r="H83" s="213">
        <v>0.1056</v>
      </c>
      <c r="I83" s="124"/>
      <c r="J83" s="214">
        <v>9.0800000000000006E-2</v>
      </c>
    </row>
    <row r="84" spans="1:10" ht="16.5" customHeight="1" thickTop="1">
      <c r="A84" s="34"/>
      <c r="C84" s="120"/>
      <c r="D84" s="125"/>
      <c r="E84" s="125"/>
      <c r="F84" s="125"/>
      <c r="G84" s="125"/>
      <c r="H84" s="125"/>
      <c r="I84" s="125"/>
      <c r="J84" s="125"/>
    </row>
    <row r="85" spans="1:10" ht="16.5" customHeight="1">
      <c r="A85" s="34"/>
      <c r="C85" s="120"/>
      <c r="D85" s="125"/>
      <c r="E85" s="125"/>
      <c r="F85" s="125"/>
      <c r="G85" s="125"/>
      <c r="H85" s="125"/>
      <c r="I85" s="125"/>
      <c r="J85" s="125"/>
    </row>
    <row r="86" spans="1:10" ht="16.5" customHeight="1">
      <c r="A86" s="34"/>
      <c r="C86" s="120"/>
      <c r="D86" s="125"/>
      <c r="E86" s="125"/>
      <c r="F86" s="125"/>
      <c r="G86" s="125"/>
      <c r="H86" s="125"/>
      <c r="I86" s="125"/>
      <c r="J86" s="125"/>
    </row>
    <row r="87" spans="1:10" ht="16.5" customHeight="1">
      <c r="A87" s="34"/>
      <c r="C87" s="120"/>
      <c r="D87" s="125"/>
      <c r="E87" s="125"/>
      <c r="F87" s="125"/>
      <c r="G87" s="125"/>
      <c r="H87" s="125"/>
      <c r="I87" s="125"/>
      <c r="J87" s="125"/>
    </row>
    <row r="88" spans="1:10" ht="16.5" customHeight="1">
      <c r="A88" s="34"/>
      <c r="C88" s="120"/>
      <c r="D88" s="125"/>
      <c r="E88" s="125"/>
      <c r="F88" s="125"/>
      <c r="G88" s="125"/>
      <c r="H88" s="125"/>
      <c r="I88" s="125"/>
      <c r="J88" s="125"/>
    </row>
    <row r="89" spans="1:10" ht="16.5" customHeight="1">
      <c r="A89" s="34"/>
      <c r="C89" s="120"/>
      <c r="D89" s="125"/>
      <c r="E89" s="125"/>
      <c r="F89" s="125"/>
      <c r="G89" s="125"/>
      <c r="H89" s="125"/>
      <c r="I89" s="125"/>
      <c r="J89" s="125"/>
    </row>
    <row r="90" spans="1:10" ht="16.5" customHeight="1">
      <c r="A90" s="34"/>
      <c r="C90" s="120"/>
      <c r="D90" s="125"/>
      <c r="E90" s="125"/>
      <c r="F90" s="125"/>
      <c r="G90" s="125"/>
      <c r="H90" s="125"/>
      <c r="I90" s="125"/>
      <c r="J90" s="125"/>
    </row>
    <row r="91" spans="1:10" ht="16.5" customHeight="1">
      <c r="A91" s="34"/>
      <c r="C91" s="120"/>
      <c r="D91" s="125"/>
      <c r="E91" s="125"/>
      <c r="F91" s="125"/>
      <c r="G91" s="125"/>
      <c r="H91" s="125"/>
      <c r="I91" s="125"/>
      <c r="J91" s="125"/>
    </row>
    <row r="92" spans="1:10" ht="16.5" customHeight="1">
      <c r="A92" s="34"/>
      <c r="C92" s="120"/>
      <c r="D92" s="125"/>
      <c r="E92" s="125"/>
      <c r="F92" s="125"/>
      <c r="G92" s="125"/>
      <c r="H92" s="125"/>
      <c r="I92" s="125"/>
      <c r="J92" s="125"/>
    </row>
    <row r="93" spans="1:10" ht="16.5" customHeight="1">
      <c r="A93" s="34"/>
      <c r="C93" s="120"/>
      <c r="D93" s="125"/>
      <c r="E93" s="125"/>
      <c r="F93" s="125"/>
      <c r="G93" s="125"/>
      <c r="H93" s="125"/>
      <c r="I93" s="125"/>
      <c r="J93" s="125"/>
    </row>
    <row r="94" spans="1:10" ht="16.5" customHeight="1">
      <c r="A94" s="34"/>
      <c r="C94" s="120"/>
      <c r="D94" s="125"/>
      <c r="E94" s="125"/>
      <c r="F94" s="125"/>
      <c r="G94" s="125"/>
      <c r="H94" s="125"/>
      <c r="I94" s="125"/>
      <c r="J94" s="125"/>
    </row>
    <row r="95" spans="1:10" ht="16.5" customHeight="1">
      <c r="A95" s="34"/>
      <c r="C95" s="120"/>
      <c r="D95" s="125"/>
      <c r="E95" s="125"/>
      <c r="F95" s="125"/>
      <c r="G95" s="125"/>
      <c r="H95" s="125"/>
      <c r="I95" s="125"/>
      <c r="J95" s="125"/>
    </row>
    <row r="96" spans="1:10" ht="16.5" customHeight="1">
      <c r="A96" s="34"/>
      <c r="C96" s="120"/>
      <c r="D96" s="125"/>
      <c r="E96" s="125"/>
      <c r="F96" s="125"/>
      <c r="G96" s="125"/>
      <c r="H96" s="125"/>
      <c r="I96" s="125"/>
      <c r="J96" s="125"/>
    </row>
    <row r="97" spans="1:10" ht="16.5" customHeight="1">
      <c r="A97" s="34"/>
      <c r="C97" s="120"/>
      <c r="D97" s="125"/>
      <c r="E97" s="125"/>
      <c r="F97" s="125"/>
      <c r="G97" s="125"/>
      <c r="H97" s="125"/>
      <c r="I97" s="125"/>
      <c r="J97" s="125"/>
    </row>
    <row r="98" spans="1:10" ht="16.5" customHeight="1">
      <c r="A98" s="34"/>
      <c r="C98" s="120"/>
      <c r="D98" s="125"/>
      <c r="E98" s="125"/>
      <c r="F98" s="125"/>
      <c r="G98" s="125"/>
      <c r="H98" s="125"/>
      <c r="I98" s="125"/>
      <c r="J98" s="125"/>
    </row>
    <row r="99" spans="1:10" ht="16.5" customHeight="1">
      <c r="A99" s="34"/>
      <c r="C99" s="120"/>
      <c r="D99" s="125"/>
      <c r="E99" s="125"/>
      <c r="F99" s="125"/>
      <c r="G99" s="125"/>
      <c r="H99" s="125"/>
      <c r="I99" s="125"/>
      <c r="J99" s="125"/>
    </row>
    <row r="100" spans="1:10" ht="16.5" customHeight="1">
      <c r="A100" s="34"/>
      <c r="C100" s="120"/>
      <c r="D100" s="125"/>
      <c r="E100" s="125"/>
      <c r="F100" s="125"/>
      <c r="G100" s="125"/>
      <c r="H100" s="125"/>
      <c r="I100" s="125"/>
      <c r="J100" s="125"/>
    </row>
    <row r="101" spans="1:10" ht="16.5" customHeight="1">
      <c r="A101" s="34"/>
      <c r="C101" s="120"/>
      <c r="D101" s="125"/>
      <c r="E101" s="125"/>
      <c r="F101" s="125"/>
      <c r="G101" s="125"/>
      <c r="H101" s="125"/>
      <c r="I101" s="125"/>
      <c r="J101" s="125"/>
    </row>
    <row r="102" spans="1:10" ht="9.6" customHeight="1">
      <c r="A102" s="34"/>
      <c r="C102" s="120"/>
      <c r="D102" s="125"/>
      <c r="E102" s="125"/>
      <c r="F102" s="125"/>
      <c r="G102" s="125"/>
      <c r="H102" s="125"/>
      <c r="I102" s="125"/>
      <c r="J102" s="125"/>
    </row>
    <row r="103" spans="1:10" ht="21.9" hidden="1" customHeight="1">
      <c r="A103" s="34"/>
      <c r="C103" s="120"/>
      <c r="D103" s="125"/>
      <c r="E103" s="125"/>
      <c r="F103" s="125"/>
      <c r="G103" s="125"/>
      <c r="H103" s="125"/>
      <c r="I103" s="125"/>
      <c r="J103" s="125"/>
    </row>
    <row r="104" spans="1:10" ht="21.9" customHeight="1">
      <c r="A104" s="261" t="str">
        <f>+A53</f>
        <v>The accompanying notes form part of this interim financial information.</v>
      </c>
      <c r="B104" s="262"/>
      <c r="C104" s="262"/>
      <c r="D104" s="262"/>
      <c r="E104" s="262"/>
      <c r="F104" s="262"/>
      <c r="G104" s="262"/>
      <c r="H104" s="262"/>
      <c r="I104" s="262"/>
      <c r="J104" s="262"/>
    </row>
    <row r="112" spans="1:10" ht="16.5" customHeight="1">
      <c r="A112" s="58"/>
      <c r="B112" s="31"/>
      <c r="C112" s="2"/>
      <c r="D112" s="2"/>
      <c r="E112" s="2"/>
      <c r="F112" s="2"/>
      <c r="G112" s="2"/>
      <c r="H112" s="2"/>
      <c r="J112" s="2"/>
    </row>
    <row r="113" spans="1:10" ht="16.5" customHeight="1">
      <c r="A113" s="34"/>
      <c r="B113" s="31"/>
      <c r="C113" s="2"/>
      <c r="D113" s="2"/>
      <c r="E113" s="2"/>
      <c r="F113" s="2"/>
      <c r="G113" s="2"/>
      <c r="H113" s="2"/>
      <c r="J113" s="2"/>
    </row>
    <row r="114" spans="1:10" ht="16.5" customHeight="1">
      <c r="A114" s="34"/>
      <c r="B114" s="31"/>
      <c r="C114" s="2"/>
      <c r="D114" s="2"/>
      <c r="E114" s="2"/>
      <c r="F114" s="2"/>
      <c r="G114" s="2"/>
      <c r="H114" s="2"/>
      <c r="J114" s="2"/>
    </row>
    <row r="115" spans="1:10" ht="16.5" customHeight="1">
      <c r="A115" s="34"/>
      <c r="B115" s="31"/>
      <c r="C115" s="2"/>
      <c r="D115" s="2"/>
      <c r="E115" s="2"/>
      <c r="F115" s="2"/>
      <c r="G115" s="2"/>
      <c r="H115" s="65"/>
      <c r="J115" s="65"/>
    </row>
    <row r="116" spans="1:10" ht="16.5" customHeight="1">
      <c r="A116" s="34"/>
      <c r="B116" s="31"/>
      <c r="C116" s="2"/>
      <c r="D116" s="2"/>
      <c r="E116" s="2"/>
      <c r="F116" s="2"/>
      <c r="G116" s="2"/>
      <c r="H116" s="65"/>
      <c r="J116" s="65"/>
    </row>
    <row r="117" spans="1:10" ht="16.5" customHeight="1">
      <c r="A117" s="34"/>
      <c r="B117" s="31"/>
      <c r="C117" s="2"/>
      <c r="D117" s="2"/>
      <c r="E117" s="2"/>
      <c r="F117" s="2"/>
      <c r="G117" s="2"/>
      <c r="H117" s="65"/>
      <c r="J117" s="65"/>
    </row>
    <row r="118" spans="1:10" ht="16.5" customHeight="1">
      <c r="A118" s="34"/>
      <c r="B118" s="31"/>
      <c r="C118" s="2"/>
      <c r="D118" s="2"/>
      <c r="E118" s="2"/>
      <c r="F118" s="2"/>
      <c r="G118" s="2"/>
      <c r="H118" s="65"/>
      <c r="J118" s="65"/>
    </row>
    <row r="119" spans="1:10" ht="16.5" customHeight="1">
      <c r="A119" s="34"/>
      <c r="B119" s="31"/>
      <c r="C119" s="2"/>
      <c r="D119" s="2"/>
      <c r="E119" s="2"/>
      <c r="F119" s="2"/>
      <c r="G119" s="2"/>
      <c r="H119" s="65"/>
      <c r="J119" s="65"/>
    </row>
    <row r="120" spans="1:10" ht="16.5" customHeight="1">
      <c r="A120" s="34"/>
    </row>
    <row r="139" spans="2:10" s="32" customFormat="1" ht="16.5" customHeight="1">
      <c r="B139" s="16"/>
      <c r="D139" s="50"/>
      <c r="E139" s="10"/>
      <c r="F139" s="7"/>
      <c r="H139" s="50"/>
      <c r="I139" s="3"/>
      <c r="J139" s="7"/>
    </row>
    <row r="140" spans="2:10" s="32" customFormat="1" ht="16.5" customHeight="1">
      <c r="B140" s="16"/>
      <c r="D140" s="50"/>
      <c r="E140" s="10"/>
      <c r="F140" s="7"/>
      <c r="H140" s="50"/>
      <c r="I140" s="3"/>
      <c r="J140" s="7"/>
    </row>
    <row r="141" spans="2:10" s="32" customFormat="1" ht="16.5" customHeight="1">
      <c r="B141" s="16"/>
      <c r="D141" s="50"/>
      <c r="E141" s="10"/>
      <c r="F141" s="7"/>
      <c r="H141" s="50"/>
      <c r="I141" s="3"/>
      <c r="J141" s="7"/>
    </row>
    <row r="142" spans="2:10" s="32" customFormat="1" ht="16.5" customHeight="1">
      <c r="B142" s="16"/>
      <c r="D142" s="50"/>
      <c r="E142" s="10"/>
      <c r="F142" s="7"/>
      <c r="H142" s="50"/>
      <c r="I142" s="3"/>
      <c r="J142" s="7"/>
    </row>
    <row r="143" spans="2:10" s="32" customFormat="1" ht="16.5" customHeight="1">
      <c r="B143" s="16"/>
      <c r="D143" s="50"/>
      <c r="E143" s="10"/>
      <c r="F143" s="7"/>
      <c r="H143" s="50"/>
      <c r="I143" s="3"/>
      <c r="J143" s="7"/>
    </row>
    <row r="144" spans="2:10" s="32" customFormat="1" ht="16.5" customHeight="1">
      <c r="B144" s="16"/>
      <c r="D144" s="50"/>
      <c r="E144" s="10"/>
      <c r="F144" s="7"/>
      <c r="H144" s="50"/>
      <c r="I144" s="3"/>
      <c r="J144" s="7"/>
    </row>
    <row r="145" spans="2:10" s="32" customFormat="1" ht="16.5" customHeight="1">
      <c r="B145" s="16"/>
      <c r="D145" s="50"/>
      <c r="E145" s="10"/>
      <c r="F145" s="7"/>
      <c r="H145" s="50"/>
      <c r="I145" s="3"/>
      <c r="J145" s="7"/>
    </row>
    <row r="146" spans="2:10" s="32" customFormat="1" ht="16.5" customHeight="1">
      <c r="B146" s="16"/>
      <c r="D146" s="50"/>
      <c r="E146" s="10"/>
      <c r="F146" s="7"/>
      <c r="H146" s="50"/>
      <c r="I146" s="3"/>
      <c r="J146" s="7"/>
    </row>
    <row r="147" spans="2:10" s="32" customFormat="1" ht="16.5" customHeight="1">
      <c r="B147" s="16"/>
      <c r="D147" s="50"/>
      <c r="E147" s="10"/>
      <c r="F147" s="7"/>
      <c r="H147" s="50"/>
      <c r="I147" s="3"/>
      <c r="J147" s="7"/>
    </row>
    <row r="148" spans="2:10" s="32" customFormat="1" ht="16.5" customHeight="1">
      <c r="B148" s="16"/>
      <c r="D148" s="50"/>
      <c r="E148" s="10"/>
      <c r="F148" s="7"/>
      <c r="H148" s="50"/>
      <c r="I148" s="3"/>
      <c r="J148" s="7"/>
    </row>
    <row r="149" spans="2:10" s="32" customFormat="1" ht="16.5" customHeight="1">
      <c r="B149" s="16"/>
      <c r="D149" s="50"/>
      <c r="E149" s="10"/>
      <c r="F149" s="7"/>
      <c r="H149" s="50"/>
      <c r="I149" s="3"/>
      <c r="J149" s="7"/>
    </row>
    <row r="150" spans="2:10" s="32" customFormat="1" ht="16.5" customHeight="1">
      <c r="B150" s="16"/>
      <c r="D150" s="50"/>
      <c r="E150" s="10"/>
      <c r="F150" s="7"/>
      <c r="H150" s="50"/>
      <c r="I150" s="3"/>
      <c r="J150" s="7"/>
    </row>
    <row r="151" spans="2:10" s="32" customFormat="1" ht="16.5" customHeight="1">
      <c r="B151" s="16"/>
      <c r="D151" s="50"/>
      <c r="E151" s="10"/>
      <c r="F151" s="7"/>
      <c r="H151" s="50"/>
      <c r="I151" s="3"/>
      <c r="J151" s="7"/>
    </row>
    <row r="152" spans="2:10" s="32" customFormat="1" ht="16.5" customHeight="1">
      <c r="B152" s="34"/>
      <c r="D152" s="50"/>
      <c r="E152" s="10"/>
      <c r="F152" s="7"/>
      <c r="H152" s="50"/>
      <c r="I152" s="3"/>
      <c r="J152" s="7"/>
    </row>
    <row r="153" spans="2:10" s="32" customFormat="1" ht="16.5" customHeight="1">
      <c r="B153" s="16"/>
      <c r="D153" s="50"/>
      <c r="E153" s="10"/>
      <c r="F153" s="7"/>
      <c r="H153" s="50"/>
      <c r="I153" s="3"/>
      <c r="J153" s="7"/>
    </row>
    <row r="154" spans="2:10" s="32" customFormat="1" ht="16.5" customHeight="1">
      <c r="B154" s="16"/>
      <c r="D154" s="50"/>
      <c r="E154" s="10"/>
      <c r="F154" s="7"/>
      <c r="H154" s="50"/>
      <c r="I154" s="3"/>
      <c r="J154" s="7"/>
    </row>
    <row r="155" spans="2:10" s="32" customFormat="1" ht="16.5" customHeight="1">
      <c r="B155" s="16"/>
      <c r="D155" s="50"/>
      <c r="E155" s="10"/>
      <c r="F155" s="7"/>
      <c r="H155" s="50"/>
      <c r="I155" s="3"/>
      <c r="J155" s="7"/>
    </row>
    <row r="156" spans="2:10" s="32" customFormat="1" ht="16.5" customHeight="1">
      <c r="B156" s="34"/>
      <c r="D156" s="50"/>
      <c r="E156" s="10"/>
      <c r="F156" s="7"/>
      <c r="H156" s="50"/>
      <c r="I156" s="3"/>
      <c r="J156" s="7"/>
    </row>
  </sheetData>
  <mergeCells count="9">
    <mergeCell ref="D60:F60"/>
    <mergeCell ref="H60:J60"/>
    <mergeCell ref="A104:J104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D7C9-27B4-4332-B149-CDAC959AF75A}">
  <dimension ref="A1:AA45"/>
  <sheetViews>
    <sheetView view="pageBreakPreview" topLeftCell="A26" zoomScaleNormal="90" zoomScaleSheetLayoutView="100" workbookViewId="0">
      <selection activeCell="C39" sqref="C39"/>
    </sheetView>
  </sheetViews>
  <sheetFormatPr defaultColWidth="9.125" defaultRowHeight="16.5" customHeight="1"/>
  <cols>
    <col min="1" max="1" width="1.75" style="16" customWidth="1"/>
    <col min="2" max="2" width="44.375" style="16" customWidth="1"/>
    <col min="3" max="3" width="5.75" style="16" customWidth="1"/>
    <col min="4" max="4" width="0.625" style="32" customWidth="1"/>
    <col min="5" max="5" width="12.25" style="50" customWidth="1"/>
    <col min="6" max="6" width="0.625" style="32" customWidth="1"/>
    <col min="7" max="7" width="12" style="50" customWidth="1"/>
    <col min="8" max="8" width="0.625" style="32" customWidth="1"/>
    <col min="9" max="9" width="12.125" style="50" customWidth="1"/>
    <col min="10" max="10" width="0.625" style="32" customWidth="1"/>
    <col min="11" max="11" width="12.125" style="50" customWidth="1"/>
    <col min="12" max="12" width="0.625" style="32" customWidth="1"/>
    <col min="13" max="13" width="14.25" style="50" customWidth="1"/>
    <col min="14" max="14" width="0.625" style="32" customWidth="1"/>
    <col min="15" max="15" width="11.625" style="32" bestFit="1" customWidth="1"/>
    <col min="16" max="16" width="0.625" style="32" customWidth="1"/>
    <col min="17" max="17" width="12" style="32" customWidth="1"/>
    <col min="18" max="18" width="0.625" style="32" customWidth="1"/>
    <col min="19" max="19" width="12" style="32" customWidth="1"/>
    <col min="20" max="20" width="0.625" style="32" customWidth="1"/>
    <col min="21" max="21" width="13.25" style="32" customWidth="1"/>
    <col min="22" max="22" width="0.625" style="32" customWidth="1"/>
    <col min="23" max="23" width="12.75" style="32" customWidth="1"/>
    <col min="24" max="24" width="0.625" style="32" customWidth="1"/>
    <col min="25" max="25" width="11.75" style="32" customWidth="1"/>
    <col min="26" max="26" width="0.625" style="32" customWidth="1"/>
    <col min="27" max="27" width="12.25" style="50" customWidth="1"/>
    <col min="28" max="16384" width="9.125" style="16"/>
  </cols>
  <sheetData>
    <row r="1" spans="1:27" s="12" customFormat="1" ht="16.5" customHeight="1">
      <c r="A1" s="12" t="s">
        <v>42</v>
      </c>
      <c r="E1" s="13"/>
      <c r="G1" s="13"/>
      <c r="I1" s="13"/>
      <c r="K1" s="13"/>
      <c r="M1" s="13"/>
      <c r="AA1" s="13"/>
    </row>
    <row r="2" spans="1:27" s="12" customFormat="1" ht="16.5" customHeight="1">
      <c r="A2" s="12" t="s">
        <v>89</v>
      </c>
      <c r="E2" s="13"/>
      <c r="G2" s="13"/>
      <c r="I2" s="13"/>
      <c r="K2" s="13"/>
      <c r="M2" s="13"/>
      <c r="AA2" s="13"/>
    </row>
    <row r="3" spans="1:27" s="12" customFormat="1" ht="16.5" customHeight="1">
      <c r="A3" s="250" t="s">
        <v>209</v>
      </c>
      <c r="B3" s="250"/>
      <c r="C3" s="250"/>
      <c r="D3" s="250"/>
      <c r="E3" s="251"/>
      <c r="F3" s="250"/>
      <c r="G3" s="251"/>
      <c r="H3" s="250"/>
      <c r="I3" s="251"/>
      <c r="J3" s="250"/>
      <c r="K3" s="251"/>
      <c r="L3" s="250"/>
      <c r="M3" s="251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1"/>
    </row>
    <row r="4" spans="1:27" ht="16.5" customHeight="1">
      <c r="A4" s="24"/>
      <c r="B4" s="24"/>
      <c r="C4" s="24"/>
      <c r="D4" s="129"/>
      <c r="E4" s="14"/>
      <c r="F4" s="129"/>
      <c r="G4" s="14"/>
      <c r="H4" s="129"/>
    </row>
    <row r="5" spans="1:27" ht="16.5" customHeight="1">
      <c r="A5" s="24"/>
      <c r="B5" s="24"/>
      <c r="C5" s="24"/>
      <c r="D5" s="129"/>
      <c r="E5" s="14"/>
      <c r="F5" s="129"/>
      <c r="G5" s="14"/>
      <c r="H5" s="129"/>
    </row>
    <row r="6" spans="1:27" ht="16.5" customHeight="1">
      <c r="A6" s="24"/>
      <c r="B6" s="24"/>
      <c r="C6" s="24"/>
      <c r="D6" s="129"/>
      <c r="E6" s="264" t="s">
        <v>150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</row>
    <row r="7" spans="1:27" ht="16.5" customHeight="1">
      <c r="A7" s="24"/>
      <c r="B7" s="24"/>
      <c r="C7" s="24"/>
      <c r="D7" s="129"/>
      <c r="E7" s="265" t="s">
        <v>62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49"/>
      <c r="Y7" s="49"/>
      <c r="Z7" s="49"/>
      <c r="AA7" s="14"/>
    </row>
    <row r="8" spans="1:27" ht="16.5" customHeight="1">
      <c r="A8" s="24"/>
      <c r="B8" s="24"/>
      <c r="C8" s="24"/>
      <c r="D8" s="129"/>
      <c r="E8" s="14"/>
      <c r="F8" s="129"/>
      <c r="G8" s="14"/>
      <c r="H8" s="129"/>
      <c r="I8" s="129"/>
      <c r="J8" s="129"/>
      <c r="K8" s="266" t="s">
        <v>18</v>
      </c>
      <c r="L8" s="266"/>
      <c r="M8" s="266"/>
      <c r="O8" s="267" t="s">
        <v>94</v>
      </c>
      <c r="P8" s="267"/>
      <c r="Q8" s="267"/>
      <c r="R8" s="267"/>
      <c r="S8" s="267"/>
      <c r="T8" s="267"/>
      <c r="U8" s="267"/>
      <c r="W8" s="14"/>
      <c r="AA8" s="14"/>
    </row>
    <row r="9" spans="1:27" ht="16.5" customHeight="1">
      <c r="A9" s="24"/>
      <c r="B9" s="24"/>
      <c r="C9" s="24"/>
      <c r="D9" s="129"/>
      <c r="E9" s="14"/>
      <c r="F9" s="129"/>
      <c r="G9" s="14"/>
      <c r="H9" s="129"/>
      <c r="I9" s="14" t="s">
        <v>183</v>
      </c>
      <c r="J9" s="129"/>
      <c r="K9" s="130"/>
      <c r="L9" s="130"/>
      <c r="M9" s="130"/>
      <c r="O9" s="130"/>
      <c r="P9" s="130"/>
      <c r="Q9" s="130"/>
      <c r="S9" s="130"/>
      <c r="U9" s="130"/>
      <c r="W9" s="14"/>
      <c r="AA9" s="14"/>
    </row>
    <row r="10" spans="1:27" ht="16.5" customHeight="1">
      <c r="A10" s="24"/>
      <c r="B10" s="24"/>
      <c r="C10" s="24"/>
      <c r="D10" s="129"/>
      <c r="E10" s="14"/>
      <c r="F10" s="129"/>
      <c r="G10" s="14"/>
      <c r="H10" s="129"/>
      <c r="I10" s="14" t="s">
        <v>184</v>
      </c>
      <c r="J10" s="129"/>
      <c r="K10" s="130"/>
      <c r="L10" s="130"/>
      <c r="M10" s="130"/>
      <c r="O10" s="130"/>
      <c r="P10" s="130"/>
      <c r="Q10" s="130"/>
      <c r="S10" s="130"/>
      <c r="U10" s="130"/>
      <c r="W10" s="14" t="s">
        <v>86</v>
      </c>
      <c r="AA10" s="14"/>
    </row>
    <row r="11" spans="1:27" ht="16.5" customHeight="1">
      <c r="D11" s="14"/>
      <c r="E11" s="14" t="s">
        <v>21</v>
      </c>
      <c r="F11" s="14"/>
      <c r="G11" s="14"/>
      <c r="H11" s="14"/>
      <c r="I11" s="13" t="s">
        <v>185</v>
      </c>
      <c r="J11" s="141"/>
      <c r="K11" s="13" t="s">
        <v>23</v>
      </c>
      <c r="L11" s="141"/>
      <c r="M11" s="14"/>
      <c r="N11" s="50"/>
      <c r="O11" s="14"/>
      <c r="P11" s="50"/>
      <c r="Q11" s="14" t="s">
        <v>109</v>
      </c>
      <c r="R11" s="50"/>
      <c r="S11" s="14"/>
      <c r="T11" s="50"/>
      <c r="U11" s="14" t="s">
        <v>222</v>
      </c>
      <c r="V11" s="50"/>
      <c r="W11" s="14" t="s">
        <v>95</v>
      </c>
      <c r="X11" s="50"/>
      <c r="Y11" s="131" t="s">
        <v>151</v>
      </c>
      <c r="Z11" s="50"/>
    </row>
    <row r="12" spans="1:27" ht="16.5" customHeight="1">
      <c r="D12" s="14"/>
      <c r="E12" s="13" t="s">
        <v>37</v>
      </c>
      <c r="F12" s="14"/>
      <c r="G12" s="13" t="s">
        <v>49</v>
      </c>
      <c r="H12" s="14"/>
      <c r="I12" s="13" t="s">
        <v>186</v>
      </c>
      <c r="J12" s="14"/>
      <c r="K12" s="13" t="s">
        <v>38</v>
      </c>
      <c r="L12" s="14"/>
      <c r="M12" s="14"/>
      <c r="N12" s="14"/>
      <c r="O12" s="14" t="s">
        <v>233</v>
      </c>
      <c r="P12" s="14"/>
      <c r="Q12" s="14" t="s">
        <v>110</v>
      </c>
      <c r="R12" s="14"/>
      <c r="S12" s="14" t="s">
        <v>223</v>
      </c>
      <c r="T12" s="14"/>
      <c r="U12" s="14" t="s">
        <v>116</v>
      </c>
      <c r="V12" s="14"/>
      <c r="W12" s="14" t="s">
        <v>96</v>
      </c>
      <c r="X12" s="14"/>
      <c r="Y12" s="14" t="s">
        <v>152</v>
      </c>
      <c r="Z12" s="14"/>
      <c r="AA12" s="14" t="s">
        <v>25</v>
      </c>
    </row>
    <row r="13" spans="1:27" ht="16.5" customHeight="1">
      <c r="C13" s="256" t="s">
        <v>0</v>
      </c>
      <c r="D13" s="14"/>
      <c r="E13" s="251" t="s">
        <v>22</v>
      </c>
      <c r="F13" s="14"/>
      <c r="G13" s="251" t="s">
        <v>50</v>
      </c>
      <c r="H13" s="14"/>
      <c r="I13" s="251" t="s">
        <v>182</v>
      </c>
      <c r="J13" s="14"/>
      <c r="K13" s="251" t="s">
        <v>39</v>
      </c>
      <c r="L13" s="14"/>
      <c r="M13" s="251" t="s">
        <v>24</v>
      </c>
      <c r="N13" s="14"/>
      <c r="O13" s="251" t="s">
        <v>234</v>
      </c>
      <c r="P13" s="14"/>
      <c r="Q13" s="252" t="s">
        <v>224</v>
      </c>
      <c r="R13" s="14"/>
      <c r="S13" s="252" t="s">
        <v>225</v>
      </c>
      <c r="T13" s="14"/>
      <c r="U13" s="252" t="s">
        <v>226</v>
      </c>
      <c r="V13" s="14"/>
      <c r="W13" s="252" t="s">
        <v>97</v>
      </c>
      <c r="X13" s="14"/>
      <c r="Y13" s="252" t="s">
        <v>98</v>
      </c>
      <c r="Z13" s="14"/>
      <c r="AA13" s="252" t="s">
        <v>79</v>
      </c>
    </row>
    <row r="14" spans="1:27" ht="16.5" customHeight="1">
      <c r="A14" s="137"/>
      <c r="C14" s="31"/>
      <c r="D14" s="2"/>
      <c r="E14" s="2"/>
      <c r="F14" s="9"/>
      <c r="G14" s="2"/>
      <c r="H14" s="9"/>
      <c r="I14" s="2"/>
      <c r="J14" s="9"/>
      <c r="K14" s="2"/>
      <c r="L14" s="9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9"/>
      <c r="AA14" s="2"/>
    </row>
    <row r="15" spans="1:27" ht="16.5" customHeight="1">
      <c r="A15" s="29" t="s">
        <v>191</v>
      </c>
      <c r="B15" s="24"/>
      <c r="C15" s="31"/>
      <c r="D15" s="2"/>
      <c r="E15" s="2">
        <v>4189904</v>
      </c>
      <c r="F15" s="9"/>
      <c r="G15" s="2">
        <v>333689</v>
      </c>
      <c r="H15" s="2"/>
      <c r="I15" s="2">
        <v>3601</v>
      </c>
      <c r="J15" s="2"/>
      <c r="K15" s="2">
        <v>437933</v>
      </c>
      <c r="L15" s="2"/>
      <c r="M15" s="2">
        <v>15036620</v>
      </c>
      <c r="N15" s="2"/>
      <c r="O15" s="2">
        <v>48675</v>
      </c>
      <c r="P15" s="2"/>
      <c r="Q15" s="2">
        <v>33696</v>
      </c>
      <c r="R15" s="2"/>
      <c r="S15" s="2">
        <v>0</v>
      </c>
      <c r="T15" s="2"/>
      <c r="U15" s="2">
        <v>0</v>
      </c>
      <c r="V15" s="2"/>
      <c r="W15" s="2">
        <f>SUM(E15:Q15)</f>
        <v>20084118</v>
      </c>
      <c r="X15" s="2"/>
      <c r="Y15" s="2">
        <v>-30444</v>
      </c>
      <c r="Z15" s="2"/>
      <c r="AA15" s="2">
        <f>SUM(W15:Y15)</f>
        <v>20053674</v>
      </c>
    </row>
    <row r="16" spans="1:27" ht="6" customHeight="1">
      <c r="A16" s="29"/>
      <c r="B16" s="24"/>
      <c r="C16" s="31"/>
      <c r="D16" s="2"/>
      <c r="E16" s="2"/>
      <c r="F16" s="9"/>
      <c r="G16" s="2"/>
      <c r="H16" s="9"/>
      <c r="I16" s="2"/>
      <c r="J16" s="9"/>
      <c r="K16" s="2"/>
      <c r="L16" s="9"/>
      <c r="M16" s="2"/>
      <c r="N16" s="9"/>
      <c r="O16" s="2"/>
      <c r="P16" s="9"/>
      <c r="Q16" s="2"/>
      <c r="R16" s="9"/>
      <c r="S16" s="2"/>
      <c r="T16" s="9"/>
      <c r="U16" s="2"/>
      <c r="V16" s="9"/>
      <c r="W16" s="2"/>
      <c r="X16" s="9"/>
      <c r="Y16" s="2"/>
      <c r="Z16" s="9"/>
      <c r="AA16" s="2"/>
    </row>
    <row r="17" spans="1:27" ht="16.5" customHeight="1">
      <c r="A17" s="29" t="s">
        <v>228</v>
      </c>
      <c r="B17" s="24"/>
      <c r="C17" s="31"/>
      <c r="D17" s="2"/>
      <c r="E17" s="2"/>
      <c r="F17" s="9"/>
      <c r="G17" s="2"/>
      <c r="H17" s="9"/>
      <c r="I17" s="2"/>
      <c r="J17" s="9"/>
      <c r="K17" s="2"/>
      <c r="L17" s="9"/>
      <c r="N17" s="9"/>
      <c r="O17" s="50"/>
      <c r="P17" s="9"/>
      <c r="Q17" s="50"/>
      <c r="R17" s="9"/>
      <c r="S17" s="50"/>
      <c r="T17" s="9"/>
      <c r="U17" s="50"/>
      <c r="V17" s="9"/>
      <c r="W17" s="2"/>
      <c r="X17" s="9"/>
      <c r="Y17" s="50"/>
      <c r="Z17" s="9"/>
      <c r="AA17" s="2"/>
    </row>
    <row r="18" spans="1:27" ht="16.5" customHeight="1">
      <c r="A18" s="34" t="s">
        <v>167</v>
      </c>
      <c r="C18" s="31"/>
      <c r="D18" s="2"/>
      <c r="E18" s="2">
        <v>20721</v>
      </c>
      <c r="F18" s="9"/>
      <c r="G18" s="2">
        <v>35255</v>
      </c>
      <c r="H18" s="9"/>
      <c r="I18" s="2">
        <v>0</v>
      </c>
      <c r="J18" s="9"/>
      <c r="K18" s="2">
        <v>0</v>
      </c>
      <c r="L18" s="9"/>
      <c r="M18" s="2">
        <v>0</v>
      </c>
      <c r="N18" s="9"/>
      <c r="O18" s="2">
        <v>0</v>
      </c>
      <c r="P18" s="9"/>
      <c r="Q18" s="2">
        <v>0</v>
      </c>
      <c r="R18" s="9"/>
      <c r="S18" s="2">
        <v>0</v>
      </c>
      <c r="T18" s="9"/>
      <c r="U18" s="2">
        <v>0</v>
      </c>
      <c r="V18" s="9"/>
      <c r="W18" s="2">
        <f t="shared" ref="W18:W21" si="0">SUM(E18:Q18)</f>
        <v>55976</v>
      </c>
      <c r="X18" s="9"/>
      <c r="Y18" s="2">
        <v>0</v>
      </c>
      <c r="Z18" s="9"/>
      <c r="AA18" s="2">
        <f>SUM(Y18,W18)</f>
        <v>55976</v>
      </c>
    </row>
    <row r="19" spans="1:27" ht="16.5" customHeight="1">
      <c r="A19" s="34" t="s">
        <v>187</v>
      </c>
      <c r="C19" s="253"/>
      <c r="D19" s="2"/>
      <c r="E19" s="2">
        <v>0</v>
      </c>
      <c r="F19" s="16"/>
      <c r="G19" s="2">
        <v>0</v>
      </c>
      <c r="H19" s="16"/>
      <c r="I19" s="16">
        <v>17376</v>
      </c>
      <c r="J19" s="16"/>
      <c r="K19" s="2">
        <v>0</v>
      </c>
      <c r="L19" s="16"/>
      <c r="M19" s="2">
        <v>0</v>
      </c>
      <c r="N19" s="16"/>
      <c r="O19" s="2">
        <v>0</v>
      </c>
      <c r="P19" s="16"/>
      <c r="Q19" s="2">
        <v>0</v>
      </c>
      <c r="R19" s="16"/>
      <c r="S19" s="2">
        <v>0</v>
      </c>
      <c r="T19" s="9"/>
      <c r="U19" s="2">
        <v>0</v>
      </c>
      <c r="V19" s="16"/>
      <c r="W19" s="2">
        <f t="shared" si="0"/>
        <v>17376</v>
      </c>
      <c r="X19" s="16"/>
      <c r="Y19" s="2">
        <v>0</v>
      </c>
      <c r="Z19" s="16"/>
      <c r="AA19" s="2">
        <f>SUM(Y19,W19)</f>
        <v>17376</v>
      </c>
    </row>
    <row r="20" spans="1:27" ht="16.5" customHeight="1">
      <c r="A20" s="34" t="s">
        <v>235</v>
      </c>
      <c r="C20" s="253"/>
      <c r="D20" s="2"/>
      <c r="E20" s="2">
        <v>0</v>
      </c>
      <c r="F20" s="9"/>
      <c r="G20" s="2">
        <v>0</v>
      </c>
      <c r="H20" s="9"/>
      <c r="I20" s="2">
        <v>0</v>
      </c>
      <c r="J20" s="9"/>
      <c r="K20" s="2">
        <v>0</v>
      </c>
      <c r="L20" s="9"/>
      <c r="M20" s="2">
        <v>0</v>
      </c>
      <c r="N20" s="9"/>
      <c r="O20" s="2">
        <v>3461</v>
      </c>
      <c r="P20" s="9"/>
      <c r="Q20" s="2">
        <v>0</v>
      </c>
      <c r="R20" s="9"/>
      <c r="S20" s="2">
        <v>0</v>
      </c>
      <c r="T20" s="9"/>
      <c r="U20" s="2">
        <v>0</v>
      </c>
      <c r="V20" s="9"/>
      <c r="W20" s="2">
        <f t="shared" si="0"/>
        <v>3461</v>
      </c>
      <c r="X20" s="9"/>
      <c r="Y20" s="2">
        <v>0</v>
      </c>
      <c r="Z20" s="9"/>
      <c r="AA20" s="2">
        <f>SUM(Y20,W20)</f>
        <v>3461</v>
      </c>
    </row>
    <row r="21" spans="1:27" ht="16.5" customHeight="1">
      <c r="A21" s="16" t="s">
        <v>123</v>
      </c>
      <c r="C21" s="31"/>
      <c r="D21" s="2"/>
      <c r="E21" s="4">
        <v>0</v>
      </c>
      <c r="F21" s="133"/>
      <c r="G21" s="4">
        <v>0</v>
      </c>
      <c r="H21" s="133"/>
      <c r="I21" s="4">
        <v>0</v>
      </c>
      <c r="J21" s="9"/>
      <c r="K21" s="4">
        <v>0</v>
      </c>
      <c r="L21" s="9"/>
      <c r="M21" s="4">
        <v>387683</v>
      </c>
      <c r="N21" s="9"/>
      <c r="O21" s="4">
        <v>0</v>
      </c>
      <c r="P21" s="9"/>
      <c r="Q21" s="4">
        <v>11981</v>
      </c>
      <c r="R21" s="9"/>
      <c r="S21" s="4">
        <v>0</v>
      </c>
      <c r="T21" s="9"/>
      <c r="U21" s="4">
        <v>0</v>
      </c>
      <c r="V21" s="9"/>
      <c r="W21" s="4">
        <f t="shared" si="0"/>
        <v>399664</v>
      </c>
      <c r="X21" s="9"/>
      <c r="Y21" s="4">
        <v>-3174</v>
      </c>
      <c r="Z21" s="9"/>
      <c r="AA21" s="4">
        <f>SUM(Y21,W21)</f>
        <v>396490</v>
      </c>
    </row>
    <row r="22" spans="1:27" ht="16.5" customHeight="1">
      <c r="A22" s="136"/>
      <c r="C22" s="31"/>
      <c r="D22" s="2"/>
      <c r="E22" s="2"/>
      <c r="F22" s="9"/>
      <c r="G22" s="2"/>
      <c r="H22" s="9"/>
      <c r="I22" s="2"/>
      <c r="J22" s="9"/>
      <c r="K22" s="2"/>
      <c r="L22" s="9"/>
      <c r="M22" s="2"/>
      <c r="N22" s="9"/>
      <c r="O22" s="2"/>
      <c r="P22" s="9"/>
      <c r="Q22" s="2"/>
      <c r="R22" s="9"/>
      <c r="S22" s="2"/>
      <c r="T22" s="9"/>
      <c r="U22" s="2"/>
      <c r="V22" s="9"/>
      <c r="W22" s="2"/>
      <c r="X22" s="9"/>
      <c r="Y22" s="2"/>
      <c r="Z22" s="9"/>
      <c r="AA22" s="2"/>
    </row>
    <row r="23" spans="1:27" ht="16.5" customHeight="1" thickBot="1">
      <c r="A23" s="137" t="s">
        <v>197</v>
      </c>
      <c r="C23" s="31"/>
      <c r="D23" s="2"/>
      <c r="E23" s="6">
        <f>SUM(E15:E21)</f>
        <v>4210625</v>
      </c>
      <c r="F23" s="9"/>
      <c r="G23" s="6">
        <f>SUM(G15:G21)</f>
        <v>368944</v>
      </c>
      <c r="H23" s="9"/>
      <c r="I23" s="6">
        <f>SUM(I15:I21)</f>
        <v>20977</v>
      </c>
      <c r="J23" s="9"/>
      <c r="K23" s="6">
        <f>SUM(K15:K21)</f>
        <v>437933</v>
      </c>
      <c r="L23" s="9"/>
      <c r="M23" s="6">
        <f>SUM(M15:M21)</f>
        <v>15424303</v>
      </c>
      <c r="N23" s="2"/>
      <c r="O23" s="6">
        <f>SUM(O15:O21)</f>
        <v>52136</v>
      </c>
      <c r="P23" s="2"/>
      <c r="Q23" s="6">
        <f>SUM(Q15:Q21)</f>
        <v>45677</v>
      </c>
      <c r="R23" s="2"/>
      <c r="S23" s="6">
        <f>SUM(S15:S21)</f>
        <v>0</v>
      </c>
      <c r="T23" s="2"/>
      <c r="U23" s="6">
        <f>SUM(U15:U21)</f>
        <v>0</v>
      </c>
      <c r="V23" s="2"/>
      <c r="W23" s="6">
        <f>SUM(W15:W21)</f>
        <v>20560595</v>
      </c>
      <c r="X23" s="2"/>
      <c r="Y23" s="6">
        <f>SUM(Y15:Y21)</f>
        <v>-33618</v>
      </c>
      <c r="Z23" s="9"/>
      <c r="AA23" s="6">
        <f>SUM(AA15:AA21)</f>
        <v>20526977</v>
      </c>
    </row>
    <row r="24" spans="1:27" ht="16.5" customHeight="1" thickTop="1">
      <c r="A24" s="137"/>
      <c r="C24" s="31"/>
      <c r="D24" s="2"/>
      <c r="E24" s="2"/>
      <c r="F24" s="9"/>
      <c r="G24" s="2"/>
      <c r="H24" s="9"/>
      <c r="I24" s="2"/>
      <c r="J24" s="9"/>
      <c r="K24" s="2"/>
      <c r="L24" s="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9"/>
      <c r="AA24" s="2"/>
    </row>
    <row r="25" spans="1:27" ht="16.5" customHeight="1">
      <c r="A25" s="137"/>
      <c r="C25" s="31"/>
      <c r="D25" s="2"/>
      <c r="E25" s="2"/>
      <c r="F25" s="9"/>
      <c r="G25" s="2"/>
      <c r="H25" s="9"/>
      <c r="I25" s="2"/>
      <c r="J25" s="9"/>
      <c r="K25" s="2"/>
      <c r="L25" s="9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9"/>
      <c r="AA25" s="2"/>
    </row>
    <row r="26" spans="1:27" ht="16.5" customHeight="1">
      <c r="A26" s="29" t="s">
        <v>227</v>
      </c>
      <c r="B26" s="24"/>
      <c r="C26" s="31"/>
      <c r="D26" s="2"/>
      <c r="E26" s="17">
        <v>4222616</v>
      </c>
      <c r="F26" s="9"/>
      <c r="G26" s="17">
        <v>392876</v>
      </c>
      <c r="H26" s="2"/>
      <c r="I26" s="17">
        <v>37274</v>
      </c>
      <c r="J26" s="2"/>
      <c r="K26" s="17">
        <v>437933</v>
      </c>
      <c r="L26" s="2"/>
      <c r="M26" s="17">
        <v>16432635</v>
      </c>
      <c r="N26" s="2"/>
      <c r="O26" s="17">
        <v>62417</v>
      </c>
      <c r="P26" s="2"/>
      <c r="Q26" s="17">
        <v>75465</v>
      </c>
      <c r="R26" s="2"/>
      <c r="S26" s="17">
        <v>62118</v>
      </c>
      <c r="T26" s="2"/>
      <c r="U26" s="17">
        <v>9174</v>
      </c>
      <c r="V26" s="2"/>
      <c r="W26" s="17">
        <f>SUM(U26,S26,Q26,O26,M26,K26,I26,G26,E26)</f>
        <v>21732508</v>
      </c>
      <c r="X26" s="2"/>
      <c r="Y26" s="17">
        <v>-23182</v>
      </c>
      <c r="Z26" s="2"/>
      <c r="AA26" s="17">
        <f>SUM(W26:Y26)</f>
        <v>21709326</v>
      </c>
    </row>
    <row r="27" spans="1:27" ht="6" customHeight="1">
      <c r="A27" s="29"/>
      <c r="B27" s="24"/>
      <c r="C27" s="31"/>
      <c r="D27" s="2"/>
      <c r="E27" s="17"/>
      <c r="F27" s="9"/>
      <c r="G27" s="17"/>
      <c r="H27" s="9"/>
      <c r="I27" s="17"/>
      <c r="J27" s="9"/>
      <c r="K27" s="17"/>
      <c r="L27" s="9"/>
      <c r="M27" s="17"/>
      <c r="N27" s="9"/>
      <c r="O27" s="17"/>
      <c r="P27" s="9"/>
      <c r="Q27" s="17"/>
      <c r="R27" s="9"/>
      <c r="S27" s="17"/>
      <c r="T27" s="9"/>
      <c r="U27" s="17"/>
      <c r="V27" s="9"/>
      <c r="W27" s="17"/>
      <c r="X27" s="9"/>
      <c r="Y27" s="17"/>
      <c r="Z27" s="9"/>
      <c r="AA27" s="17"/>
    </row>
    <row r="28" spans="1:27" ht="16.5" customHeight="1">
      <c r="A28" s="29" t="s">
        <v>228</v>
      </c>
      <c r="B28" s="24"/>
      <c r="C28" s="31"/>
      <c r="D28" s="2"/>
      <c r="E28" s="17"/>
      <c r="F28" s="9"/>
      <c r="G28" s="17"/>
      <c r="H28" s="9"/>
      <c r="I28" s="17"/>
      <c r="J28" s="9"/>
      <c r="K28" s="17"/>
      <c r="L28" s="9"/>
      <c r="M28" s="21"/>
      <c r="N28" s="9"/>
      <c r="O28" s="21"/>
      <c r="P28" s="9"/>
      <c r="Q28" s="21"/>
      <c r="R28" s="9"/>
      <c r="S28" s="21"/>
      <c r="T28" s="9"/>
      <c r="U28" s="21"/>
      <c r="V28" s="9"/>
      <c r="W28" s="21"/>
      <c r="X28" s="9"/>
      <c r="Y28" s="21"/>
      <c r="Z28" s="9"/>
      <c r="AA28" s="17"/>
    </row>
    <row r="29" spans="1:27" ht="16.5" customHeight="1">
      <c r="A29" s="34" t="s">
        <v>167</v>
      </c>
      <c r="C29" s="31">
        <v>14</v>
      </c>
      <c r="D29" s="2"/>
      <c r="E29" s="17">
        <v>38820</v>
      </c>
      <c r="F29" s="9"/>
      <c r="G29" s="17">
        <v>89191</v>
      </c>
      <c r="H29" s="9"/>
      <c r="I29" s="17">
        <v>0</v>
      </c>
      <c r="J29" s="9"/>
      <c r="K29" s="17">
        <v>0</v>
      </c>
      <c r="L29" s="9"/>
      <c r="M29" s="17">
        <v>0</v>
      </c>
      <c r="N29" s="9"/>
      <c r="O29" s="17">
        <v>0</v>
      </c>
      <c r="P29" s="9"/>
      <c r="Q29" s="17">
        <v>0</v>
      </c>
      <c r="R29" s="9"/>
      <c r="S29" s="17">
        <v>0</v>
      </c>
      <c r="T29" s="9"/>
      <c r="U29" s="17">
        <v>0</v>
      </c>
      <c r="V29" s="9"/>
      <c r="W29" s="17">
        <f>SUM(E29:Q29)</f>
        <v>128011</v>
      </c>
      <c r="X29" s="9"/>
      <c r="Y29" s="17">
        <v>0</v>
      </c>
      <c r="Z29" s="9"/>
      <c r="AA29" s="17">
        <f>SUM(Y29,W29)</f>
        <v>128011</v>
      </c>
    </row>
    <row r="30" spans="1:27" ht="16.5" customHeight="1">
      <c r="A30" s="34" t="s">
        <v>187</v>
      </c>
      <c r="C30" s="253"/>
      <c r="D30" s="2"/>
      <c r="E30" s="17">
        <v>0</v>
      </c>
      <c r="F30" s="9"/>
      <c r="G30" s="17">
        <v>0</v>
      </c>
      <c r="H30" s="9"/>
      <c r="I30" s="17">
        <v>-26644</v>
      </c>
      <c r="J30" s="9"/>
      <c r="K30" s="17">
        <v>0</v>
      </c>
      <c r="L30" s="9"/>
      <c r="M30" s="17">
        <v>0</v>
      </c>
      <c r="N30" s="9"/>
      <c r="O30" s="17">
        <v>0</v>
      </c>
      <c r="P30" s="9"/>
      <c r="Q30" s="17">
        <v>0</v>
      </c>
      <c r="R30" s="9"/>
      <c r="S30" s="17">
        <v>0</v>
      </c>
      <c r="T30" s="9"/>
      <c r="U30" s="17">
        <v>0</v>
      </c>
      <c r="V30" s="9"/>
      <c r="W30" s="17">
        <f>SUM(E30:Q30)</f>
        <v>-26644</v>
      </c>
      <c r="X30" s="9"/>
      <c r="Y30" s="17">
        <v>0</v>
      </c>
      <c r="Z30" s="9"/>
      <c r="AA30" s="17">
        <f>SUM(Y30,W30)</f>
        <v>-26644</v>
      </c>
    </row>
    <row r="31" spans="1:27" ht="16.5" customHeight="1">
      <c r="A31" s="34" t="s">
        <v>235</v>
      </c>
      <c r="C31" s="253">
        <v>13</v>
      </c>
      <c r="D31" s="2"/>
      <c r="E31" s="17">
        <v>0</v>
      </c>
      <c r="F31" s="9"/>
      <c r="G31" s="17">
        <v>0</v>
      </c>
      <c r="H31" s="9"/>
      <c r="I31" s="17">
        <v>0</v>
      </c>
      <c r="J31" s="9"/>
      <c r="K31" s="17">
        <v>0</v>
      </c>
      <c r="L31" s="9"/>
      <c r="M31" s="17">
        <v>0</v>
      </c>
      <c r="N31" s="9"/>
      <c r="O31" s="17">
        <v>837</v>
      </c>
      <c r="P31" s="9"/>
      <c r="Q31" s="17">
        <v>0</v>
      </c>
      <c r="R31" s="9"/>
      <c r="S31" s="17">
        <v>0</v>
      </c>
      <c r="T31" s="9"/>
      <c r="U31" s="17">
        <v>0</v>
      </c>
      <c r="V31" s="9"/>
      <c r="W31" s="17">
        <f t="shared" ref="W31" si="1">SUM(E31:Q31)</f>
        <v>837</v>
      </c>
      <c r="X31" s="9"/>
      <c r="Y31" s="17">
        <v>0</v>
      </c>
      <c r="Z31" s="9"/>
      <c r="AA31" s="17">
        <f>SUM(Y31,W31)</f>
        <v>837</v>
      </c>
    </row>
    <row r="32" spans="1:27" ht="16.5" customHeight="1">
      <c r="A32" s="16" t="s">
        <v>123</v>
      </c>
      <c r="C32" s="31"/>
      <c r="D32" s="2"/>
      <c r="E32" s="19">
        <v>0</v>
      </c>
      <c r="F32" s="133"/>
      <c r="G32" s="19">
        <v>0</v>
      </c>
      <c r="H32" s="133"/>
      <c r="I32" s="19">
        <v>0</v>
      </c>
      <c r="J32" s="9"/>
      <c r="K32" s="19">
        <v>0</v>
      </c>
      <c r="L32" s="9"/>
      <c r="M32" s="19">
        <f>'PL (5-6)'!D67</f>
        <v>534607</v>
      </c>
      <c r="N32" s="9"/>
      <c r="O32" s="19">
        <v>0</v>
      </c>
      <c r="P32" s="9"/>
      <c r="Q32" s="19">
        <v>-4166</v>
      </c>
      <c r="R32" s="9"/>
      <c r="S32" s="19">
        <f>'PL (5-6)'!D42</f>
        <v>-11335</v>
      </c>
      <c r="T32" s="9"/>
      <c r="U32" s="19">
        <v>0</v>
      </c>
      <c r="V32" s="9"/>
      <c r="W32" s="19">
        <f>SUM(E32:U32)</f>
        <v>519106</v>
      </c>
      <c r="X32" s="9"/>
      <c r="Y32" s="19">
        <v>2523</v>
      </c>
      <c r="Z32" s="9"/>
      <c r="AA32" s="19">
        <f>SUM(Y32,W32)</f>
        <v>521629</v>
      </c>
    </row>
    <row r="33" spans="1:27" ht="16.5" customHeight="1">
      <c r="A33" s="136"/>
      <c r="C33" s="31"/>
      <c r="D33" s="2"/>
      <c r="E33" s="17"/>
      <c r="F33" s="9"/>
      <c r="G33" s="17"/>
      <c r="H33" s="9"/>
      <c r="I33" s="17"/>
      <c r="J33" s="9"/>
      <c r="K33" s="17"/>
      <c r="L33" s="9"/>
      <c r="M33" s="17"/>
      <c r="N33" s="9"/>
      <c r="O33" s="17"/>
      <c r="P33" s="9"/>
      <c r="Q33" s="17"/>
      <c r="R33" s="9"/>
      <c r="S33" s="17"/>
      <c r="T33" s="9"/>
      <c r="U33" s="17"/>
      <c r="V33" s="9"/>
      <c r="W33" s="17"/>
      <c r="X33" s="9"/>
      <c r="Y33" s="17"/>
      <c r="Z33" s="9"/>
      <c r="AA33" s="17"/>
    </row>
    <row r="34" spans="1:27" ht="16.5" customHeight="1" thickBot="1">
      <c r="A34" s="137" t="s">
        <v>212</v>
      </c>
      <c r="C34" s="31"/>
      <c r="D34" s="2"/>
      <c r="E34" s="20">
        <f>SUM(E26:E32)</f>
        <v>4261436</v>
      </c>
      <c r="F34" s="9"/>
      <c r="G34" s="20">
        <f>SUM(G26:G32)</f>
        <v>482067</v>
      </c>
      <c r="H34" s="9"/>
      <c r="I34" s="20">
        <f>SUM(I26:I32)</f>
        <v>10630</v>
      </c>
      <c r="J34" s="9"/>
      <c r="K34" s="20">
        <f>SUM(K26:K32)</f>
        <v>437933</v>
      </c>
      <c r="L34" s="9"/>
      <c r="M34" s="20">
        <f>SUM(M26:M32)</f>
        <v>16967242</v>
      </c>
      <c r="N34" s="2"/>
      <c r="O34" s="20">
        <f>SUM(O26:O32)</f>
        <v>63254</v>
      </c>
      <c r="P34" s="2"/>
      <c r="Q34" s="20">
        <f>SUM(Q26:Q32)</f>
        <v>71299</v>
      </c>
      <c r="R34" s="2"/>
      <c r="S34" s="20">
        <f>SUM(S26:S32)</f>
        <v>50783</v>
      </c>
      <c r="T34" s="2"/>
      <c r="U34" s="20">
        <f>SUM(U26:U32)</f>
        <v>9174</v>
      </c>
      <c r="V34" s="2"/>
      <c r="W34" s="20">
        <f>SUM(W26:W32)</f>
        <v>22353818</v>
      </c>
      <c r="X34" s="2"/>
      <c r="Y34" s="20">
        <f>SUM(Y26:Y32)</f>
        <v>-20659</v>
      </c>
      <c r="Z34" s="9"/>
      <c r="AA34" s="20">
        <f>SUM(AA26:AA32)</f>
        <v>22333159</v>
      </c>
    </row>
    <row r="35" spans="1:27" ht="16.5" customHeight="1" thickTop="1">
      <c r="A35" s="137"/>
      <c r="C35" s="31"/>
      <c r="D35" s="2"/>
      <c r="E35" s="2"/>
      <c r="F35" s="9"/>
      <c r="G35" s="2"/>
      <c r="H35" s="9"/>
      <c r="I35" s="2"/>
      <c r="J35" s="9"/>
      <c r="K35" s="2"/>
      <c r="L35" s="9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9"/>
      <c r="AA35" s="2"/>
    </row>
    <row r="36" spans="1:27" ht="16.5" customHeight="1">
      <c r="A36" s="137"/>
      <c r="C36" s="31"/>
      <c r="D36" s="2"/>
      <c r="E36" s="2"/>
      <c r="F36" s="9"/>
      <c r="G36" s="2"/>
      <c r="H36" s="9"/>
      <c r="I36" s="2"/>
      <c r="J36" s="9"/>
      <c r="K36" s="2"/>
      <c r="L36" s="9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9"/>
      <c r="AA36" s="2"/>
    </row>
    <row r="37" spans="1:27" ht="16.5" customHeight="1">
      <c r="A37" s="137"/>
      <c r="C37" s="31"/>
      <c r="D37" s="2"/>
      <c r="E37" s="2"/>
      <c r="F37" s="9"/>
      <c r="G37" s="2"/>
      <c r="H37" s="9"/>
      <c r="I37" s="2"/>
      <c r="J37" s="9"/>
      <c r="K37" s="2"/>
      <c r="L37" s="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9"/>
      <c r="AA37" s="2"/>
    </row>
    <row r="38" spans="1:27" ht="16.5" customHeight="1">
      <c r="A38" s="137"/>
      <c r="C38" s="31"/>
      <c r="D38" s="2"/>
      <c r="E38" s="2"/>
      <c r="F38" s="9"/>
      <c r="G38" s="2"/>
      <c r="H38" s="9"/>
      <c r="I38" s="2"/>
      <c r="J38" s="9"/>
      <c r="K38" s="2"/>
      <c r="L38" s="9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9"/>
      <c r="AA38" s="2"/>
    </row>
    <row r="39" spans="1:27" ht="16.5" customHeight="1">
      <c r="A39" s="137"/>
      <c r="C39" s="31"/>
      <c r="D39" s="2"/>
      <c r="E39" s="2"/>
      <c r="F39" s="9"/>
      <c r="G39" s="2"/>
      <c r="H39" s="9"/>
      <c r="I39" s="2"/>
      <c r="J39" s="9"/>
      <c r="K39" s="2"/>
      <c r="L39" s="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9"/>
      <c r="AA39" s="2"/>
    </row>
    <row r="40" spans="1:27" ht="16.5" customHeight="1">
      <c r="A40" s="137"/>
      <c r="C40" s="31"/>
      <c r="D40" s="2"/>
      <c r="E40" s="2"/>
      <c r="F40" s="9"/>
      <c r="G40" s="2"/>
      <c r="H40" s="9"/>
      <c r="I40" s="2"/>
      <c r="J40" s="9"/>
      <c r="K40" s="2"/>
      <c r="L40" s="9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9"/>
      <c r="AA40" s="2"/>
    </row>
    <row r="41" spans="1:27" ht="16.5" customHeight="1">
      <c r="A41" s="137"/>
      <c r="C41" s="31"/>
      <c r="D41" s="2"/>
      <c r="E41" s="2"/>
      <c r="F41" s="9"/>
      <c r="G41" s="2"/>
      <c r="H41" s="9"/>
      <c r="I41" s="2"/>
      <c r="J41" s="9"/>
      <c r="K41" s="2"/>
      <c r="L41" s="9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9"/>
      <c r="AA41" s="2"/>
    </row>
    <row r="42" spans="1:27" ht="16.5" customHeight="1">
      <c r="A42" s="137"/>
      <c r="C42" s="31"/>
      <c r="D42" s="2"/>
      <c r="E42" s="2"/>
      <c r="F42" s="9"/>
      <c r="G42" s="2"/>
      <c r="H42" s="9"/>
      <c r="I42" s="2"/>
      <c r="J42" s="9"/>
      <c r="K42" s="2"/>
      <c r="L42" s="9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9"/>
      <c r="AA42" s="2"/>
    </row>
    <row r="43" spans="1:27" ht="16.5" customHeight="1">
      <c r="A43" s="137"/>
      <c r="C43" s="31"/>
      <c r="D43" s="2"/>
      <c r="E43" s="2"/>
      <c r="F43" s="9"/>
      <c r="G43" s="2"/>
      <c r="H43" s="9"/>
      <c r="I43" s="2"/>
      <c r="J43" s="9"/>
      <c r="K43" s="2"/>
      <c r="L43" s="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9"/>
      <c r="AA43" s="2"/>
    </row>
    <row r="44" spans="1:27" ht="20.100000000000001" hidden="1" customHeight="1">
      <c r="A44" s="137"/>
      <c r="C44" s="31"/>
      <c r="D44" s="2"/>
      <c r="E44" s="2"/>
      <c r="F44" s="9"/>
      <c r="G44" s="2"/>
      <c r="H44" s="9"/>
      <c r="I44" s="2"/>
      <c r="J44" s="9"/>
      <c r="K44" s="2"/>
      <c r="L44" s="9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9"/>
      <c r="AA44" s="2"/>
    </row>
    <row r="45" spans="1:27" ht="21.9" customHeight="1">
      <c r="A45" s="268" t="str">
        <f>+'PL (5-6)'!A104:J104</f>
        <v>The accompanying notes form part of this interim financial information.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</row>
  </sheetData>
  <mergeCells count="5">
    <mergeCell ref="E6:AA6"/>
    <mergeCell ref="E7:W7"/>
    <mergeCell ref="K8:M8"/>
    <mergeCell ref="O8:U8"/>
    <mergeCell ref="A45:AA45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5AE3-8C57-4861-9AB4-FD5DAC5D0216}">
  <dimension ref="A1:T36"/>
  <sheetViews>
    <sheetView view="pageBreakPreview" topLeftCell="A11" zoomScaleNormal="100" zoomScaleSheetLayoutView="100" workbookViewId="0">
      <selection activeCell="B29" sqref="B29"/>
    </sheetView>
  </sheetViews>
  <sheetFormatPr defaultColWidth="9.125" defaultRowHeight="16.5" customHeight="1"/>
  <cols>
    <col min="1" max="1" width="1.75" style="16" customWidth="1"/>
    <col min="2" max="2" width="41" style="16" customWidth="1"/>
    <col min="3" max="3" width="5.75" style="140" customWidth="1"/>
    <col min="4" max="4" width="0.875" style="32" customWidth="1"/>
    <col min="5" max="5" width="11.75" style="50" customWidth="1"/>
    <col min="6" max="6" width="0.875" style="32" customWidth="1"/>
    <col min="7" max="7" width="11.75" style="50" customWidth="1"/>
    <col min="8" max="8" width="0.875" style="32" customWidth="1"/>
    <col min="9" max="9" width="11.75" style="32" customWidth="1"/>
    <col min="10" max="10" width="0.875" style="32" customWidth="1"/>
    <col min="11" max="11" width="12.25" style="50" customWidth="1"/>
    <col min="12" max="12" width="0.875" style="32" customWidth="1"/>
    <col min="13" max="13" width="14.25" style="50" customWidth="1"/>
    <col min="14" max="14" width="0.875" style="32" customWidth="1"/>
    <col min="15" max="15" width="10.75" style="50" customWidth="1"/>
    <col min="16" max="16" width="0.875" style="32" customWidth="1"/>
    <col min="17" max="17" width="12.625" style="50" customWidth="1"/>
    <col min="18" max="18" width="0.875" style="32" customWidth="1"/>
    <col min="19" max="19" width="12.625" style="50" customWidth="1"/>
    <col min="20" max="16384" width="9.125" style="16"/>
  </cols>
  <sheetData>
    <row r="1" spans="1:20" s="12" customFormat="1" ht="16.5" customHeight="1">
      <c r="A1" s="12" t="str">
        <f>+' EQ CONSO (7)'!A1</f>
        <v>SC Asset Corporation Public Company Limited</v>
      </c>
      <c r="C1" s="138"/>
      <c r="E1" s="13"/>
      <c r="G1" s="13"/>
      <c r="K1" s="13"/>
      <c r="M1" s="13"/>
      <c r="O1" s="13"/>
      <c r="Q1" s="13"/>
      <c r="S1" s="13"/>
    </row>
    <row r="2" spans="1:20" s="12" customFormat="1" ht="16.5" customHeight="1">
      <c r="A2" s="12" t="s">
        <v>153</v>
      </c>
      <c r="C2" s="138"/>
      <c r="E2" s="13"/>
      <c r="G2" s="13"/>
      <c r="K2" s="13"/>
      <c r="M2" s="13"/>
      <c r="O2" s="13"/>
      <c r="Q2" s="13"/>
      <c r="S2" s="13"/>
    </row>
    <row r="3" spans="1:20" s="12" customFormat="1" ht="16.5" customHeight="1">
      <c r="A3" s="127" t="s">
        <v>209</v>
      </c>
      <c r="B3" s="127"/>
      <c r="C3" s="139"/>
      <c r="D3" s="127"/>
      <c r="E3" s="128"/>
      <c r="F3" s="127"/>
      <c r="G3" s="128"/>
      <c r="H3" s="127"/>
      <c r="I3" s="127"/>
      <c r="J3" s="127"/>
      <c r="K3" s="128"/>
      <c r="L3" s="127"/>
      <c r="M3" s="128"/>
      <c r="N3" s="127"/>
      <c r="O3" s="128"/>
      <c r="P3" s="127"/>
      <c r="Q3" s="128"/>
      <c r="R3" s="127"/>
      <c r="S3" s="128"/>
    </row>
    <row r="4" spans="1:20" ht="16.5" customHeight="1">
      <c r="A4" s="24"/>
      <c r="B4" s="24"/>
      <c r="C4" s="130"/>
      <c r="D4" s="129"/>
      <c r="E4" s="14"/>
      <c r="F4" s="129"/>
      <c r="G4" s="14"/>
      <c r="H4" s="129"/>
      <c r="I4" s="129"/>
      <c r="J4" s="129"/>
      <c r="O4" s="14"/>
      <c r="P4" s="129"/>
      <c r="Q4" s="14"/>
      <c r="R4" s="129"/>
    </row>
    <row r="5" spans="1:20" ht="16.5" customHeight="1">
      <c r="A5" s="24"/>
      <c r="B5" s="24"/>
      <c r="C5" s="130"/>
      <c r="D5" s="129"/>
      <c r="E5" s="14"/>
      <c r="F5" s="129"/>
      <c r="G5" s="14"/>
      <c r="H5" s="129"/>
      <c r="I5" s="129"/>
      <c r="J5" s="129"/>
      <c r="O5" s="14"/>
      <c r="P5" s="129"/>
      <c r="Q5" s="14"/>
      <c r="R5" s="129"/>
    </row>
    <row r="6" spans="1:20" ht="16.5" customHeight="1">
      <c r="A6" s="24"/>
      <c r="B6" s="24"/>
      <c r="D6" s="129"/>
      <c r="E6" s="269" t="s">
        <v>130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</row>
    <row r="7" spans="1:20" ht="16.5" customHeight="1">
      <c r="C7" s="130"/>
      <c r="D7" s="14"/>
      <c r="E7" s="16"/>
      <c r="F7" s="16"/>
      <c r="G7" s="16"/>
      <c r="H7" s="16"/>
      <c r="I7" s="16"/>
      <c r="J7" s="16"/>
      <c r="K7" s="270" t="s">
        <v>18</v>
      </c>
      <c r="L7" s="270"/>
      <c r="M7" s="270"/>
      <c r="N7" s="50"/>
      <c r="O7" s="272" t="s">
        <v>94</v>
      </c>
      <c r="P7" s="272"/>
      <c r="Q7" s="272"/>
      <c r="R7" s="14"/>
    </row>
    <row r="8" spans="1:20" ht="16.5" customHeight="1">
      <c r="C8" s="130"/>
      <c r="D8" s="14"/>
      <c r="E8" s="16"/>
      <c r="F8" s="16"/>
      <c r="G8" s="16"/>
      <c r="H8" s="16"/>
      <c r="I8" s="14" t="s">
        <v>183</v>
      </c>
      <c r="J8" s="16"/>
      <c r="K8" s="207"/>
      <c r="L8" s="207"/>
      <c r="M8" s="207"/>
      <c r="N8" s="50"/>
      <c r="O8" s="208"/>
      <c r="P8" s="14"/>
      <c r="Q8" s="208"/>
      <c r="R8" s="14"/>
    </row>
    <row r="9" spans="1:20" ht="16.5" customHeight="1">
      <c r="C9" s="130"/>
      <c r="D9" s="14"/>
      <c r="E9" s="16"/>
      <c r="F9" s="16"/>
      <c r="G9" s="16"/>
      <c r="H9" s="16"/>
      <c r="I9" s="14" t="s">
        <v>184</v>
      </c>
      <c r="J9" s="16"/>
      <c r="K9" s="207"/>
      <c r="L9" s="207"/>
      <c r="M9" s="207"/>
      <c r="N9" s="50"/>
      <c r="O9" s="208"/>
      <c r="P9" s="14"/>
      <c r="Q9" s="208"/>
      <c r="R9" s="14"/>
    </row>
    <row r="10" spans="1:20" ht="16.5" customHeight="1">
      <c r="C10" s="130"/>
      <c r="D10" s="14"/>
      <c r="E10" s="14" t="s">
        <v>21</v>
      </c>
      <c r="F10" s="14"/>
      <c r="G10" s="14"/>
      <c r="H10" s="14"/>
      <c r="I10" s="14" t="s">
        <v>185</v>
      </c>
      <c r="J10" s="14"/>
      <c r="K10" s="13" t="s">
        <v>23</v>
      </c>
      <c r="L10" s="141"/>
      <c r="M10" s="14"/>
      <c r="N10" s="50"/>
      <c r="O10" s="13"/>
      <c r="P10" s="14"/>
      <c r="Q10" s="14" t="s">
        <v>222</v>
      </c>
      <c r="R10" s="14"/>
    </row>
    <row r="11" spans="1:20" ht="16.5" customHeight="1">
      <c r="C11" s="130"/>
      <c r="D11" s="14"/>
      <c r="E11" s="13" t="s">
        <v>37</v>
      </c>
      <c r="F11" s="14"/>
      <c r="G11" s="13" t="s">
        <v>49</v>
      </c>
      <c r="H11" s="14"/>
      <c r="I11" s="13" t="s">
        <v>186</v>
      </c>
      <c r="J11" s="14"/>
      <c r="K11" s="13" t="s">
        <v>38</v>
      </c>
      <c r="L11" s="14"/>
      <c r="M11" s="14"/>
      <c r="N11" s="14"/>
      <c r="O11" s="14" t="s">
        <v>233</v>
      </c>
      <c r="P11" s="14"/>
      <c r="Q11" s="14" t="s">
        <v>116</v>
      </c>
      <c r="R11" s="14"/>
      <c r="S11" s="14" t="s">
        <v>25</v>
      </c>
    </row>
    <row r="12" spans="1:20" ht="16.5" customHeight="1">
      <c r="C12" s="257" t="s">
        <v>0</v>
      </c>
      <c r="D12" s="14"/>
      <c r="E12" s="128" t="s">
        <v>22</v>
      </c>
      <c r="F12" s="14"/>
      <c r="G12" s="128" t="s">
        <v>50</v>
      </c>
      <c r="H12" s="14"/>
      <c r="I12" s="128" t="s">
        <v>182</v>
      </c>
      <c r="J12" s="14"/>
      <c r="K12" s="128" t="s">
        <v>39</v>
      </c>
      <c r="L12" s="14"/>
      <c r="M12" s="128" t="s">
        <v>24</v>
      </c>
      <c r="N12" s="14"/>
      <c r="O12" s="251" t="s">
        <v>234</v>
      </c>
      <c r="P12" s="14"/>
      <c r="Q12" s="252" t="s">
        <v>226</v>
      </c>
      <c r="R12" s="14"/>
      <c r="S12" s="132" t="s">
        <v>79</v>
      </c>
    </row>
    <row r="13" spans="1:20" ht="6" customHeight="1">
      <c r="C13" s="207"/>
      <c r="D13" s="14"/>
      <c r="E13" s="208"/>
      <c r="F13" s="14"/>
      <c r="G13" s="208"/>
      <c r="H13" s="14"/>
      <c r="I13" s="208"/>
      <c r="J13" s="14"/>
      <c r="K13" s="208"/>
      <c r="L13" s="14"/>
      <c r="M13" s="208"/>
      <c r="N13" s="14"/>
      <c r="O13" s="208"/>
      <c r="P13" s="14"/>
      <c r="Q13" s="208"/>
      <c r="R13" s="14"/>
      <c r="S13" s="215"/>
    </row>
    <row r="14" spans="1:20" ht="16.5" customHeight="1">
      <c r="A14" s="8" t="s">
        <v>191</v>
      </c>
      <c r="B14" s="24"/>
      <c r="C14" s="142"/>
      <c r="D14" s="2"/>
      <c r="E14" s="198">
        <v>4189904</v>
      </c>
      <c r="F14" s="199"/>
      <c r="G14" s="198">
        <v>333689</v>
      </c>
      <c r="H14" s="199"/>
      <c r="I14" s="198">
        <v>3601</v>
      </c>
      <c r="J14" s="199"/>
      <c r="K14" s="198">
        <v>437933</v>
      </c>
      <c r="L14" s="199"/>
      <c r="M14" s="198">
        <v>13776989</v>
      </c>
      <c r="N14" s="199"/>
      <c r="O14" s="198">
        <v>48675</v>
      </c>
      <c r="P14" s="200"/>
      <c r="Q14" s="198">
        <v>0</v>
      </c>
      <c r="R14" s="200"/>
      <c r="S14" s="198">
        <f>SUM(E14:O14)</f>
        <v>18790791</v>
      </c>
      <c r="T14" s="3"/>
    </row>
    <row r="15" spans="1:20" ht="6" customHeight="1">
      <c r="A15" s="29"/>
      <c r="B15" s="24"/>
      <c r="C15" s="142"/>
      <c r="D15" s="2"/>
      <c r="E15" s="2"/>
      <c r="F15" s="9"/>
      <c r="G15" s="2"/>
      <c r="H15" s="9"/>
      <c r="I15" s="2"/>
      <c r="J15" s="9"/>
      <c r="K15" s="2"/>
      <c r="L15" s="9"/>
      <c r="M15" s="2"/>
      <c r="N15" s="9"/>
      <c r="O15" s="2"/>
      <c r="P15" s="9"/>
      <c r="Q15" s="2"/>
      <c r="R15" s="9"/>
      <c r="S15" s="2"/>
      <c r="T15" s="3"/>
    </row>
    <row r="16" spans="1:20" ht="16.5" customHeight="1">
      <c r="A16" s="8" t="s">
        <v>192</v>
      </c>
      <c r="B16" s="24"/>
      <c r="C16" s="142"/>
      <c r="D16" s="2"/>
      <c r="E16" s="2"/>
      <c r="F16" s="9"/>
      <c r="G16" s="2"/>
      <c r="H16" s="9"/>
      <c r="I16" s="2"/>
      <c r="J16" s="9"/>
      <c r="K16" s="2"/>
      <c r="L16" s="9"/>
      <c r="M16" s="2"/>
      <c r="N16" s="9"/>
      <c r="O16" s="2"/>
      <c r="P16" s="9"/>
      <c r="Q16" s="2"/>
      <c r="R16" s="9"/>
      <c r="S16" s="2"/>
      <c r="T16" s="3"/>
    </row>
    <row r="17" spans="1:20" ht="16.5" customHeight="1">
      <c r="A17" s="34" t="s">
        <v>167</v>
      </c>
      <c r="C17" s="142"/>
      <c r="D17" s="2"/>
      <c r="E17" s="2">
        <v>20721</v>
      </c>
      <c r="F17" s="9"/>
      <c r="G17" s="2">
        <v>35255</v>
      </c>
      <c r="H17" s="9"/>
      <c r="I17" s="2">
        <v>0</v>
      </c>
      <c r="J17" s="9"/>
      <c r="K17" s="2">
        <v>0</v>
      </c>
      <c r="L17" s="9"/>
      <c r="M17" s="2">
        <v>0</v>
      </c>
      <c r="N17" s="9"/>
      <c r="O17" s="2">
        <v>0</v>
      </c>
      <c r="P17" s="9"/>
      <c r="Q17" s="2">
        <v>0</v>
      </c>
      <c r="R17" s="9"/>
      <c r="S17" s="198">
        <f t="shared" ref="S17:S18" si="0">SUM(E17:O17)</f>
        <v>55976</v>
      </c>
      <c r="T17" s="3"/>
    </row>
    <row r="18" spans="1:20" ht="16.5" customHeight="1">
      <c r="A18" s="34" t="s">
        <v>187</v>
      </c>
      <c r="C18" s="142"/>
      <c r="D18" s="2"/>
      <c r="E18" s="2">
        <v>0</v>
      </c>
      <c r="F18" s="9"/>
      <c r="G18" s="2">
        <v>0</v>
      </c>
      <c r="H18" s="9"/>
      <c r="I18" s="2">
        <v>17376</v>
      </c>
      <c r="J18" s="9"/>
      <c r="K18" s="2">
        <v>0</v>
      </c>
      <c r="L18" s="9"/>
      <c r="M18" s="2">
        <v>0</v>
      </c>
      <c r="N18" s="9"/>
      <c r="O18" s="2">
        <v>0</v>
      </c>
      <c r="P18" s="9"/>
      <c r="Q18" s="2">
        <v>0</v>
      </c>
      <c r="R18" s="9"/>
      <c r="S18" s="198">
        <f t="shared" si="0"/>
        <v>17376</v>
      </c>
      <c r="T18" s="3"/>
    </row>
    <row r="19" spans="1:20" ht="16.5" customHeight="1">
      <c r="A19" s="34" t="s">
        <v>235</v>
      </c>
      <c r="B19" s="24"/>
      <c r="C19" s="142"/>
      <c r="D19" s="2"/>
      <c r="E19" s="2">
        <v>0</v>
      </c>
      <c r="F19" s="2"/>
      <c r="G19" s="2">
        <v>0</v>
      </c>
      <c r="H19" s="2"/>
      <c r="I19" s="2">
        <v>0</v>
      </c>
      <c r="J19" s="2"/>
      <c r="K19" s="2">
        <v>0</v>
      </c>
      <c r="L19" s="2"/>
      <c r="M19" s="2">
        <v>0</v>
      </c>
      <c r="N19" s="2"/>
      <c r="O19" s="2">
        <v>3461</v>
      </c>
      <c r="P19" s="2"/>
      <c r="Q19" s="2">
        <v>0</v>
      </c>
      <c r="R19" s="2"/>
      <c r="S19" s="2">
        <f t="shared" ref="S19:S20" si="1">SUM(E19:O19)</f>
        <v>3461</v>
      </c>
      <c r="T19" s="3"/>
    </row>
    <row r="20" spans="1:20" ht="16.5" customHeight="1">
      <c r="A20" s="136" t="s">
        <v>123</v>
      </c>
      <c r="C20" s="142"/>
      <c r="D20" s="2"/>
      <c r="E20" s="103">
        <v>0</v>
      </c>
      <c r="F20" s="2"/>
      <c r="G20" s="103">
        <v>0</v>
      </c>
      <c r="H20" s="2"/>
      <c r="I20" s="103">
        <v>0</v>
      </c>
      <c r="J20" s="2"/>
      <c r="K20" s="103">
        <v>0</v>
      </c>
      <c r="L20" s="2"/>
      <c r="M20" s="103">
        <v>383767</v>
      </c>
      <c r="N20" s="2"/>
      <c r="O20" s="103">
        <v>0</v>
      </c>
      <c r="P20" s="2"/>
      <c r="Q20" s="103">
        <v>0</v>
      </c>
      <c r="R20" s="2"/>
      <c r="S20" s="103">
        <f t="shared" si="1"/>
        <v>383767</v>
      </c>
      <c r="T20" s="3"/>
    </row>
    <row r="21" spans="1:20" ht="6" customHeight="1">
      <c r="A21" s="136"/>
      <c r="C21" s="142"/>
      <c r="D21" s="2"/>
      <c r="E21" s="2"/>
      <c r="F21" s="134"/>
      <c r="G21" s="2"/>
      <c r="H21" s="134"/>
      <c r="I21" s="2"/>
      <c r="J21" s="134"/>
      <c r="K21" s="2"/>
      <c r="L21" s="134"/>
      <c r="M21" s="2"/>
      <c r="N21" s="134"/>
      <c r="O21" s="2"/>
      <c r="P21" s="134"/>
      <c r="Q21" s="2"/>
      <c r="R21" s="134"/>
      <c r="S21" s="2"/>
      <c r="T21" s="3"/>
    </row>
    <row r="22" spans="1:20" ht="16.5" customHeight="1" thickBot="1">
      <c r="A22" s="137" t="s">
        <v>197</v>
      </c>
      <c r="C22" s="142"/>
      <c r="D22" s="2"/>
      <c r="E22" s="118">
        <f>SUM(E14:E20)</f>
        <v>4210625</v>
      </c>
      <c r="F22" s="2"/>
      <c r="G22" s="118">
        <f>SUM(G14:G20)</f>
        <v>368944</v>
      </c>
      <c r="H22" s="2"/>
      <c r="I22" s="118">
        <f>SUM(I14:I20)</f>
        <v>20977</v>
      </c>
      <c r="J22" s="2"/>
      <c r="K22" s="118">
        <f>SUM(K14:K20)</f>
        <v>437933</v>
      </c>
      <c r="L22" s="2"/>
      <c r="M22" s="118">
        <f>SUM(M14:M20)</f>
        <v>14160756</v>
      </c>
      <c r="N22" s="2"/>
      <c r="O22" s="118">
        <f>SUM(O14:O20)</f>
        <v>52136</v>
      </c>
      <c r="P22" s="2"/>
      <c r="Q22" s="118">
        <f>SUM(Q14:Q20)</f>
        <v>0</v>
      </c>
      <c r="R22" s="2"/>
      <c r="S22" s="118">
        <f>SUM(S14:S20)</f>
        <v>19251371</v>
      </c>
      <c r="T22" s="3"/>
    </row>
    <row r="23" spans="1:20" ht="16.5" customHeight="1" thickTop="1">
      <c r="A23" s="137"/>
      <c r="C23" s="14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20" ht="16.5" hidden="1" customHeight="1">
      <c r="A24" s="137"/>
      <c r="C24" s="14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20" ht="16.5" customHeight="1">
      <c r="A25" s="8" t="s">
        <v>210</v>
      </c>
      <c r="B25" s="24"/>
      <c r="C25" s="142"/>
      <c r="D25" s="2"/>
      <c r="E25" s="145">
        <v>4222616</v>
      </c>
      <c r="F25" s="143"/>
      <c r="G25" s="145">
        <v>392876</v>
      </c>
      <c r="H25" s="143"/>
      <c r="I25" s="145">
        <v>37274</v>
      </c>
      <c r="J25" s="143"/>
      <c r="K25" s="145">
        <v>437933</v>
      </c>
      <c r="L25" s="143"/>
      <c r="M25" s="145">
        <v>15093805</v>
      </c>
      <c r="N25" s="143"/>
      <c r="O25" s="145">
        <v>62417</v>
      </c>
      <c r="P25" s="144"/>
      <c r="Q25" s="145">
        <v>9174</v>
      </c>
      <c r="R25" s="144"/>
      <c r="S25" s="145">
        <f>SUM(Q25,O25,M25,K25,I25,G25,E25)</f>
        <v>20256095</v>
      </c>
    </row>
    <row r="26" spans="1:20" ht="6" customHeight="1">
      <c r="A26" s="29"/>
      <c r="B26" s="24"/>
      <c r="C26" s="142"/>
      <c r="D26" s="2"/>
      <c r="E26" s="17"/>
      <c r="F26" s="9"/>
      <c r="G26" s="17"/>
      <c r="H26" s="9"/>
      <c r="I26" s="17"/>
      <c r="J26" s="9"/>
      <c r="K26" s="17"/>
      <c r="L26" s="9"/>
      <c r="M26" s="17"/>
      <c r="N26" s="9"/>
      <c r="O26" s="17"/>
      <c r="P26" s="9"/>
      <c r="Q26" s="17"/>
      <c r="R26" s="9"/>
      <c r="S26" s="17"/>
    </row>
    <row r="27" spans="1:20" ht="16.5" customHeight="1">
      <c r="A27" s="8" t="s">
        <v>211</v>
      </c>
      <c r="B27" s="24"/>
      <c r="C27" s="142"/>
      <c r="D27" s="2"/>
      <c r="E27" s="17"/>
      <c r="F27" s="9"/>
      <c r="G27" s="17"/>
      <c r="H27" s="9"/>
      <c r="I27" s="17"/>
      <c r="J27" s="9"/>
      <c r="K27" s="17"/>
      <c r="L27" s="9"/>
      <c r="M27" s="17"/>
      <c r="N27" s="9"/>
      <c r="O27" s="17"/>
      <c r="P27" s="9"/>
      <c r="Q27" s="17"/>
      <c r="R27" s="9"/>
      <c r="S27" s="17"/>
    </row>
    <row r="28" spans="1:20" ht="16.5" customHeight="1">
      <c r="A28" s="201" t="s">
        <v>167</v>
      </c>
      <c r="B28" s="24"/>
      <c r="C28" s="135">
        <v>14</v>
      </c>
      <c r="D28" s="2"/>
      <c r="E28" s="17">
        <v>38820</v>
      </c>
      <c r="F28" s="9"/>
      <c r="G28" s="17">
        <v>89191</v>
      </c>
      <c r="H28" s="9"/>
      <c r="I28" s="17">
        <v>0</v>
      </c>
      <c r="J28" s="9"/>
      <c r="K28" s="17">
        <v>0</v>
      </c>
      <c r="L28" s="9"/>
      <c r="M28" s="17">
        <v>0</v>
      </c>
      <c r="N28" s="9"/>
      <c r="O28" s="17">
        <v>0</v>
      </c>
      <c r="P28" s="9"/>
      <c r="Q28" s="17">
        <v>0</v>
      </c>
      <c r="R28" s="9"/>
      <c r="S28" s="17">
        <f t="shared" ref="S28:S31" si="2">SUM(E28:O28)</f>
        <v>128011</v>
      </c>
    </row>
    <row r="29" spans="1:20" ht="16.5" customHeight="1">
      <c r="A29" s="34" t="s">
        <v>187</v>
      </c>
      <c r="B29" s="24"/>
      <c r="C29" s="135"/>
      <c r="D29" s="2"/>
      <c r="E29" s="17">
        <v>0</v>
      </c>
      <c r="F29" s="9"/>
      <c r="G29" s="17">
        <v>0</v>
      </c>
      <c r="H29" s="9"/>
      <c r="I29" s="17">
        <v>-26644</v>
      </c>
      <c r="J29" s="9"/>
      <c r="K29" s="17">
        <v>0</v>
      </c>
      <c r="L29" s="9"/>
      <c r="M29" s="17">
        <v>0</v>
      </c>
      <c r="N29" s="9"/>
      <c r="O29" s="17">
        <v>0</v>
      </c>
      <c r="P29" s="9"/>
      <c r="Q29" s="17">
        <v>0</v>
      </c>
      <c r="R29" s="9"/>
      <c r="S29" s="17">
        <f t="shared" si="2"/>
        <v>-26644</v>
      </c>
    </row>
    <row r="30" spans="1:20" ht="16.5" customHeight="1">
      <c r="A30" s="34" t="s">
        <v>235</v>
      </c>
      <c r="B30" s="24"/>
      <c r="C30" s="135">
        <v>13</v>
      </c>
      <c r="D30" s="2"/>
      <c r="E30" s="17">
        <v>0</v>
      </c>
      <c r="F30" s="2"/>
      <c r="G30" s="17">
        <v>0</v>
      </c>
      <c r="H30" s="2"/>
      <c r="I30" s="17">
        <v>0</v>
      </c>
      <c r="J30" s="2"/>
      <c r="K30" s="17">
        <v>0</v>
      </c>
      <c r="L30" s="2"/>
      <c r="M30" s="17">
        <v>0</v>
      </c>
      <c r="N30" s="2"/>
      <c r="O30" s="17">
        <v>837</v>
      </c>
      <c r="P30" s="2"/>
      <c r="Q30" s="17">
        <v>0</v>
      </c>
      <c r="R30" s="2"/>
      <c r="S30" s="17">
        <f t="shared" si="2"/>
        <v>837</v>
      </c>
    </row>
    <row r="31" spans="1:20" ht="16.5" customHeight="1">
      <c r="A31" s="136" t="s">
        <v>123</v>
      </c>
      <c r="C31" s="142"/>
      <c r="D31" s="2"/>
      <c r="E31" s="102">
        <v>0</v>
      </c>
      <c r="F31" s="2"/>
      <c r="G31" s="102">
        <v>0</v>
      </c>
      <c r="H31" s="2"/>
      <c r="I31" s="102">
        <v>0</v>
      </c>
      <c r="J31" s="2"/>
      <c r="K31" s="102">
        <v>0</v>
      </c>
      <c r="L31" s="2"/>
      <c r="M31" s="102">
        <v>450953</v>
      </c>
      <c r="N31" s="2"/>
      <c r="O31" s="102">
        <v>0</v>
      </c>
      <c r="P31" s="2"/>
      <c r="Q31" s="102">
        <v>0</v>
      </c>
      <c r="R31" s="2"/>
      <c r="S31" s="102">
        <f t="shared" si="2"/>
        <v>450953</v>
      </c>
    </row>
    <row r="32" spans="1:20" ht="6" customHeight="1">
      <c r="A32" s="136"/>
      <c r="C32" s="142"/>
      <c r="D32" s="2"/>
      <c r="E32" s="17"/>
      <c r="F32" s="134"/>
      <c r="G32" s="17"/>
      <c r="H32" s="134"/>
      <c r="I32" s="17"/>
      <c r="J32" s="134"/>
      <c r="K32" s="17"/>
      <c r="L32" s="134"/>
      <c r="M32" s="17"/>
      <c r="N32" s="134"/>
      <c r="O32" s="17"/>
      <c r="P32" s="134"/>
      <c r="Q32" s="17"/>
      <c r="R32" s="134"/>
      <c r="S32" s="17"/>
    </row>
    <row r="33" spans="1:19" ht="16.5" customHeight="1" thickBot="1">
      <c r="A33" s="137" t="s">
        <v>212</v>
      </c>
      <c r="C33" s="142"/>
      <c r="D33" s="2"/>
      <c r="E33" s="117">
        <f>SUM(E25:E31)</f>
        <v>4261436</v>
      </c>
      <c r="F33" s="2"/>
      <c r="G33" s="117">
        <f>SUM(G25:G31)</f>
        <v>482067</v>
      </c>
      <c r="H33" s="2"/>
      <c r="I33" s="117">
        <f>SUM(I25:I31)</f>
        <v>10630</v>
      </c>
      <c r="J33" s="2"/>
      <c r="K33" s="117">
        <f>SUM(K25:K31)</f>
        <v>437933</v>
      </c>
      <c r="L33" s="2"/>
      <c r="M33" s="117">
        <f>SUM(M25:M31)</f>
        <v>15544758</v>
      </c>
      <c r="N33" s="2"/>
      <c r="O33" s="117">
        <f>SUM(O25:O31)</f>
        <v>63254</v>
      </c>
      <c r="P33" s="2"/>
      <c r="Q33" s="117">
        <f>SUM(Q25:Q31)</f>
        <v>9174</v>
      </c>
      <c r="R33" s="2"/>
      <c r="S33" s="117">
        <f>SUM(S25:S31)</f>
        <v>20809252</v>
      </c>
    </row>
    <row r="34" spans="1:19" s="3" customFormat="1" ht="16.5" customHeight="1" thickTop="1">
      <c r="A34" s="203"/>
      <c r="C34" s="14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6" spans="1:19" ht="21.9" customHeight="1">
      <c r="A36" s="271" t="s">
        <v>149</v>
      </c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</row>
  </sheetData>
  <mergeCells count="4">
    <mergeCell ref="E6:S6"/>
    <mergeCell ref="K7:M7"/>
    <mergeCell ref="A36:S36"/>
    <mergeCell ref="O7:Q7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1A7C-1EED-4AA7-B603-5B9CDD1C4284}">
  <dimension ref="A1:L132"/>
  <sheetViews>
    <sheetView view="pageBreakPreview" zoomScale="80" zoomScaleNormal="90" zoomScaleSheetLayoutView="80" workbookViewId="0">
      <selection activeCell="C51" sqref="C51"/>
    </sheetView>
  </sheetViews>
  <sheetFormatPr defaultColWidth="9.125" defaultRowHeight="16.5" customHeight="1"/>
  <cols>
    <col min="1" max="2" width="1.375" style="30" customWidth="1"/>
    <col min="3" max="3" width="48.125" style="30" customWidth="1"/>
    <col min="4" max="4" width="5.75" style="26" customWidth="1"/>
    <col min="5" max="5" width="0.625" style="30" customWidth="1"/>
    <col min="6" max="6" width="12.25" style="60" customWidth="1"/>
    <col min="7" max="7" width="0.625" style="74" customWidth="1"/>
    <col min="8" max="8" width="12.25" style="60" customWidth="1"/>
    <col min="9" max="9" width="0.625" style="74" customWidth="1"/>
    <col min="10" max="10" width="12.25" style="60" customWidth="1"/>
    <col min="11" max="11" width="0.625" style="74" customWidth="1"/>
    <col min="12" max="12" width="12.25" style="60" customWidth="1"/>
    <col min="13" max="16384" width="9.125" style="30"/>
  </cols>
  <sheetData>
    <row r="1" spans="1:12" s="28" customFormat="1" ht="16.5" customHeight="1">
      <c r="A1" s="25" t="s">
        <v>42</v>
      </c>
      <c r="B1" s="25"/>
      <c r="C1" s="25"/>
      <c r="D1" s="26"/>
      <c r="E1" s="27"/>
      <c r="F1" s="60"/>
      <c r="G1" s="146">
        <v>0</v>
      </c>
      <c r="H1" s="60"/>
      <c r="I1" s="146"/>
      <c r="J1" s="75"/>
      <c r="K1" s="146"/>
      <c r="L1" s="75"/>
    </row>
    <row r="2" spans="1:12" s="28" customFormat="1" ht="16.5" customHeight="1">
      <c r="A2" s="147" t="s">
        <v>67</v>
      </c>
      <c r="B2" s="25"/>
      <c r="C2" s="25"/>
      <c r="D2" s="26"/>
      <c r="E2" s="27"/>
      <c r="F2" s="60"/>
      <c r="G2" s="146"/>
      <c r="H2" s="60"/>
      <c r="I2" s="146"/>
      <c r="J2" s="60"/>
      <c r="K2" s="146"/>
      <c r="L2" s="60"/>
    </row>
    <row r="3" spans="1:12" s="28" customFormat="1" ht="16.5" customHeight="1">
      <c r="A3" s="148" t="s">
        <v>209</v>
      </c>
      <c r="B3" s="149"/>
      <c r="C3" s="149"/>
      <c r="D3" s="150"/>
      <c r="E3" s="151"/>
      <c r="F3" s="152"/>
      <c r="G3" s="153"/>
      <c r="H3" s="152"/>
      <c r="I3" s="153"/>
      <c r="J3" s="152"/>
      <c r="K3" s="153"/>
      <c r="L3" s="152"/>
    </row>
    <row r="4" spans="1:12" s="28" customFormat="1" ht="16.5" customHeight="1">
      <c r="A4" s="147"/>
      <c r="B4" s="25"/>
      <c r="C4" s="25"/>
      <c r="D4" s="26"/>
      <c r="E4" s="27"/>
      <c r="F4" s="82"/>
      <c r="G4" s="154"/>
      <c r="H4" s="82"/>
      <c r="I4" s="154"/>
      <c r="J4" s="82"/>
      <c r="K4" s="154"/>
      <c r="L4" s="82"/>
    </row>
    <row r="5" spans="1:12" s="28" customFormat="1" ht="16.5" customHeight="1">
      <c r="A5" s="147"/>
      <c r="B5" s="25"/>
      <c r="C5" s="25"/>
      <c r="D5" s="26"/>
      <c r="E5" s="27"/>
      <c r="F5" s="82"/>
      <c r="G5" s="154"/>
      <c r="H5" s="82"/>
      <c r="I5" s="154"/>
      <c r="J5" s="82"/>
      <c r="K5" s="154"/>
      <c r="L5" s="82"/>
    </row>
    <row r="6" spans="1:12" s="28" customFormat="1" ht="16.5" customHeight="1">
      <c r="A6" s="147"/>
      <c r="B6" s="25"/>
      <c r="C6" s="25"/>
      <c r="D6" s="26"/>
      <c r="E6" s="27"/>
      <c r="F6" s="275" t="s">
        <v>100</v>
      </c>
      <c r="G6" s="275"/>
      <c r="H6" s="275"/>
      <c r="I6" s="154"/>
      <c r="J6" s="275" t="s">
        <v>101</v>
      </c>
      <c r="K6" s="275"/>
      <c r="L6" s="275"/>
    </row>
    <row r="7" spans="1:12" s="28" customFormat="1" ht="16.5" customHeight="1">
      <c r="A7" s="25"/>
      <c r="B7" s="25"/>
      <c r="C7" s="25"/>
      <c r="D7" s="26"/>
      <c r="E7" s="27"/>
      <c r="F7" s="273" t="s">
        <v>143</v>
      </c>
      <c r="G7" s="273"/>
      <c r="H7" s="273"/>
      <c r="I7" s="154"/>
      <c r="J7" s="273" t="s">
        <v>143</v>
      </c>
      <c r="K7" s="273"/>
      <c r="L7" s="273"/>
    </row>
    <row r="8" spans="1:12" s="28" customFormat="1" ht="16.5" customHeight="1">
      <c r="A8" s="25"/>
      <c r="B8" s="25"/>
      <c r="C8" s="25"/>
      <c r="D8" s="26"/>
      <c r="E8" s="27"/>
      <c r="F8" s="88" t="s">
        <v>125</v>
      </c>
      <c r="G8" s="255"/>
      <c r="H8" s="88" t="s">
        <v>125</v>
      </c>
      <c r="I8" s="89"/>
      <c r="J8" s="88" t="s">
        <v>125</v>
      </c>
      <c r="K8" s="255"/>
      <c r="L8" s="88" t="s">
        <v>125</v>
      </c>
    </row>
    <row r="9" spans="1:12" s="28" customFormat="1" ht="16.5" customHeight="1">
      <c r="A9" s="25"/>
      <c r="B9" s="25"/>
      <c r="C9" s="25"/>
      <c r="D9" s="26"/>
      <c r="E9" s="27"/>
      <c r="F9" s="90" t="s">
        <v>189</v>
      </c>
      <c r="G9" s="91"/>
      <c r="H9" s="90" t="s">
        <v>189</v>
      </c>
      <c r="I9" s="89"/>
      <c r="J9" s="90" t="s">
        <v>189</v>
      </c>
      <c r="K9" s="91"/>
      <c r="L9" s="90" t="s">
        <v>189</v>
      </c>
    </row>
    <row r="10" spans="1:12" ht="16.5" customHeight="1">
      <c r="E10" s="33"/>
      <c r="F10" s="90" t="s">
        <v>208</v>
      </c>
      <c r="G10" s="92"/>
      <c r="H10" s="90" t="s">
        <v>190</v>
      </c>
      <c r="I10" s="93"/>
      <c r="J10" s="90" t="s">
        <v>208</v>
      </c>
      <c r="K10" s="92"/>
      <c r="L10" s="90" t="s">
        <v>190</v>
      </c>
    </row>
    <row r="11" spans="1:12" s="28" customFormat="1" ht="16.5" customHeight="1">
      <c r="A11" s="30"/>
      <c r="B11" s="30"/>
      <c r="C11" s="30"/>
      <c r="D11" s="155" t="s">
        <v>0</v>
      </c>
      <c r="E11" s="30"/>
      <c r="F11" s="94" t="s">
        <v>144</v>
      </c>
      <c r="G11" s="255"/>
      <c r="H11" s="94" t="s">
        <v>144</v>
      </c>
      <c r="I11" s="255"/>
      <c r="J11" s="94" t="s">
        <v>144</v>
      </c>
      <c r="K11" s="255"/>
      <c r="L11" s="94" t="s">
        <v>144</v>
      </c>
    </row>
    <row r="12" spans="1:12" s="28" customFormat="1" ht="16.5" customHeight="1">
      <c r="A12" s="30"/>
      <c r="B12" s="30"/>
      <c r="C12" s="30"/>
      <c r="D12" s="26"/>
      <c r="E12" s="30"/>
      <c r="F12" s="156"/>
      <c r="G12" s="157"/>
      <c r="H12" s="194"/>
      <c r="I12" s="158"/>
      <c r="J12" s="156"/>
      <c r="K12" s="157"/>
      <c r="L12" s="194"/>
    </row>
    <row r="13" spans="1:12" ht="16.5" customHeight="1">
      <c r="A13" s="147" t="s">
        <v>26</v>
      </c>
      <c r="B13" s="28"/>
      <c r="C13" s="28"/>
      <c r="E13" s="26"/>
      <c r="F13" s="81"/>
      <c r="G13" s="63"/>
      <c r="H13" s="82"/>
      <c r="I13" s="63"/>
      <c r="J13" s="81"/>
      <c r="K13" s="64"/>
      <c r="L13" s="82"/>
    </row>
    <row r="14" spans="1:12" ht="16.5" customHeight="1">
      <c r="A14" s="30" t="s">
        <v>77</v>
      </c>
      <c r="B14" s="28"/>
      <c r="C14" s="28"/>
      <c r="E14" s="26"/>
      <c r="F14" s="95">
        <f>'PL (5-6)'!D35</f>
        <v>677484</v>
      </c>
      <c r="G14" s="96"/>
      <c r="H14" s="96">
        <v>494427</v>
      </c>
      <c r="I14" s="96"/>
      <c r="J14" s="95">
        <f>'PL (5-6)'!H35</f>
        <v>566578</v>
      </c>
      <c r="K14" s="96"/>
      <c r="L14" s="96">
        <v>483737</v>
      </c>
    </row>
    <row r="15" spans="1:12" ht="16.5" customHeight="1">
      <c r="A15" s="30" t="s">
        <v>33</v>
      </c>
      <c r="B15" s="28"/>
      <c r="C15" s="28"/>
      <c r="E15" s="26"/>
      <c r="F15" s="81"/>
      <c r="G15" s="159"/>
      <c r="H15" s="82"/>
      <c r="I15" s="159"/>
      <c r="J15" s="81"/>
      <c r="K15" s="82"/>
      <c r="L15" s="82"/>
    </row>
    <row r="16" spans="1:12" ht="16.5" customHeight="1">
      <c r="B16" s="160" t="s">
        <v>168</v>
      </c>
      <c r="C16" s="160"/>
      <c r="E16" s="26"/>
      <c r="F16" s="81"/>
      <c r="G16" s="159"/>
      <c r="H16" s="82"/>
      <c r="I16" s="159"/>
      <c r="J16" s="81"/>
      <c r="K16" s="82"/>
      <c r="L16" s="82"/>
    </row>
    <row r="17" spans="1:12" ht="16.5" customHeight="1">
      <c r="A17" s="147"/>
      <c r="B17" s="160"/>
      <c r="C17" s="160" t="s">
        <v>169</v>
      </c>
      <c r="D17" s="26">
        <v>10</v>
      </c>
      <c r="E17" s="26"/>
      <c r="F17" s="95">
        <v>30397</v>
      </c>
      <c r="G17" s="96"/>
      <c r="H17" s="96">
        <v>34656</v>
      </c>
      <c r="I17" s="96"/>
      <c r="J17" s="161">
        <v>17027</v>
      </c>
      <c r="K17" s="96"/>
      <c r="L17" s="196">
        <v>27112</v>
      </c>
    </row>
    <row r="18" spans="1:12" ht="16.5" customHeight="1">
      <c r="A18" s="147"/>
      <c r="B18" s="35" t="s">
        <v>106</v>
      </c>
      <c r="C18" s="35"/>
      <c r="E18" s="26"/>
      <c r="F18" s="95">
        <v>6624</v>
      </c>
      <c r="G18" s="96"/>
      <c r="H18" s="96">
        <v>5305</v>
      </c>
      <c r="I18" s="162"/>
      <c r="J18" s="161">
        <v>6197</v>
      </c>
      <c r="K18" s="163"/>
      <c r="L18" s="196">
        <v>4914</v>
      </c>
    </row>
    <row r="19" spans="1:12" s="219" customFormat="1" ht="16.5" customHeight="1">
      <c r="A19" s="220"/>
      <c r="B19" s="218" t="s">
        <v>236</v>
      </c>
      <c r="C19" s="218"/>
      <c r="D19" s="221">
        <v>8.1999999999999993</v>
      </c>
      <c r="E19" s="221"/>
      <c r="F19" s="95">
        <v>-28540</v>
      </c>
      <c r="G19" s="96"/>
      <c r="H19" s="96">
        <v>4730</v>
      </c>
      <c r="I19" s="162"/>
      <c r="J19" s="95">
        <v>0</v>
      </c>
      <c r="K19" s="163"/>
      <c r="L19" s="96">
        <v>0</v>
      </c>
    </row>
    <row r="20" spans="1:12" s="219" customFormat="1" ht="16.5" customHeight="1">
      <c r="A20" s="220"/>
      <c r="B20" s="222" t="s">
        <v>243</v>
      </c>
      <c r="C20" s="218"/>
      <c r="D20" s="221"/>
      <c r="E20" s="221"/>
      <c r="F20" s="95"/>
      <c r="G20" s="96"/>
      <c r="H20" s="96"/>
      <c r="I20" s="162"/>
      <c r="J20" s="95"/>
      <c r="K20" s="163"/>
      <c r="L20" s="96"/>
    </row>
    <row r="21" spans="1:12" s="219" customFormat="1" ht="16.5" customHeight="1">
      <c r="A21" s="220"/>
      <c r="B21" s="222"/>
      <c r="C21" s="222" t="s">
        <v>244</v>
      </c>
      <c r="D21" s="221">
        <v>8.1999999999999993</v>
      </c>
      <c r="E21" s="221"/>
      <c r="F21" s="95">
        <v>-2343</v>
      </c>
      <c r="G21" s="96"/>
      <c r="H21" s="96">
        <v>600</v>
      </c>
      <c r="I21" s="162"/>
      <c r="J21" s="95">
        <v>0</v>
      </c>
      <c r="K21" s="163"/>
      <c r="L21" s="96">
        <v>0</v>
      </c>
    </row>
    <row r="22" spans="1:12" ht="16.5" customHeight="1">
      <c r="A22" s="147"/>
      <c r="B22" s="219" t="s">
        <v>199</v>
      </c>
      <c r="C22" s="35"/>
      <c r="E22" s="26"/>
      <c r="F22" s="95">
        <v>9770</v>
      </c>
      <c r="G22" s="96"/>
      <c r="H22" s="96">
        <v>1894</v>
      </c>
      <c r="I22" s="162"/>
      <c r="J22" s="161">
        <v>3654</v>
      </c>
      <c r="K22" s="163"/>
      <c r="L22" s="196">
        <v>538</v>
      </c>
    </row>
    <row r="23" spans="1:12" ht="16.5" customHeight="1">
      <c r="A23" s="147"/>
      <c r="B23" s="16" t="s">
        <v>154</v>
      </c>
      <c r="C23" s="35"/>
      <c r="E23" s="26"/>
      <c r="F23" s="95">
        <v>-3856</v>
      </c>
      <c r="G23" s="96"/>
      <c r="H23" s="96">
        <v>12320</v>
      </c>
      <c r="I23" s="162"/>
      <c r="J23" s="95">
        <v>0</v>
      </c>
      <c r="K23" s="163"/>
      <c r="L23" s="96">
        <v>0</v>
      </c>
    </row>
    <row r="24" spans="1:12" ht="16.5" customHeight="1">
      <c r="A24" s="147"/>
      <c r="B24" s="16" t="s">
        <v>237</v>
      </c>
      <c r="C24" s="35"/>
      <c r="E24" s="26"/>
      <c r="F24" s="95">
        <v>203</v>
      </c>
      <c r="G24" s="96"/>
      <c r="H24" s="96">
        <v>0</v>
      </c>
      <c r="I24" s="162"/>
      <c r="J24" s="95">
        <v>203</v>
      </c>
      <c r="K24" s="163"/>
      <c r="L24" s="96">
        <v>0</v>
      </c>
    </row>
    <row r="25" spans="1:12" ht="16.5" customHeight="1">
      <c r="A25" s="147"/>
      <c r="B25" s="35" t="s">
        <v>198</v>
      </c>
      <c r="C25" s="35"/>
      <c r="E25" s="26"/>
      <c r="F25" s="95">
        <v>579</v>
      </c>
      <c r="G25" s="96"/>
      <c r="H25" s="96">
        <v>1762</v>
      </c>
      <c r="I25" s="96"/>
      <c r="J25" s="161">
        <v>-2</v>
      </c>
      <c r="K25" s="96"/>
      <c r="L25" s="196">
        <v>-358</v>
      </c>
    </row>
    <row r="26" spans="1:12" ht="16.5" customHeight="1">
      <c r="A26" s="147"/>
      <c r="B26" s="35" t="s">
        <v>52</v>
      </c>
      <c r="C26" s="35"/>
      <c r="E26" s="26"/>
      <c r="F26" s="95">
        <v>-133</v>
      </c>
      <c r="G26" s="96"/>
      <c r="H26" s="96">
        <v>-133</v>
      </c>
      <c r="I26" s="96"/>
      <c r="J26" s="161">
        <v>-133</v>
      </c>
      <c r="K26" s="96"/>
      <c r="L26" s="196">
        <v>-133</v>
      </c>
    </row>
    <row r="27" spans="1:12" ht="16.5" customHeight="1">
      <c r="A27" s="147"/>
      <c r="B27" s="35" t="s">
        <v>30</v>
      </c>
      <c r="C27" s="35"/>
      <c r="E27" s="26"/>
      <c r="F27" s="95">
        <v>10494</v>
      </c>
      <c r="G27" s="96"/>
      <c r="H27" s="96">
        <v>10513</v>
      </c>
      <c r="I27" s="96"/>
      <c r="J27" s="161">
        <v>9124</v>
      </c>
      <c r="K27" s="96"/>
      <c r="L27" s="196">
        <v>9801</v>
      </c>
    </row>
    <row r="28" spans="1:12" ht="16.5" customHeight="1">
      <c r="A28" s="147"/>
      <c r="B28" s="35" t="s">
        <v>99</v>
      </c>
      <c r="C28" s="35"/>
      <c r="D28" s="26">
        <v>13</v>
      </c>
      <c r="E28" s="26"/>
      <c r="F28" s="95">
        <v>837</v>
      </c>
      <c r="G28" s="96"/>
      <c r="H28" s="96">
        <v>3461</v>
      </c>
      <c r="I28" s="96"/>
      <c r="J28" s="161">
        <v>837</v>
      </c>
      <c r="K28" s="96"/>
      <c r="L28" s="196">
        <v>3461</v>
      </c>
    </row>
    <row r="29" spans="1:12" ht="16.5" customHeight="1">
      <c r="A29" s="147"/>
      <c r="B29" s="35" t="s">
        <v>136</v>
      </c>
      <c r="C29" s="35"/>
      <c r="E29" s="26"/>
      <c r="F29" s="95">
        <v>94791</v>
      </c>
      <c r="G29" s="96"/>
      <c r="H29" s="96">
        <v>21550</v>
      </c>
      <c r="I29" s="96"/>
      <c r="J29" s="161">
        <v>58606</v>
      </c>
      <c r="K29" s="96"/>
      <c r="L29" s="196">
        <v>36034</v>
      </c>
    </row>
    <row r="30" spans="1:12" ht="10.65" customHeight="1">
      <c r="A30" s="147"/>
      <c r="B30" s="35"/>
      <c r="C30" s="35"/>
      <c r="E30" s="26"/>
      <c r="F30" s="81"/>
      <c r="G30" s="159"/>
      <c r="H30" s="82"/>
      <c r="I30" s="159"/>
      <c r="J30" s="81"/>
      <c r="K30" s="82"/>
      <c r="L30" s="82"/>
    </row>
    <row r="31" spans="1:12" ht="16.5" customHeight="1">
      <c r="A31" s="164" t="s">
        <v>80</v>
      </c>
      <c r="B31" s="35"/>
      <c r="C31" s="35"/>
      <c r="E31" s="26"/>
      <c r="F31" s="81"/>
      <c r="G31" s="159"/>
      <c r="H31" s="82"/>
      <c r="I31" s="166"/>
      <c r="J31" s="167"/>
      <c r="K31" s="165"/>
      <c r="L31" s="165"/>
    </row>
    <row r="32" spans="1:12" ht="16.5" customHeight="1">
      <c r="A32" s="164"/>
      <c r="B32" s="37" t="s">
        <v>81</v>
      </c>
      <c r="C32" s="35"/>
      <c r="E32" s="26"/>
      <c r="F32" s="95">
        <v>-75094</v>
      </c>
      <c r="G32" s="96"/>
      <c r="H32" s="96">
        <v>-20373</v>
      </c>
      <c r="I32" s="96"/>
      <c r="J32" s="161">
        <v>-129855</v>
      </c>
      <c r="K32" s="96"/>
      <c r="L32" s="196">
        <v>-35306</v>
      </c>
    </row>
    <row r="33" spans="1:12" ht="16.5" customHeight="1">
      <c r="A33" s="164"/>
      <c r="B33" s="37" t="s">
        <v>155</v>
      </c>
      <c r="C33" s="35"/>
      <c r="E33" s="26"/>
      <c r="F33" s="95">
        <v>-658360</v>
      </c>
      <c r="G33" s="96"/>
      <c r="H33" s="96">
        <v>-2520199</v>
      </c>
      <c r="I33" s="96"/>
      <c r="J33" s="161">
        <v>-742152</v>
      </c>
      <c r="K33" s="96"/>
      <c r="L33" s="196">
        <v>-2249456</v>
      </c>
    </row>
    <row r="34" spans="1:12" ht="16.5" customHeight="1">
      <c r="A34" s="164"/>
      <c r="B34" s="37" t="s">
        <v>156</v>
      </c>
      <c r="C34" s="35"/>
      <c r="E34" s="26"/>
      <c r="F34" s="95">
        <v>-98085</v>
      </c>
      <c r="G34" s="96"/>
      <c r="H34" s="96">
        <v>-246400</v>
      </c>
      <c r="I34" s="96"/>
      <c r="J34" s="161">
        <v>-98085</v>
      </c>
      <c r="K34" s="96"/>
      <c r="L34" s="196">
        <v>-246400</v>
      </c>
    </row>
    <row r="35" spans="1:12" ht="16.5" customHeight="1">
      <c r="A35" s="164"/>
      <c r="B35" s="37" t="s">
        <v>157</v>
      </c>
      <c r="C35" s="35"/>
      <c r="E35" s="26"/>
      <c r="F35" s="95">
        <v>-114553</v>
      </c>
      <c r="G35" s="96"/>
      <c r="H35" s="96">
        <v>-86474</v>
      </c>
      <c r="I35" s="96"/>
      <c r="J35" s="161">
        <v>-120707</v>
      </c>
      <c r="K35" s="96"/>
      <c r="L35" s="196">
        <v>-70219</v>
      </c>
    </row>
    <row r="36" spans="1:12" ht="16.5" customHeight="1">
      <c r="A36" s="168"/>
      <c r="B36" s="169" t="s">
        <v>53</v>
      </c>
      <c r="C36" s="160"/>
      <c r="E36" s="26"/>
      <c r="F36" s="95">
        <v>-15673</v>
      </c>
      <c r="G36" s="96"/>
      <c r="H36" s="96">
        <v>-11820</v>
      </c>
      <c r="I36" s="96"/>
      <c r="J36" s="161">
        <v>-8662</v>
      </c>
      <c r="K36" s="96"/>
      <c r="L36" s="196">
        <v>-5495</v>
      </c>
    </row>
    <row r="37" spans="1:12" s="28" customFormat="1" ht="16.5" customHeight="1">
      <c r="A37" s="30"/>
      <c r="B37" s="169" t="s">
        <v>78</v>
      </c>
      <c r="C37" s="160"/>
      <c r="D37" s="26"/>
      <c r="E37" s="26"/>
      <c r="F37" s="95">
        <v>165</v>
      </c>
      <c r="G37" s="96"/>
      <c r="H37" s="96">
        <v>-24312</v>
      </c>
      <c r="I37" s="96"/>
      <c r="J37" s="161">
        <v>1374</v>
      </c>
      <c r="K37" s="96"/>
      <c r="L37" s="196">
        <v>-3816</v>
      </c>
    </row>
    <row r="38" spans="1:12" s="28" customFormat="1" ht="16.5" customHeight="1">
      <c r="A38" s="30"/>
      <c r="B38" s="170" t="s">
        <v>104</v>
      </c>
      <c r="C38" s="171"/>
      <c r="D38" s="26"/>
      <c r="E38" s="26"/>
      <c r="F38" s="95">
        <v>-371423</v>
      </c>
      <c r="G38" s="96"/>
      <c r="H38" s="96">
        <v>-110423</v>
      </c>
      <c r="I38" s="96"/>
      <c r="J38" s="161">
        <v>-284333</v>
      </c>
      <c r="K38" s="96"/>
      <c r="L38" s="196">
        <v>-59548</v>
      </c>
    </row>
    <row r="39" spans="1:12" s="28" customFormat="1" ht="16.5" customHeight="1">
      <c r="A39" s="30"/>
      <c r="B39" s="170" t="s">
        <v>54</v>
      </c>
      <c r="C39" s="171"/>
      <c r="D39" s="26"/>
      <c r="E39" s="26"/>
      <c r="F39" s="95">
        <v>-355182</v>
      </c>
      <c r="G39" s="96"/>
      <c r="H39" s="96">
        <v>-294783</v>
      </c>
      <c r="I39" s="96"/>
      <c r="J39" s="161">
        <v>-288972</v>
      </c>
      <c r="K39" s="96"/>
      <c r="L39" s="196">
        <v>-245230</v>
      </c>
    </row>
    <row r="40" spans="1:12" s="28" customFormat="1" ht="16.5" customHeight="1">
      <c r="A40" s="30"/>
      <c r="B40" s="170" t="s">
        <v>56</v>
      </c>
      <c r="C40" s="171"/>
      <c r="D40" s="26"/>
      <c r="E40" s="26"/>
      <c r="F40" s="95">
        <v>41289</v>
      </c>
      <c r="G40" s="96"/>
      <c r="H40" s="96">
        <v>176011</v>
      </c>
      <c r="I40" s="96"/>
      <c r="J40" s="161">
        <v>42103</v>
      </c>
      <c r="K40" s="96"/>
      <c r="L40" s="196">
        <v>129798</v>
      </c>
    </row>
    <row r="41" spans="1:12" s="28" customFormat="1" ht="16.5" customHeight="1">
      <c r="A41" s="30"/>
      <c r="B41" s="170" t="s">
        <v>57</v>
      </c>
      <c r="C41" s="171"/>
      <c r="D41" s="26"/>
      <c r="E41" s="26"/>
      <c r="F41" s="95">
        <v>71933</v>
      </c>
      <c r="G41" s="96"/>
      <c r="H41" s="96">
        <v>20646</v>
      </c>
      <c r="I41" s="96"/>
      <c r="J41" s="161">
        <v>56560</v>
      </c>
      <c r="K41" s="96"/>
      <c r="L41" s="196">
        <v>18583</v>
      </c>
    </row>
    <row r="42" spans="1:12" s="28" customFormat="1" ht="16.5" customHeight="1">
      <c r="A42" s="30"/>
      <c r="B42" s="170" t="s">
        <v>58</v>
      </c>
      <c r="C42" s="171"/>
      <c r="D42" s="26"/>
      <c r="E42" s="26"/>
      <c r="F42" s="95">
        <v>3075</v>
      </c>
      <c r="G42" s="96"/>
      <c r="H42" s="96">
        <v>1759</v>
      </c>
      <c r="I42" s="96"/>
      <c r="J42" s="161">
        <v>1898</v>
      </c>
      <c r="K42" s="96"/>
      <c r="L42" s="196">
        <v>926</v>
      </c>
    </row>
    <row r="43" spans="1:12" s="28" customFormat="1" ht="16.5" customHeight="1">
      <c r="A43" s="30"/>
      <c r="B43" s="170" t="s">
        <v>60</v>
      </c>
      <c r="C43" s="171"/>
      <c r="D43" s="26"/>
      <c r="E43" s="26"/>
      <c r="F43" s="95">
        <v>44392</v>
      </c>
      <c r="G43" s="96"/>
      <c r="H43" s="96">
        <v>32259</v>
      </c>
      <c r="I43" s="96"/>
      <c r="J43" s="161">
        <v>26388</v>
      </c>
      <c r="K43" s="96"/>
      <c r="L43" s="196">
        <v>15202</v>
      </c>
    </row>
    <row r="44" spans="1:12" ht="16.5" customHeight="1">
      <c r="B44" s="169" t="s">
        <v>61</v>
      </c>
      <c r="C44" s="160"/>
      <c r="E44" s="26"/>
      <c r="F44" s="106">
        <v>12</v>
      </c>
      <c r="G44" s="96"/>
      <c r="H44" s="107">
        <v>14</v>
      </c>
      <c r="I44" s="96"/>
      <c r="J44" s="106">
        <v>1</v>
      </c>
      <c r="K44" s="163"/>
      <c r="L44" s="107">
        <v>0</v>
      </c>
    </row>
    <row r="45" spans="1:12" s="28" customFormat="1" ht="10.65" customHeight="1">
      <c r="A45" s="30"/>
      <c r="D45" s="26"/>
      <c r="E45" s="26"/>
      <c r="F45" s="173"/>
      <c r="G45" s="174"/>
      <c r="H45" s="175"/>
      <c r="I45" s="174"/>
      <c r="J45" s="81"/>
      <c r="K45" s="175"/>
      <c r="L45" s="82"/>
    </row>
    <row r="46" spans="1:12" s="28" customFormat="1" ht="16.5" customHeight="1">
      <c r="A46" s="176" t="s">
        <v>200</v>
      </c>
      <c r="B46" s="176"/>
      <c r="C46" s="176"/>
      <c r="D46" s="26"/>
      <c r="E46" s="26"/>
      <c r="F46" s="95">
        <f>SUM(F14:F44)</f>
        <v>-731197</v>
      </c>
      <c r="G46" s="96"/>
      <c r="H46" s="96">
        <f>SUM(H14:H44)</f>
        <v>-2493010</v>
      </c>
      <c r="I46" s="96"/>
      <c r="J46" s="95">
        <f>SUM(J14:J44)</f>
        <v>-882351</v>
      </c>
      <c r="K46" s="96"/>
      <c r="L46" s="96">
        <f>SUM(L14:L44)</f>
        <v>-2185855</v>
      </c>
    </row>
    <row r="47" spans="1:12" s="28" customFormat="1" ht="16.5" customHeight="1">
      <c r="A47" s="172" t="s">
        <v>158</v>
      </c>
      <c r="B47" s="172"/>
      <c r="C47" s="172"/>
      <c r="D47" s="26"/>
      <c r="E47" s="26"/>
      <c r="F47" s="95">
        <v>-273467</v>
      </c>
      <c r="G47" s="96"/>
      <c r="H47" s="96">
        <v>-188062</v>
      </c>
      <c r="I47" s="96"/>
      <c r="J47" s="161">
        <v>-213204</v>
      </c>
      <c r="K47" s="96"/>
      <c r="L47" s="196">
        <v>-144904</v>
      </c>
    </row>
    <row r="48" spans="1:12" s="28" customFormat="1" ht="16.5" customHeight="1">
      <c r="A48" s="30" t="s">
        <v>170</v>
      </c>
      <c r="B48" s="172"/>
      <c r="C48" s="172"/>
      <c r="D48" s="26"/>
      <c r="E48" s="26"/>
      <c r="F48" s="109">
        <v>-46232</v>
      </c>
      <c r="G48" s="96"/>
      <c r="H48" s="110">
        <v>-44218</v>
      </c>
      <c r="I48" s="96"/>
      <c r="J48" s="177">
        <v>-41707</v>
      </c>
      <c r="K48" s="96"/>
      <c r="L48" s="197">
        <v>-39369</v>
      </c>
    </row>
    <row r="49" spans="1:12" s="28" customFormat="1" ht="10.65" customHeight="1">
      <c r="A49" s="172"/>
      <c r="B49" s="172"/>
      <c r="C49" s="172"/>
      <c r="D49" s="26"/>
      <c r="E49" s="26"/>
      <c r="F49" s="173"/>
      <c r="G49" s="178"/>
      <c r="H49" s="175"/>
      <c r="I49" s="178"/>
      <c r="J49" s="173"/>
      <c r="K49" s="175"/>
      <c r="L49" s="175"/>
    </row>
    <row r="50" spans="1:12" s="28" customFormat="1" ht="16.5" customHeight="1">
      <c r="A50" s="176" t="s">
        <v>238</v>
      </c>
      <c r="D50" s="26"/>
      <c r="E50" s="26"/>
      <c r="F50" s="179">
        <f>SUM(F46:F48)</f>
        <v>-1050896</v>
      </c>
      <c r="G50" s="175"/>
      <c r="H50" s="152">
        <f>SUM(H46:H48)</f>
        <v>-2725290</v>
      </c>
      <c r="I50" s="175"/>
      <c r="J50" s="179">
        <f>SUM(J46:J48)</f>
        <v>-1137262</v>
      </c>
      <c r="K50" s="82"/>
      <c r="L50" s="152">
        <f>SUM(L46:L48)</f>
        <v>-2370128</v>
      </c>
    </row>
    <row r="51" spans="1:12" s="28" customFormat="1" ht="16.5" customHeight="1">
      <c r="A51" s="176"/>
      <c r="D51" s="26"/>
      <c r="E51" s="26"/>
      <c r="F51" s="82"/>
      <c r="G51" s="175"/>
      <c r="H51" s="82"/>
      <c r="I51" s="175"/>
      <c r="J51" s="82"/>
      <c r="K51" s="82"/>
      <c r="L51" s="82"/>
    </row>
    <row r="52" spans="1:12" s="28" customFormat="1" ht="16.5" customHeight="1">
      <c r="A52" s="176"/>
      <c r="D52" s="26"/>
      <c r="E52" s="26"/>
      <c r="F52" s="82"/>
      <c r="G52" s="175"/>
      <c r="H52" s="82"/>
      <c r="I52" s="175"/>
      <c r="J52" s="82"/>
      <c r="K52" s="82"/>
      <c r="L52" s="82"/>
    </row>
    <row r="53" spans="1:12" s="28" customFormat="1" ht="6" customHeight="1">
      <c r="A53" s="176"/>
      <c r="D53" s="26"/>
      <c r="E53" s="26"/>
      <c r="F53" s="82"/>
      <c r="G53" s="175"/>
      <c r="H53" s="82"/>
      <c r="I53" s="175"/>
      <c r="J53" s="82"/>
      <c r="K53" s="82"/>
      <c r="L53" s="82"/>
    </row>
    <row r="54" spans="1:12" ht="21.9" customHeight="1">
      <c r="A54" s="276" t="s">
        <v>149</v>
      </c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8"/>
    </row>
    <row r="55" spans="1:12" ht="16.5" customHeight="1">
      <c r="A55" s="25" t="s">
        <v>42</v>
      </c>
      <c r="B55" s="25"/>
      <c r="C55" s="25"/>
      <c r="E55" s="27"/>
      <c r="G55" s="146"/>
      <c r="I55" s="146"/>
      <c r="J55" s="75"/>
      <c r="K55" s="146"/>
      <c r="L55" s="75"/>
    </row>
    <row r="56" spans="1:12" ht="16.5" customHeight="1">
      <c r="A56" s="147" t="s">
        <v>159</v>
      </c>
      <c r="B56" s="25"/>
      <c r="C56" s="25"/>
      <c r="E56" s="27"/>
      <c r="G56" s="146"/>
      <c r="I56" s="146"/>
      <c r="K56" s="146"/>
    </row>
    <row r="57" spans="1:12" ht="16.5" customHeight="1">
      <c r="A57" s="148" t="str">
        <f>A3</f>
        <v>For the three-month period ended 31 March 2023</v>
      </c>
      <c r="B57" s="149"/>
      <c r="C57" s="149"/>
      <c r="D57" s="150"/>
      <c r="E57" s="151"/>
      <c r="F57" s="152"/>
      <c r="G57" s="153"/>
      <c r="H57" s="152"/>
      <c r="I57" s="153"/>
      <c r="J57" s="152"/>
      <c r="K57" s="153"/>
      <c r="L57" s="152"/>
    </row>
    <row r="58" spans="1:12" ht="16.5" customHeight="1">
      <c r="A58" s="147"/>
      <c r="B58" s="25"/>
      <c r="C58" s="25"/>
      <c r="E58" s="27"/>
      <c r="F58" s="82"/>
      <c r="G58" s="154"/>
      <c r="H58" s="82"/>
      <c r="I58" s="154"/>
      <c r="J58" s="82"/>
      <c r="K58" s="154"/>
      <c r="L58" s="82"/>
    </row>
    <row r="59" spans="1:12" ht="16.5" customHeight="1">
      <c r="A59" s="25"/>
      <c r="B59" s="25"/>
      <c r="C59" s="25"/>
      <c r="E59" s="27"/>
      <c r="F59" s="82"/>
      <c r="G59" s="154"/>
      <c r="H59" s="82"/>
      <c r="I59" s="154"/>
      <c r="J59" s="82"/>
      <c r="K59" s="154"/>
      <c r="L59" s="82"/>
    </row>
    <row r="60" spans="1:12" s="28" customFormat="1" ht="16.5" customHeight="1">
      <c r="A60" s="30"/>
      <c r="B60" s="30"/>
      <c r="C60" s="30"/>
      <c r="D60" s="26"/>
      <c r="E60" s="30"/>
      <c r="F60" s="275" t="s">
        <v>100</v>
      </c>
      <c r="G60" s="275"/>
      <c r="H60" s="275"/>
      <c r="I60" s="154"/>
      <c r="J60" s="275" t="s">
        <v>101</v>
      </c>
      <c r="K60" s="275"/>
      <c r="L60" s="275"/>
    </row>
    <row r="61" spans="1:12" ht="16.5" customHeight="1">
      <c r="A61" s="25"/>
      <c r="B61" s="25"/>
      <c r="C61" s="25"/>
      <c r="E61" s="27"/>
      <c r="F61" s="273" t="s">
        <v>143</v>
      </c>
      <c r="G61" s="273"/>
      <c r="H61" s="273"/>
      <c r="I61" s="154"/>
      <c r="J61" s="273" t="s">
        <v>143</v>
      </c>
      <c r="K61" s="273"/>
      <c r="L61" s="273"/>
    </row>
    <row r="62" spans="1:12" s="28" customFormat="1" ht="16.5" customHeight="1">
      <c r="A62" s="25"/>
      <c r="B62" s="25"/>
      <c r="C62" s="25"/>
      <c r="D62" s="26"/>
      <c r="E62" s="27"/>
      <c r="F62" s="88" t="s">
        <v>125</v>
      </c>
      <c r="G62" s="255"/>
      <c r="H62" s="88" t="s">
        <v>125</v>
      </c>
      <c r="I62" s="89"/>
      <c r="J62" s="88" t="s">
        <v>125</v>
      </c>
      <c r="K62" s="255"/>
      <c r="L62" s="88" t="s">
        <v>125</v>
      </c>
    </row>
    <row r="63" spans="1:12" s="28" customFormat="1" ht="16.5" customHeight="1">
      <c r="A63" s="25"/>
      <c r="B63" s="25"/>
      <c r="C63" s="25"/>
      <c r="D63" s="26"/>
      <c r="E63" s="27"/>
      <c r="F63" s="90" t="s">
        <v>189</v>
      </c>
      <c r="G63" s="91"/>
      <c r="H63" s="90" t="s">
        <v>189</v>
      </c>
      <c r="I63" s="89"/>
      <c r="J63" s="90" t="s">
        <v>189</v>
      </c>
      <c r="K63" s="91"/>
      <c r="L63" s="90" t="s">
        <v>189</v>
      </c>
    </row>
    <row r="64" spans="1:12" ht="16.5" customHeight="1">
      <c r="E64" s="33"/>
      <c r="F64" s="90" t="s">
        <v>208</v>
      </c>
      <c r="G64" s="92"/>
      <c r="H64" s="90" t="s">
        <v>190</v>
      </c>
      <c r="I64" s="93"/>
      <c r="J64" s="90" t="s">
        <v>208</v>
      </c>
      <c r="K64" s="92"/>
      <c r="L64" s="90" t="s">
        <v>190</v>
      </c>
    </row>
    <row r="65" spans="1:12" s="28" customFormat="1" ht="16.5" customHeight="1">
      <c r="A65" s="30"/>
      <c r="B65" s="30"/>
      <c r="C65" s="30"/>
      <c r="D65" s="155" t="s">
        <v>0</v>
      </c>
      <c r="E65" s="30"/>
      <c r="F65" s="94" t="s">
        <v>144</v>
      </c>
      <c r="G65" s="255"/>
      <c r="H65" s="94" t="s">
        <v>144</v>
      </c>
      <c r="I65" s="255"/>
      <c r="J65" s="94" t="s">
        <v>144</v>
      </c>
      <c r="K65" s="255"/>
      <c r="L65" s="94" t="s">
        <v>144</v>
      </c>
    </row>
    <row r="66" spans="1:12" s="28" customFormat="1" ht="16.5" customHeight="1">
      <c r="A66" s="30"/>
      <c r="B66" s="30"/>
      <c r="C66" s="30"/>
      <c r="D66" s="26"/>
      <c r="E66" s="30"/>
      <c r="F66" s="156"/>
      <c r="G66" s="157"/>
      <c r="H66" s="194"/>
      <c r="I66" s="158"/>
      <c r="J66" s="156"/>
      <c r="K66" s="157"/>
      <c r="L66" s="194"/>
    </row>
    <row r="67" spans="1:12" ht="16.5" customHeight="1">
      <c r="A67" s="168" t="s">
        <v>69</v>
      </c>
      <c r="B67" s="28"/>
      <c r="C67" s="28"/>
      <c r="E67" s="26"/>
      <c r="F67" s="23"/>
      <c r="G67" s="61"/>
      <c r="I67" s="61"/>
      <c r="J67" s="23"/>
      <c r="K67" s="64"/>
    </row>
    <row r="68" spans="1:12" ht="16.5" customHeight="1">
      <c r="B68" s="39" t="s">
        <v>201</v>
      </c>
      <c r="C68" s="28"/>
      <c r="E68" s="26"/>
      <c r="F68" s="95">
        <v>0</v>
      </c>
      <c r="G68" s="96"/>
      <c r="H68" s="96">
        <v>63223</v>
      </c>
      <c r="I68" s="96"/>
      <c r="J68" s="95">
        <v>0</v>
      </c>
      <c r="K68" s="96"/>
      <c r="L68" s="96">
        <v>2307</v>
      </c>
    </row>
    <row r="69" spans="1:12" ht="16.5" customHeight="1">
      <c r="B69" s="39" t="s">
        <v>241</v>
      </c>
      <c r="C69" s="28"/>
      <c r="E69" s="26"/>
      <c r="F69" s="95">
        <v>-25538</v>
      </c>
      <c r="G69" s="96"/>
      <c r="H69" s="96">
        <v>0</v>
      </c>
      <c r="I69" s="96"/>
      <c r="J69" s="95">
        <v>0</v>
      </c>
      <c r="K69" s="96"/>
      <c r="L69" s="96">
        <v>0</v>
      </c>
    </row>
    <row r="70" spans="1:12" ht="16.5" customHeight="1">
      <c r="B70" s="223" t="s">
        <v>204</v>
      </c>
      <c r="C70" s="216"/>
      <c r="D70" s="224">
        <v>17.399999999999999</v>
      </c>
      <c r="E70" s="26"/>
      <c r="F70" s="95">
        <v>0</v>
      </c>
      <c r="G70" s="96">
        <v>416812</v>
      </c>
      <c r="H70" s="96">
        <v>0</v>
      </c>
      <c r="I70" s="96"/>
      <c r="J70" s="95">
        <v>-118000</v>
      </c>
      <c r="K70" s="96"/>
      <c r="L70" s="96">
        <v>0</v>
      </c>
    </row>
    <row r="71" spans="1:12" ht="16.5" customHeight="1">
      <c r="B71" s="223" t="s">
        <v>205</v>
      </c>
      <c r="C71" s="216"/>
      <c r="D71" s="224">
        <v>17.399999999999999</v>
      </c>
      <c r="E71" s="26"/>
      <c r="F71" s="95">
        <v>0</v>
      </c>
      <c r="G71" s="96"/>
      <c r="H71" s="96">
        <v>0</v>
      </c>
      <c r="I71" s="96"/>
      <c r="J71" s="95">
        <v>-247000</v>
      </c>
      <c r="K71" s="96"/>
      <c r="L71" s="96">
        <v>-287200</v>
      </c>
    </row>
    <row r="72" spans="1:12" ht="16.5" customHeight="1">
      <c r="A72" s="180"/>
      <c r="B72" s="223" t="s">
        <v>206</v>
      </c>
      <c r="C72" s="216"/>
      <c r="D72" s="224">
        <v>17.399999999999999</v>
      </c>
      <c r="E72" s="26"/>
      <c r="F72" s="95">
        <v>0</v>
      </c>
      <c r="G72" s="96"/>
      <c r="H72" s="96">
        <v>0</v>
      </c>
      <c r="I72" s="96"/>
      <c r="J72" s="95">
        <v>0</v>
      </c>
      <c r="K72" s="96"/>
      <c r="L72" s="96">
        <v>180000</v>
      </c>
    </row>
    <row r="73" spans="1:12" ht="16.5" customHeight="1">
      <c r="A73" s="180"/>
      <c r="B73" s="39" t="s">
        <v>171</v>
      </c>
      <c r="D73" s="26">
        <v>9</v>
      </c>
      <c r="E73" s="26"/>
      <c r="F73" s="95">
        <v>-9859</v>
      </c>
      <c r="G73" s="96"/>
      <c r="H73" s="96">
        <v>-5740</v>
      </c>
      <c r="I73" s="96"/>
      <c r="J73" s="95">
        <v>-3268</v>
      </c>
      <c r="K73" s="96"/>
      <c r="L73" s="96">
        <v>-4774</v>
      </c>
    </row>
    <row r="74" spans="1:12" ht="16.5" customHeight="1">
      <c r="A74" s="180"/>
      <c r="B74" s="181" t="s">
        <v>172</v>
      </c>
      <c r="C74" s="180"/>
      <c r="D74" s="26">
        <v>10</v>
      </c>
      <c r="E74" s="26"/>
      <c r="F74" s="95">
        <v>-36100</v>
      </c>
      <c r="G74" s="96"/>
      <c r="H74" s="96">
        <v>-14890</v>
      </c>
      <c r="I74" s="96"/>
      <c r="J74" s="95">
        <v>-19675</v>
      </c>
      <c r="K74" s="96"/>
      <c r="L74" s="96">
        <v>-4461</v>
      </c>
    </row>
    <row r="75" spans="1:12" ht="16.5" customHeight="1">
      <c r="A75" s="180"/>
      <c r="B75" s="181" t="s">
        <v>173</v>
      </c>
      <c r="C75" s="180"/>
      <c r="E75" s="26"/>
      <c r="F75" s="95">
        <v>-6905</v>
      </c>
      <c r="G75" s="96"/>
      <c r="H75" s="96">
        <v>-6196</v>
      </c>
      <c r="I75" s="96"/>
      <c r="J75" s="95">
        <v>-6905</v>
      </c>
      <c r="K75" s="96"/>
      <c r="L75" s="96">
        <v>-6196</v>
      </c>
    </row>
    <row r="76" spans="1:12" ht="16.5" customHeight="1">
      <c r="A76" s="180"/>
      <c r="B76" s="181" t="s">
        <v>174</v>
      </c>
      <c r="C76" s="180"/>
      <c r="E76" s="26"/>
      <c r="F76" s="106">
        <v>4</v>
      </c>
      <c r="G76" s="96"/>
      <c r="H76" s="107">
        <v>1782</v>
      </c>
      <c r="I76" s="96"/>
      <c r="J76" s="106">
        <v>4</v>
      </c>
      <c r="K76" s="96"/>
      <c r="L76" s="107">
        <v>358</v>
      </c>
    </row>
    <row r="77" spans="1:12" s="28" customFormat="1" ht="12.45" customHeight="1">
      <c r="A77" s="30"/>
      <c r="B77" s="30"/>
      <c r="C77" s="30"/>
      <c r="D77" s="26"/>
      <c r="E77" s="30"/>
      <c r="F77" s="156"/>
      <c r="G77" s="75"/>
      <c r="H77" s="194"/>
      <c r="I77" s="182"/>
      <c r="J77" s="156"/>
      <c r="K77" s="75"/>
      <c r="L77" s="194"/>
    </row>
    <row r="78" spans="1:12" ht="16.5" customHeight="1">
      <c r="A78" s="181" t="s">
        <v>239</v>
      </c>
      <c r="E78" s="26"/>
      <c r="F78" s="106">
        <f>SUM(F68:F76)</f>
        <v>-78398</v>
      </c>
      <c r="G78" s="96"/>
      <c r="H78" s="107">
        <f>SUM(H68:H76)</f>
        <v>38179</v>
      </c>
      <c r="I78" s="96"/>
      <c r="J78" s="106">
        <f>SUM(J68:J76)</f>
        <v>-394844</v>
      </c>
      <c r="K78" s="96"/>
      <c r="L78" s="107">
        <f>SUM(L68:L76)</f>
        <v>-119966</v>
      </c>
    </row>
    <row r="79" spans="1:12" s="28" customFormat="1" ht="16.5" customHeight="1">
      <c r="A79" s="30"/>
      <c r="B79" s="30"/>
      <c r="C79" s="30"/>
      <c r="D79" s="26"/>
      <c r="E79" s="30"/>
      <c r="F79" s="156"/>
      <c r="G79" s="183"/>
      <c r="H79" s="194"/>
      <c r="I79" s="158"/>
      <c r="J79" s="156"/>
      <c r="K79" s="157"/>
      <c r="L79" s="194"/>
    </row>
    <row r="80" spans="1:12" ht="16.5" customHeight="1">
      <c r="A80" s="184" t="s">
        <v>27</v>
      </c>
      <c r="E80" s="26"/>
      <c r="F80" s="23"/>
      <c r="G80" s="63"/>
      <c r="I80" s="61"/>
      <c r="J80" s="81"/>
      <c r="K80" s="64"/>
      <c r="L80" s="82"/>
    </row>
    <row r="81" spans="1:12" ht="16.5" customHeight="1">
      <c r="A81" s="185"/>
      <c r="B81" s="30" t="s">
        <v>202</v>
      </c>
      <c r="E81" s="26"/>
      <c r="F81" s="186"/>
      <c r="G81" s="30"/>
      <c r="H81" s="195"/>
      <c r="I81" s="30"/>
      <c r="J81" s="186"/>
      <c r="K81" s="30"/>
      <c r="L81" s="195"/>
    </row>
    <row r="82" spans="1:12" ht="16.5" customHeight="1">
      <c r="A82" s="185"/>
      <c r="C82" s="30" t="s">
        <v>126</v>
      </c>
      <c r="E82" s="26"/>
      <c r="F82" s="95">
        <v>309057</v>
      </c>
      <c r="G82" s="96"/>
      <c r="H82" s="96">
        <v>-511382</v>
      </c>
      <c r="I82" s="96"/>
      <c r="J82" s="95">
        <v>-34943</v>
      </c>
      <c r="K82" s="96"/>
      <c r="L82" s="96">
        <v>-511382</v>
      </c>
    </row>
    <row r="83" spans="1:12" ht="16.5" customHeight="1">
      <c r="A83" s="185"/>
      <c r="B83" s="30" t="s">
        <v>175</v>
      </c>
      <c r="E83" s="26"/>
      <c r="F83" s="23"/>
      <c r="J83" s="23"/>
    </row>
    <row r="84" spans="1:12" ht="16.5" customHeight="1">
      <c r="A84" s="185"/>
      <c r="C84" s="30" t="s">
        <v>126</v>
      </c>
      <c r="D84" s="26">
        <v>11</v>
      </c>
      <c r="E84" s="26"/>
      <c r="F84" s="95">
        <v>1280640</v>
      </c>
      <c r="G84" s="96"/>
      <c r="H84" s="96">
        <v>679500</v>
      </c>
      <c r="I84" s="96"/>
      <c r="J84" s="95">
        <v>708000</v>
      </c>
      <c r="K84" s="96"/>
      <c r="L84" s="96">
        <v>415000</v>
      </c>
    </row>
    <row r="85" spans="1:12" ht="16.5" customHeight="1">
      <c r="A85" s="185"/>
      <c r="B85" s="30" t="s">
        <v>176</v>
      </c>
      <c r="D85" s="26">
        <v>11</v>
      </c>
      <c r="E85" s="26"/>
      <c r="F85" s="95">
        <v>2200000</v>
      </c>
      <c r="G85" s="96"/>
      <c r="H85" s="96">
        <v>2000000</v>
      </c>
      <c r="I85" s="96"/>
      <c r="J85" s="95">
        <v>2200000</v>
      </c>
      <c r="K85" s="96"/>
      <c r="L85" s="96">
        <v>2000000</v>
      </c>
    </row>
    <row r="86" spans="1:12" ht="16.5" customHeight="1">
      <c r="A86" s="185"/>
      <c r="B86" s="30" t="s">
        <v>180</v>
      </c>
      <c r="D86" s="26">
        <v>14</v>
      </c>
      <c r="E86" s="26"/>
      <c r="F86" s="95">
        <v>90737</v>
      </c>
      <c r="G86" s="96"/>
      <c r="H86" s="96">
        <v>55976</v>
      </c>
      <c r="I86" s="96"/>
      <c r="J86" s="95">
        <v>90737</v>
      </c>
      <c r="K86" s="96"/>
      <c r="L86" s="96">
        <v>55976</v>
      </c>
    </row>
    <row r="87" spans="1:12" ht="16.5" customHeight="1">
      <c r="A87" s="185"/>
      <c r="B87" s="216" t="s">
        <v>187</v>
      </c>
      <c r="C87" s="216"/>
      <c r="E87" s="26"/>
      <c r="F87" s="95">
        <v>10630</v>
      </c>
      <c r="G87" s="96"/>
      <c r="H87" s="96">
        <v>17376</v>
      </c>
      <c r="I87" s="96"/>
      <c r="J87" s="95">
        <v>10630</v>
      </c>
      <c r="K87" s="96"/>
      <c r="L87" s="96">
        <v>17376</v>
      </c>
    </row>
    <row r="88" spans="1:12" ht="16.5" customHeight="1">
      <c r="A88" s="185"/>
      <c r="B88" s="30" t="s">
        <v>177</v>
      </c>
      <c r="D88" s="26">
        <v>11</v>
      </c>
      <c r="E88" s="26"/>
      <c r="F88" s="95">
        <v>-2595935</v>
      </c>
      <c r="G88" s="96"/>
      <c r="H88" s="96">
        <v>-411366</v>
      </c>
      <c r="I88" s="96"/>
      <c r="J88" s="95">
        <v>-1237591</v>
      </c>
      <c r="K88" s="96"/>
      <c r="L88" s="96">
        <v>-330989</v>
      </c>
    </row>
    <row r="89" spans="1:12" ht="16.5" customHeight="1">
      <c r="B89" s="30" t="s">
        <v>178</v>
      </c>
      <c r="C89" s="40"/>
      <c r="D89" s="26">
        <v>11</v>
      </c>
      <c r="E89" s="26"/>
      <c r="F89" s="95">
        <v>-250000</v>
      </c>
      <c r="G89" s="96"/>
      <c r="H89" s="96">
        <v>-2595000</v>
      </c>
      <c r="I89" s="96"/>
      <c r="J89" s="95">
        <v>-250000</v>
      </c>
      <c r="K89" s="96"/>
      <c r="L89" s="96">
        <v>-2595000</v>
      </c>
    </row>
    <row r="90" spans="1:12" ht="16.5" customHeight="1">
      <c r="A90" s="164"/>
      <c r="B90" s="176" t="s">
        <v>179</v>
      </c>
      <c r="C90" s="176"/>
      <c r="D90" s="26">
        <v>12</v>
      </c>
      <c r="E90" s="26"/>
      <c r="F90" s="106">
        <v>-4763</v>
      </c>
      <c r="G90" s="96"/>
      <c r="H90" s="107">
        <v>-3088</v>
      </c>
      <c r="I90" s="96"/>
      <c r="J90" s="106">
        <v>-133</v>
      </c>
      <c r="K90" s="96"/>
      <c r="L90" s="107">
        <v>-504</v>
      </c>
    </row>
    <row r="91" spans="1:12" ht="12.45" customHeight="1">
      <c r="A91" s="164"/>
      <c r="B91" s="40"/>
      <c r="C91" s="40"/>
      <c r="D91" s="187"/>
      <c r="E91" s="26"/>
      <c r="F91" s="81"/>
      <c r="G91" s="159"/>
      <c r="H91" s="82"/>
      <c r="I91" s="159"/>
      <c r="J91" s="81"/>
      <c r="K91" s="159"/>
      <c r="L91" s="82"/>
    </row>
    <row r="92" spans="1:12" ht="16.5" customHeight="1">
      <c r="A92" s="176" t="s">
        <v>240</v>
      </c>
      <c r="B92" s="35"/>
      <c r="C92" s="35"/>
      <c r="E92" s="26"/>
      <c r="F92" s="22">
        <f>SUM(F82:F90)</f>
        <v>1040366</v>
      </c>
      <c r="G92" s="159"/>
      <c r="H92" s="73">
        <f>SUM(H82:H90)</f>
        <v>-767984</v>
      </c>
      <c r="I92" s="159"/>
      <c r="J92" s="22">
        <f>SUM(J82:J90)</f>
        <v>1486700</v>
      </c>
      <c r="K92" s="82"/>
      <c r="L92" s="73">
        <f>SUM(L82:L90)</f>
        <v>-949523</v>
      </c>
    </row>
    <row r="93" spans="1:12" ht="16.5" customHeight="1">
      <c r="A93" s="147"/>
      <c r="B93" s="25"/>
      <c r="C93" s="25"/>
      <c r="E93" s="26"/>
      <c r="F93" s="81"/>
      <c r="G93" s="82"/>
      <c r="H93" s="82"/>
      <c r="I93" s="82"/>
      <c r="J93" s="81"/>
      <c r="K93" s="82"/>
      <c r="L93" s="82"/>
    </row>
    <row r="94" spans="1:12" ht="16.5" customHeight="1">
      <c r="A94" s="188" t="s">
        <v>203</v>
      </c>
      <c r="B94" s="25"/>
      <c r="C94" s="25"/>
      <c r="E94" s="26"/>
      <c r="F94" s="95">
        <f>+F92+F78+F50</f>
        <v>-88928</v>
      </c>
      <c r="G94" s="96"/>
      <c r="H94" s="96">
        <f>+H92+H78+H50</f>
        <v>-3455095</v>
      </c>
      <c r="I94" s="96"/>
      <c r="J94" s="95">
        <f>+J92+J78+J50</f>
        <v>-45406</v>
      </c>
      <c r="K94" s="96"/>
      <c r="L94" s="96">
        <f>+L92+L78+L50</f>
        <v>-3439617</v>
      </c>
    </row>
    <row r="95" spans="1:12" ht="16.5" customHeight="1">
      <c r="A95" s="189" t="s">
        <v>160</v>
      </c>
      <c r="B95" s="25"/>
      <c r="C95" s="25"/>
      <c r="E95" s="26"/>
      <c r="F95" s="95">
        <v>2140115</v>
      </c>
      <c r="G95" s="96"/>
      <c r="H95" s="96">
        <v>5435129</v>
      </c>
      <c r="I95" s="96"/>
      <c r="J95" s="95">
        <v>1192196</v>
      </c>
      <c r="K95" s="96"/>
      <c r="L95" s="96">
        <v>4844753</v>
      </c>
    </row>
    <row r="96" spans="1:12" ht="16.5" customHeight="1">
      <c r="A96" s="189" t="s">
        <v>188</v>
      </c>
      <c r="B96" s="25"/>
      <c r="C96" s="25"/>
      <c r="E96" s="26"/>
      <c r="F96" s="106">
        <v>-310</v>
      </c>
      <c r="G96" s="96"/>
      <c r="H96" s="107">
        <v>-339</v>
      </c>
      <c r="I96" s="96"/>
      <c r="J96" s="106">
        <v>0</v>
      </c>
      <c r="K96" s="96"/>
      <c r="L96" s="107">
        <v>0</v>
      </c>
    </row>
    <row r="97" spans="1:12" ht="12.45" customHeight="1">
      <c r="A97" s="147"/>
      <c r="B97" s="25"/>
      <c r="C97" s="25"/>
      <c r="E97" s="26"/>
      <c r="F97" s="81"/>
      <c r="G97" s="82"/>
      <c r="H97" s="82"/>
      <c r="I97" s="82"/>
      <c r="J97" s="81"/>
      <c r="K97" s="82"/>
      <c r="L97" s="82"/>
    </row>
    <row r="98" spans="1:12" ht="16.5" customHeight="1" thickBot="1">
      <c r="A98" s="188" t="s">
        <v>161</v>
      </c>
      <c r="B98" s="25"/>
      <c r="C98" s="25"/>
      <c r="E98" s="26"/>
      <c r="F98" s="190">
        <f>SUM(F94:F96)</f>
        <v>2050877</v>
      </c>
      <c r="G98" s="191"/>
      <c r="H98" s="192">
        <f>SUM(H94:H96)</f>
        <v>1979695</v>
      </c>
      <c r="I98" s="191"/>
      <c r="J98" s="190">
        <f>SUM(J94:J96)</f>
        <v>1146790</v>
      </c>
      <c r="K98" s="82"/>
      <c r="L98" s="192">
        <f>SUM(L94:L96)</f>
        <v>1405136</v>
      </c>
    </row>
    <row r="99" spans="1:12" ht="16.5" customHeight="1" thickTop="1">
      <c r="A99" s="164"/>
      <c r="B99" s="25"/>
      <c r="C99" s="25"/>
      <c r="E99" s="26"/>
      <c r="F99" s="23"/>
      <c r="G99" s="61"/>
      <c r="I99" s="61"/>
      <c r="J99" s="81"/>
      <c r="K99" s="64"/>
      <c r="L99" s="82"/>
    </row>
    <row r="100" spans="1:12" ht="16.5" customHeight="1">
      <c r="A100" s="29" t="s">
        <v>82</v>
      </c>
      <c r="B100" s="24"/>
      <c r="C100" s="24"/>
      <c r="E100" s="26"/>
      <c r="F100" s="23"/>
      <c r="G100" s="61"/>
      <c r="I100" s="61"/>
      <c r="J100" s="81"/>
      <c r="K100" s="64"/>
      <c r="L100" s="82"/>
    </row>
    <row r="101" spans="1:12" ht="16.5" customHeight="1">
      <c r="A101" s="36"/>
      <c r="B101" s="24"/>
      <c r="C101" s="24"/>
      <c r="E101" s="26"/>
      <c r="F101" s="23"/>
      <c r="G101" s="61"/>
      <c r="I101" s="61"/>
      <c r="J101" s="81"/>
      <c r="K101" s="64"/>
      <c r="L101" s="82"/>
    </row>
    <row r="102" spans="1:12" ht="16.5" customHeight="1">
      <c r="A102" s="36" t="s">
        <v>193</v>
      </c>
      <c r="B102" s="24"/>
      <c r="C102" s="24"/>
      <c r="E102" s="26"/>
      <c r="F102" s="23"/>
      <c r="G102" s="61"/>
      <c r="I102" s="61"/>
      <c r="J102" s="81"/>
      <c r="K102" s="64"/>
      <c r="L102" s="82"/>
    </row>
    <row r="103" spans="1:12" ht="16.5" customHeight="1">
      <c r="A103" s="36"/>
      <c r="B103" s="24"/>
      <c r="C103" s="24"/>
      <c r="E103" s="26"/>
      <c r="F103" s="23"/>
      <c r="G103" s="61"/>
      <c r="I103" s="61"/>
      <c r="J103" s="81"/>
      <c r="K103" s="64"/>
      <c r="L103" s="82"/>
    </row>
    <row r="104" spans="1:12" ht="16.5" customHeight="1">
      <c r="A104" s="36" t="s">
        <v>140</v>
      </c>
      <c r="B104" s="16" t="s">
        <v>242</v>
      </c>
      <c r="C104" s="34"/>
      <c r="E104" s="26"/>
      <c r="F104" s="95">
        <v>9282</v>
      </c>
      <c r="G104" s="126"/>
      <c r="H104" s="96">
        <v>24188</v>
      </c>
      <c r="I104" s="163"/>
      <c r="J104" s="95">
        <v>0</v>
      </c>
      <c r="K104" s="126"/>
      <c r="L104" s="96">
        <v>0</v>
      </c>
    </row>
    <row r="105" spans="1:12" ht="16.5" customHeight="1">
      <c r="A105" s="29"/>
      <c r="B105" s="16"/>
      <c r="C105" s="34"/>
      <c r="E105" s="26"/>
      <c r="F105" s="96"/>
      <c r="G105" s="126"/>
      <c r="H105" s="96"/>
      <c r="I105" s="163"/>
      <c r="J105" s="96"/>
      <c r="K105" s="126"/>
      <c r="L105" s="96"/>
    </row>
    <row r="106" spans="1:12" ht="16.5" hidden="1" customHeight="1">
      <c r="A106" s="29"/>
      <c r="B106" s="16"/>
      <c r="C106" s="34"/>
      <c r="E106" s="26"/>
      <c r="F106" s="96"/>
      <c r="G106" s="126"/>
      <c r="H106" s="96"/>
      <c r="I106" s="163"/>
      <c r="J106" s="96"/>
      <c r="K106" s="126"/>
      <c r="L106" s="96"/>
    </row>
    <row r="107" spans="1:12" ht="16.5" customHeight="1">
      <c r="A107" s="29"/>
      <c r="B107" s="16"/>
      <c r="C107" s="34"/>
      <c r="E107" s="26"/>
      <c r="F107" s="96"/>
      <c r="G107" s="126"/>
      <c r="H107" s="96"/>
      <c r="I107" s="163"/>
      <c r="J107" s="96"/>
      <c r="K107" s="126"/>
      <c r="L107" s="96"/>
    </row>
    <row r="108" spans="1:12" ht="21.9" customHeight="1">
      <c r="A108" s="274" t="s">
        <v>149</v>
      </c>
      <c r="B108" s="274"/>
      <c r="C108" s="274"/>
      <c r="D108" s="274"/>
      <c r="E108" s="274"/>
      <c r="F108" s="274"/>
      <c r="G108" s="274"/>
      <c r="H108" s="274"/>
      <c r="I108" s="274"/>
      <c r="J108" s="274"/>
      <c r="K108" s="274"/>
      <c r="L108" s="274"/>
    </row>
    <row r="109" spans="1:12" ht="16.5" customHeight="1">
      <c r="A109" s="25"/>
      <c r="B109" s="25"/>
      <c r="C109" s="25"/>
      <c r="J109" s="82"/>
      <c r="K109" s="64"/>
      <c r="L109" s="82"/>
    </row>
    <row r="110" spans="1:12" ht="16.5" customHeight="1">
      <c r="A110" s="25"/>
      <c r="B110" s="25"/>
      <c r="C110" s="25"/>
      <c r="J110" s="82"/>
      <c r="K110" s="64"/>
      <c r="L110" s="82"/>
    </row>
    <row r="112" spans="1:12" s="60" customFormat="1" ht="16.5" customHeight="1">
      <c r="B112" s="30"/>
      <c r="C112" s="30"/>
      <c r="D112" s="26"/>
      <c r="E112" s="30"/>
      <c r="G112" s="74"/>
      <c r="I112" s="74"/>
      <c r="K112" s="62"/>
    </row>
    <row r="113" spans="2:12" s="60" customFormat="1" ht="16.5" customHeight="1">
      <c r="B113" s="30"/>
      <c r="C113" s="30"/>
      <c r="D113" s="26"/>
      <c r="E113" s="30"/>
      <c r="G113" s="74"/>
      <c r="I113" s="74"/>
      <c r="K113" s="62"/>
    </row>
    <row r="114" spans="2:12" s="60" customFormat="1" ht="16.5" customHeight="1">
      <c r="B114" s="30"/>
      <c r="C114" s="30"/>
      <c r="D114" s="26"/>
      <c r="E114" s="30"/>
      <c r="G114" s="74"/>
      <c r="I114" s="74"/>
      <c r="K114" s="62"/>
    </row>
    <row r="115" spans="2:12" s="60" customFormat="1" ht="16.5" customHeight="1">
      <c r="B115" s="30"/>
      <c r="C115" s="30"/>
      <c r="D115" s="26"/>
      <c r="E115" s="30"/>
      <c r="G115" s="74"/>
      <c r="I115" s="74"/>
      <c r="K115" s="62"/>
    </row>
    <row r="116" spans="2:12" s="60" customFormat="1" ht="16.5" customHeight="1">
      <c r="B116" s="30"/>
      <c r="C116" s="30"/>
      <c r="D116" s="26"/>
      <c r="E116" s="30"/>
      <c r="G116" s="74"/>
      <c r="I116" s="74"/>
      <c r="K116" s="62"/>
    </row>
    <row r="127" spans="2:12" s="60" customFormat="1" ht="16.5" customHeight="1">
      <c r="B127" s="193"/>
      <c r="C127" s="193"/>
      <c r="D127" s="26"/>
      <c r="E127" s="30"/>
      <c r="G127" s="74"/>
      <c r="I127" s="74"/>
      <c r="K127" s="74"/>
    </row>
    <row r="128" spans="2:12" s="26" customFormat="1" ht="16.5" customHeight="1">
      <c r="B128" s="193"/>
      <c r="C128" s="193"/>
      <c r="E128" s="30"/>
      <c r="F128" s="60"/>
      <c r="G128" s="74"/>
      <c r="H128" s="60"/>
      <c r="I128" s="74"/>
      <c r="J128" s="60"/>
      <c r="K128" s="74"/>
      <c r="L128" s="60"/>
    </row>
    <row r="131" spans="2:12" s="26" customFormat="1" ht="16.5" customHeight="1">
      <c r="B131" s="193"/>
      <c r="C131" s="193"/>
      <c r="E131" s="30"/>
      <c r="F131" s="60"/>
      <c r="G131" s="74"/>
      <c r="H131" s="60"/>
      <c r="I131" s="74"/>
      <c r="J131" s="60"/>
      <c r="K131" s="74"/>
      <c r="L131" s="60"/>
    </row>
    <row r="132" spans="2:12" s="26" customFormat="1" ht="16.5" customHeight="1">
      <c r="B132" s="193"/>
      <c r="C132" s="193"/>
      <c r="E132" s="30"/>
      <c r="F132" s="60"/>
      <c r="G132" s="74"/>
      <c r="H132" s="60"/>
      <c r="I132" s="74"/>
      <c r="J132" s="60"/>
      <c r="K132" s="74"/>
      <c r="L132" s="60"/>
    </row>
  </sheetData>
  <mergeCells count="10">
    <mergeCell ref="F61:H61"/>
    <mergeCell ref="J61:L61"/>
    <mergeCell ref="A108:L108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(2-4)</vt:lpstr>
      <vt:lpstr>PL (5-6)</vt:lpstr>
      <vt:lpstr> EQ CONSO (7)</vt:lpstr>
      <vt:lpstr>EQ SC (8)</vt:lpstr>
      <vt:lpstr>CF (9-10)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Laksika Phattharadilokrat</cp:lastModifiedBy>
  <cp:lastPrinted>2023-05-09T13:02:27Z</cp:lastPrinted>
  <dcterms:created xsi:type="dcterms:W3CDTF">2011-05-06T12:04:42Z</dcterms:created>
  <dcterms:modified xsi:type="dcterms:W3CDTF">2023-05-09T13:02:35Z</dcterms:modified>
</cp:coreProperties>
</file>