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ACCOUNT\YEAREND\Year23\Q1 2023\Final FS 6 files Q1 2023\"/>
    </mc:Choice>
  </mc:AlternateContent>
  <xr:revisionPtr revIDLastSave="0" documentId="13_ncr:1_{82C6BBD3-0690-4303-B7C0-394A6434412E}" xr6:coauthVersionLast="47" xr6:coauthVersionMax="47" xr10:uidLastSave="{00000000-0000-0000-0000-000000000000}"/>
  <bookViews>
    <workbookView xWindow="-120" yWindow="-120" windowWidth="29040" windowHeight="15840" xr2:uid="{CD99A571-7C33-4F2C-9B9D-8F62F61753DA}"/>
  </bookViews>
  <sheets>
    <sheet name="2-3" sheetId="1" r:id="rId1"/>
    <sheet name="4-5 (3 month)" sheetId="7" r:id="rId2"/>
    <sheet name="6" sheetId="8" r:id="rId3"/>
    <sheet name="7" sheetId="9" r:id="rId4"/>
    <sheet name="8-9" sheetId="10" r:id="rId5"/>
  </sheets>
  <definedNames>
    <definedName name="_xlnm.Print_Area" localSheetId="0">'2-3'!$A$1:$M$108</definedName>
    <definedName name="_xlnm.Print_Area" localSheetId="1">'4-5 (3 month)'!$A$1:$M$90</definedName>
    <definedName name="_xlnm.Print_Area" localSheetId="2">'6'!$A$1:$W$31</definedName>
    <definedName name="_xlnm.Print_Area" localSheetId="3">'7'!$A$1:$Q$28</definedName>
    <definedName name="_xlnm.Print_Area" localSheetId="4">'8-9'!$A$1:$M$98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8" l="1"/>
  <c r="S20" i="8"/>
  <c r="K19" i="9"/>
  <c r="Q17" i="9" l="1"/>
  <c r="Q16" i="9"/>
  <c r="G61" i="7" l="1"/>
  <c r="W20" i="8" l="1"/>
  <c r="I14" i="7" l="1"/>
  <c r="I27" i="7" s="1"/>
  <c r="I30" i="7" s="1"/>
  <c r="K14" i="7"/>
  <c r="K27" i="7" s="1"/>
  <c r="K30" i="7" s="1"/>
  <c r="M14" i="7"/>
  <c r="S19" i="8"/>
  <c r="S23" i="8" s="1"/>
  <c r="M99" i="1"/>
  <c r="M102" i="1" s="1"/>
  <c r="A108" i="1"/>
  <c r="A46" i="7" s="1"/>
  <c r="A90" i="7" s="1"/>
  <c r="A31" i="8" s="1"/>
  <c r="A28" i="9" s="1"/>
  <c r="A49" i="10" s="1"/>
  <c r="A98" i="10" s="1"/>
  <c r="M17" i="10"/>
  <c r="M25" i="10" s="1"/>
  <c r="M37" i="10" s="1"/>
  <c r="M40" i="10" s="1"/>
  <c r="M66" i="10"/>
  <c r="M72" i="10"/>
  <c r="I25" i="10"/>
  <c r="I37" i="10" s="1"/>
  <c r="I40" i="10" s="1"/>
  <c r="I66" i="10"/>
  <c r="I72" i="10"/>
  <c r="Q19" i="9"/>
  <c r="O19" i="9"/>
  <c r="M19" i="9"/>
  <c r="I19" i="9"/>
  <c r="G19" i="9"/>
  <c r="W21" i="8"/>
  <c r="U23" i="8"/>
  <c r="Q23" i="8"/>
  <c r="O23" i="8"/>
  <c r="M23" i="8"/>
  <c r="K23" i="8"/>
  <c r="I23" i="8"/>
  <c r="G23" i="8"/>
  <c r="M38" i="7"/>
  <c r="I72" i="7"/>
  <c r="I67" i="7"/>
  <c r="I61" i="7"/>
  <c r="I38" i="7"/>
  <c r="K25" i="10"/>
  <c r="K37" i="10" s="1"/>
  <c r="K40" i="10" s="1"/>
  <c r="K66" i="10"/>
  <c r="K72" i="10"/>
  <c r="G25" i="10"/>
  <c r="G37" i="10" s="1"/>
  <c r="G40" i="10" s="1"/>
  <c r="G66" i="10"/>
  <c r="G72" i="10"/>
  <c r="A3" i="8"/>
  <c r="A3" i="9" s="1"/>
  <c r="A3" i="10" s="1"/>
  <c r="A52" i="10" s="1"/>
  <c r="Q14" i="9"/>
  <c r="O14" i="9"/>
  <c r="M14" i="9"/>
  <c r="K14" i="9"/>
  <c r="I14" i="9"/>
  <c r="G14" i="9"/>
  <c r="S14" i="8"/>
  <c r="S17" i="8" s="1"/>
  <c r="W14" i="8"/>
  <c r="W15" i="8"/>
  <c r="U17" i="8"/>
  <c r="Q17" i="8"/>
  <c r="O17" i="8"/>
  <c r="M17" i="8"/>
  <c r="K17" i="8"/>
  <c r="I17" i="8"/>
  <c r="G17" i="8"/>
  <c r="K72" i="7"/>
  <c r="G72" i="7"/>
  <c r="K38" i="7"/>
  <c r="K67" i="7"/>
  <c r="G67" i="7"/>
  <c r="K61" i="7"/>
  <c r="A49" i="7"/>
  <c r="A47" i="7"/>
  <c r="G14" i="7"/>
  <c r="G27" i="7" s="1"/>
  <c r="G30" i="7" s="1"/>
  <c r="G38" i="7"/>
  <c r="I99" i="1"/>
  <c r="I102" i="1" s="1"/>
  <c r="I72" i="1"/>
  <c r="I79" i="1"/>
  <c r="K99" i="1"/>
  <c r="K102" i="1" s="1"/>
  <c r="M79" i="1"/>
  <c r="K79" i="1"/>
  <c r="G79" i="1"/>
  <c r="K72" i="1"/>
  <c r="M72" i="1"/>
  <c r="A53" i="1"/>
  <c r="M34" i="1"/>
  <c r="M21" i="1"/>
  <c r="K34" i="1"/>
  <c r="K36" i="1" s="1"/>
  <c r="I34" i="1"/>
  <c r="G34" i="1"/>
  <c r="K21" i="1"/>
  <c r="I21" i="1"/>
  <c r="G21" i="1"/>
  <c r="G99" i="1"/>
  <c r="G102" i="1" s="1"/>
  <c r="G72" i="1"/>
  <c r="K74" i="10" l="1"/>
  <c r="K79" i="10" s="1"/>
  <c r="W17" i="8"/>
  <c r="I74" i="10"/>
  <c r="I79" i="10" s="1"/>
  <c r="G74" i="10"/>
  <c r="G79" i="10" s="1"/>
  <c r="M74" i="10"/>
  <c r="M79" i="10" s="1"/>
  <c r="M27" i="7"/>
  <c r="M30" i="7" s="1"/>
  <c r="W19" i="8"/>
  <c r="W23" i="8" s="1"/>
  <c r="G40" i="7"/>
  <c r="G81" i="1"/>
  <c r="G104" i="1" s="1"/>
  <c r="G36" i="1"/>
  <c r="I40" i="7"/>
  <c r="K40" i="7"/>
  <c r="M81" i="1"/>
  <c r="M104" i="1" s="1"/>
  <c r="M36" i="1"/>
  <c r="K81" i="1"/>
  <c r="K104" i="1" s="1"/>
  <c r="I81" i="1"/>
  <c r="I104" i="1" s="1"/>
  <c r="I36" i="1"/>
  <c r="M58" i="7" l="1"/>
  <c r="M72" i="7" s="1"/>
  <c r="M40" i="7"/>
  <c r="M64" i="7" s="1"/>
  <c r="M67" i="7" s="1"/>
  <c r="M61" i="7" l="1"/>
</calcChain>
</file>

<file path=xl/sharedStrings.xml><?xml version="1.0" encoding="utf-8"?>
<sst xmlns="http://schemas.openxmlformats.org/spreadsheetml/2006/main" count="336" uniqueCount="181">
  <si>
    <t>บริษัท ยูนิวานิชน้ำมันปาล์ม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</si>
  <si>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</si>
  <si>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</si>
  <si>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</si>
  <si>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</si>
  <si>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</si>
  <si>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</si>
  <si>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</si>
  <si>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</si>
  <si>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</si>
  <si>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</si>
  <si>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</si>
  <si>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</si>
  <si>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</si>
  <si>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</si>
  <si>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</si>
  <si>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</si>
  <si>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</si>
  <si>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</si>
  <si>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</si>
  <si>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เงินให้กู้ยืมแก่ผู้รับเหมา</t>
  </si>
  <si>
    <t>เงินให้กู้ยืมระยะยาวแก่บริษัทย่อย</t>
  </si>
  <si>
    <t>15 ค)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</si>
  <si>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</si>
  <si>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</si>
  <si>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</si>
  <si>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</si>
  <si>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</si>
  <si>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</si>
  <si>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</si>
  <si>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</si>
  <si>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</si>
  <si>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</si>
  <si>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</si>
  <si>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</si>
  <si>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</si>
  <si>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</si>
  <si>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</si>
  <si>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 1 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</si>
  <si>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</si>
  <si>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</si>
  <si>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</si>
  <si>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</si>
  <si>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</si>
  <si>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</si>
  <si>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</si>
  <si>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</si>
  <si>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</si>
  <si>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</si>
  <si>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</si>
  <si>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</si>
  <si>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</si>
  <si>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</si>
  <si>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</si>
  <si>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</si>
  <si>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</si>
  <si>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</si>
  <si>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</si>
  <si>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</si>
  <si>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</si>
  <si>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</si>
  <si>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</si>
  <si>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</si>
  <si>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</si>
  <si>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</si>
  <si>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</si>
  <si>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</si>
  <si>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</si>
  <si>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 xml:space="preserve">   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</si>
  <si>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</si>
  <si>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</si>
  <si>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</si>
  <si>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</si>
  <si>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</si>
  <si>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</si>
  <si>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</si>
  <si>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</si>
  <si>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</si>
  <si>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</si>
  <si>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กำไรเบ็ดเสร็จรวมสำหรับงวด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</si>
  <si>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</si>
  <si>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</si>
  <si>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</si>
  <si>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</si>
  <si>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</si>
  <si>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กำไรต่อหุ้นขั้นพื้นฐานส่วนของ</t>
  </si>
  <si>
    <t>ผู้เป็นเจ้าของของบริษัท</t>
  </si>
  <si>
    <t>กำไรต่อหุ้นขั้นพื้นฐาน (บาท)</t>
  </si>
  <si>
    <t>กำไรที่เกิดจากการเปลี่ยนแปลงของ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</si>
  <si>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</si>
  <si>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</si>
  <si>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</si>
  <si>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</si>
  <si>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จัดสรรแล้ว</t>
  </si>
  <si>
    <t>รวมส่วนของ</t>
  </si>
  <si>
    <t>ส่วนได้เสียที่</t>
  </si>
  <si>
    <t>ทุนที่ออก</t>
  </si>
  <si>
    <t>ส่วนเกิน</t>
  </si>
  <si>
    <t>ทุนสำรอง</t>
  </si>
  <si>
    <t>ยังไม่ได้</t>
  </si>
  <si>
    <t>ผู้เป็นเจ้าของ</t>
  </si>
  <si>
    <t>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</si>
  <si>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</si>
  <si>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</si>
  <si>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</si>
  <si>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</si>
  <si>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จัดสรร</t>
  </si>
  <si>
    <t>ของบริษัท</t>
  </si>
  <si>
    <t>ควบคุม</t>
  </si>
  <si>
    <t>เจ้าของ</t>
  </si>
  <si>
    <t>ยอดยกมา ณ วันที่ 1 มกราคม พ.ศ. 2565</t>
  </si>
  <si>
    <t>ข้อมูลทางการเงินเฉพาะกิจการ (ยังไม่ได้ตรวจสอบ)</t>
  </si>
  <si>
    <t>สำรองตามกฎหมาย</t>
  </si>
  <si>
    <t>งบกระแสเงินสด</t>
  </si>
  <si>
    <t xml:space="preserve">          พันบาท</t>
  </si>
  <si>
    <t>กระแสเงินสดจากกิจกรรมดำเนินงาน</t>
  </si>
  <si>
    <t>รายการปรับปรุง</t>
  </si>
  <si>
    <t>กำไรที่เกิดจากการเปลี่ยนแปลง</t>
  </si>
  <si>
    <t>ของมูลค่ายุติธรรมของสินทรัพย์ชีวภาพ</t>
  </si>
  <si>
    <t>ค่าเสื่อมราคาและค่าตัดจำหน่าย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</si>
  <si>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</si>
  <si>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</si>
  <si>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รายได้ดอกเบี้ย</t>
  </si>
  <si>
    <t>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</si>
  <si>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</si>
  <si>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</si>
  <si>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</si>
  <si>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</si>
  <si>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</si>
  <si>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</si>
  <si>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</si>
  <si>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</si>
  <si>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</si>
  <si>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</si>
  <si>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เงินสดจ่ายสำหรับภาระผูกพันผลประโยชน์พนักงาน</t>
  </si>
  <si>
    <t>กระแสเงินสดได้มาจากการดำเนินงาน</t>
  </si>
  <si>
    <t>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</si>
  <si>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</si>
  <si>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</si>
  <si>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</si>
  <si>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</si>
  <si>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เงินสดรับจากการรับชำระหนี้เงินให้กู้ยืมแก่ผู้รับเหมา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</si>
  <si>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</si>
  <si>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</si>
  <si>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</si>
  <si>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</si>
  <si>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</si>
  <si>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</si>
  <si>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</si>
  <si>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ทางการเงิน - สุทธิ</t>
  </si>
  <si>
    <t>ณ วันที่ 31 มีนาคม พ.ศ. 2566</t>
  </si>
  <si>
    <t>31 มีนาคม</t>
  </si>
  <si>
    <t xml:space="preserve"> พ.ศ. 2566</t>
  </si>
  <si>
    <t xml:space="preserve">กำไรขาดทุนเบ็ดเสร็จอื่น </t>
  </si>
  <si>
    <t>ยอดคงเหลือ ณ วันที่ 31 มีนาคม พ.ศ. 2565</t>
  </si>
  <si>
    <t>ค่าใช้จ่ายดอกเบี้ย</t>
  </si>
  <si>
    <t>เงินสดรับจากรายได้ดอกเบี้ย</t>
  </si>
  <si>
    <t>สำหรับงวดสามเดือนสิ้นสุดวันที่ 31 มีนาคม พ.ศ. 2566</t>
  </si>
  <si>
    <t>ยอดยกมา ณ วันที่ 1 มกราคม พ.ศ. 2566</t>
  </si>
  <si>
    <t>ยอดคงเหลือ ณ วันที่ 31 มีนาคม พ.ศ. 2566</t>
  </si>
  <si>
    <t>เงินลงทุนระยะสั้น</t>
  </si>
  <si>
    <t xml:space="preserve"> - สุทธิจากภาษี</t>
  </si>
  <si>
    <t>กำไรขาดทุนเบ็ดเสร็จอื่นสำหรับงวด</t>
  </si>
  <si>
    <t>(กำไร) ขาดทุนจากมูลค่ายุติธรรมของอนุพันธ์ทางการเงิน</t>
  </si>
  <si>
    <t>เงินสดจ่ายจากการให้กู้ยืมแก่ผู้รับเหมา</t>
  </si>
  <si>
    <t>กำไร (ขาดทุน) จากอัตราแลกเปลี่ยน - สุทธิ</t>
  </si>
  <si>
    <t>กำไร (ขาดทุน) จากมูลค่ายุติธรรมของอนุพันธ์</t>
  </si>
  <si>
    <t>เงินปันผลค้างจ่าย</t>
  </si>
  <si>
    <t>เงินปันผลจ่าย</t>
  </si>
  <si>
    <t>ผลต่างของอัตราแลกเปลี่ยน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</si>
  <si>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</si>
  <si>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</si>
  <si>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t>
  </si>
  <si>
    <t>แปลงค่าข้อมูลทางการเงิน</t>
  </si>
  <si>
    <t>จากการแปลงค่าข้อมูลทางการเงิน</t>
  </si>
  <si>
    <t>และรายการเทียบเท่าเงินสด</t>
  </si>
  <si>
    <t>กำไร (ขาดทุน) จากอัตราแลกเปลี่ยนของเงินสด</t>
  </si>
  <si>
    <t>ซื้อที่ดิน อาคาร และอุปกรณ์โดยยังไม่ได้ชำระเงิน</t>
  </si>
  <si>
    <t>ของลูกหนี้การค้า</t>
  </si>
  <si>
    <t>ผลขาดทุนด้านเครดิตที่คาดว่าจะเกิดขึ้น</t>
  </si>
  <si>
    <t>ขาดทุนที่ยังไม่รับรู้จากผลต่างของอัตราแลกเปลี่ยน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</si>
</sst>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#,##0;\(#,##0\)"/>
    <numFmt numFmtId="188" formatCode="#,##0;\(#,##0\);&quot;-&quot;;@"/>
    <numFmt numFmtId="189" formatCode="_(* #,##0.00_);_(* \(#,##0.00\);_(* &quot;-&quot;??_);_(@_)"/>
    <numFmt numFmtId="190" formatCode="#,##0;\(#,##0\);\-"/>
    <numFmt numFmtId="191" formatCode="_-* #,##0.000_-;\-* #,##0.000_-;_-* &quot;-&quot;???_-;_-@_-"/>
    <numFmt numFmtId="192" formatCode="#,##0.00;\(#,##0.00\);&quot;-&quot;;@"/>
  </numFmts>
  <fonts count="11" x14ac:knownFonts="1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</cellStyleXfs>
  <cellXfs count="214">
    <xf numFmtId="0" fontId="0" fillId="0" borderId="0" xfId="0"/>
    <xf numFmtId="187" fontId="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87" fontId="1" fillId="0" borderId="0" xfId="2" applyNumberFormat="1" applyFont="1" applyAlignment="1">
      <alignment vertical="center"/>
    </xf>
    <xf numFmtId="187" fontId="1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vertical="center"/>
    </xf>
    <xf numFmtId="188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center" vertical="center"/>
    </xf>
    <xf numFmtId="188" fontId="1" fillId="2" borderId="0" xfId="0" applyNumberFormat="1" applyFont="1" applyFill="1" applyAlignment="1">
      <alignment vertical="center"/>
    </xf>
    <xf numFmtId="188" fontId="1" fillId="0" borderId="0" xfId="0" applyNumberFormat="1" applyFont="1" applyAlignment="1">
      <alignment vertical="center"/>
    </xf>
    <xf numFmtId="188" fontId="1" fillId="2" borderId="0" xfId="0" applyNumberFormat="1" applyFont="1" applyFill="1" applyAlignment="1">
      <alignment horizontal="right" vertical="center"/>
    </xf>
    <xf numFmtId="188" fontId="2" fillId="2" borderId="0" xfId="0" applyNumberFormat="1" applyFont="1" applyFill="1" applyAlignment="1">
      <alignment vertical="center"/>
    </xf>
    <xf numFmtId="188" fontId="2" fillId="2" borderId="0" xfId="3" applyNumberFormat="1" applyFont="1" applyFill="1" applyAlignment="1">
      <alignment horizontal="right" vertical="center"/>
    </xf>
    <xf numFmtId="188" fontId="2" fillId="2" borderId="0" xfId="1" applyNumberFormat="1" applyFont="1" applyFill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2" borderId="1" xfId="3" applyNumberFormat="1" applyFont="1" applyFill="1" applyBorder="1" applyAlignment="1">
      <alignment horizontal="right" vertical="center"/>
    </xf>
    <xf numFmtId="188" fontId="2" fillId="0" borderId="1" xfId="1" applyNumberFormat="1" applyFont="1" applyFill="1" applyBorder="1" applyAlignment="1">
      <alignment vertical="center"/>
    </xf>
    <xf numFmtId="188" fontId="2" fillId="2" borderId="1" xfId="1" applyNumberFormat="1" applyFont="1" applyFill="1" applyBorder="1" applyAlignment="1">
      <alignment vertical="center"/>
    </xf>
    <xf numFmtId="188" fontId="1" fillId="2" borderId="0" xfId="1" applyNumberFormat="1" applyFont="1" applyFill="1" applyBorder="1" applyAlignment="1">
      <alignment horizontal="right" vertical="center"/>
    </xf>
    <xf numFmtId="188" fontId="1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horizontal="right" vertical="center"/>
    </xf>
    <xf numFmtId="188" fontId="2" fillId="2" borderId="0" xfId="1" applyNumberFormat="1" applyFont="1" applyFill="1" applyAlignment="1">
      <alignment horizontal="right" vertical="center"/>
    </xf>
    <xf numFmtId="190" fontId="2" fillId="2" borderId="0" xfId="3" applyNumberFormat="1" applyFont="1" applyFill="1" applyAlignment="1">
      <alignment vertical="center"/>
    </xf>
    <xf numFmtId="190" fontId="2" fillId="0" borderId="0" xfId="3" applyNumberFormat="1" applyFont="1" applyAlignment="1">
      <alignment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1" xfId="1" applyNumberFormat="1" applyFont="1" applyFill="1" applyBorder="1" applyAlignment="1">
      <alignment horizontal="right" vertical="center"/>
    </xf>
    <xf numFmtId="188" fontId="2" fillId="2" borderId="0" xfId="0" applyNumberFormat="1" applyFont="1" applyFill="1" applyAlignment="1">
      <alignment horizontal="right" vertical="center"/>
    </xf>
    <xf numFmtId="188" fontId="2" fillId="2" borderId="1" xfId="0" applyNumberFormat="1" applyFont="1" applyFill="1" applyBorder="1" applyAlignment="1">
      <alignment horizontal="right" vertical="center"/>
    </xf>
    <xf numFmtId="188" fontId="2" fillId="2" borderId="2" xfId="0" applyNumberFormat="1" applyFont="1" applyFill="1" applyBorder="1" applyAlignment="1">
      <alignment horizontal="right" vertical="center"/>
    </xf>
    <xf numFmtId="188" fontId="2" fillId="0" borderId="2" xfId="1" applyNumberFormat="1" applyFont="1" applyFill="1" applyBorder="1" applyAlignment="1">
      <alignment horizontal="right" vertical="center"/>
    </xf>
    <xf numFmtId="188" fontId="2" fillId="2" borderId="2" xfId="1" applyNumberFormat="1" applyFont="1" applyFill="1" applyBorder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8" fontId="2" fillId="2" borderId="1" xfId="1" applyNumberFormat="1" applyFont="1" applyFill="1" applyBorder="1" applyAlignment="1">
      <alignment horizontal="right" vertical="center"/>
    </xf>
    <xf numFmtId="188" fontId="1" fillId="0" borderId="0" xfId="1" applyNumberFormat="1" applyFont="1" applyFill="1" applyAlignment="1">
      <alignment horizontal="right" vertical="center"/>
    </xf>
    <xf numFmtId="188" fontId="1" fillId="0" borderId="0" xfId="1" applyNumberFormat="1" applyFont="1" applyFill="1" applyAlignment="1">
      <alignment vertical="center"/>
    </xf>
    <xf numFmtId="188" fontId="2" fillId="2" borderId="0" xfId="1" applyNumberFormat="1" applyFont="1" applyFill="1" applyBorder="1" applyAlignment="1">
      <alignment horizontal="right" vertical="center"/>
    </xf>
    <xf numFmtId="190" fontId="2" fillId="0" borderId="1" xfId="3" applyNumberFormat="1" applyFont="1" applyBorder="1" applyAlignment="1">
      <alignment vertical="center"/>
    </xf>
    <xf numFmtId="187" fontId="2" fillId="0" borderId="0" xfId="4" applyNumberFormat="1" applyFont="1" applyAlignment="1">
      <alignment vertical="center"/>
    </xf>
    <xf numFmtId="187" fontId="2" fillId="0" borderId="0" xfId="4" applyNumberFormat="1" applyFont="1" applyAlignment="1">
      <alignment horizontal="center" vertical="center"/>
    </xf>
    <xf numFmtId="187" fontId="2" fillId="0" borderId="1" xfId="4" applyNumberFormat="1" applyFont="1" applyBorder="1" applyAlignment="1">
      <alignment vertical="center"/>
    </xf>
    <xf numFmtId="187" fontId="2" fillId="0" borderId="1" xfId="4" applyNumberFormat="1" applyFont="1" applyBorder="1" applyAlignment="1">
      <alignment horizontal="center" vertical="center"/>
    </xf>
    <xf numFmtId="187" fontId="4" fillId="0" borderId="0" xfId="4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187" fontId="2" fillId="0" borderId="1" xfId="4" applyNumberFormat="1" applyFont="1" applyBorder="1" applyAlignment="1">
      <alignment horizontal="left" vertical="center"/>
    </xf>
    <xf numFmtId="187" fontId="2" fillId="0" borderId="1" xfId="4" applyNumberFormat="1" applyFont="1" applyBorder="1" applyAlignment="1">
      <alignment horizontal="right" vertical="center"/>
    </xf>
    <xf numFmtId="187" fontId="1" fillId="0" borderId="0" xfId="4" applyNumberFormat="1" applyFont="1" applyAlignment="1">
      <alignment vertical="center"/>
    </xf>
    <xf numFmtId="187" fontId="1" fillId="0" borderId="0" xfId="4" applyNumberFormat="1" applyFont="1" applyAlignment="1">
      <alignment horizontal="left" vertical="center"/>
    </xf>
    <xf numFmtId="187" fontId="1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7" fontId="1" fillId="0" borderId="1" xfId="4" applyNumberFormat="1" applyFont="1" applyBorder="1" applyAlignment="1">
      <alignment vertical="center"/>
    </xf>
    <xf numFmtId="187" fontId="1" fillId="0" borderId="1" xfId="4" applyNumberFormat="1" applyFont="1" applyBorder="1" applyAlignment="1">
      <alignment horizontal="left" vertical="center"/>
    </xf>
    <xf numFmtId="187" fontId="1" fillId="0" borderId="1" xfId="4" applyNumberFormat="1" applyFont="1" applyBorder="1" applyAlignment="1">
      <alignment horizontal="center" vertical="center"/>
    </xf>
    <xf numFmtId="187" fontId="4" fillId="0" borderId="0" xfId="4" applyNumberFormat="1" applyFont="1" applyAlignment="1">
      <alignment horizontal="right" vertical="center"/>
    </xf>
    <xf numFmtId="189" fontId="5" fillId="0" borderId="0" xfId="1" quotePrefix="1" applyFont="1" applyFill="1" applyBorder="1" applyAlignment="1">
      <alignment horizontal="center" vertical="center"/>
    </xf>
    <xf numFmtId="187" fontId="5" fillId="0" borderId="0" xfId="4" applyNumberFormat="1" applyFont="1" applyAlignment="1">
      <alignment horizontal="right" vertical="center"/>
    </xf>
    <xf numFmtId="4" fontId="4" fillId="0" borderId="0" xfId="4" applyNumberFormat="1" applyFont="1" applyAlignment="1">
      <alignment horizontal="right" vertical="center"/>
    </xf>
    <xf numFmtId="0" fontId="1" fillId="0" borderId="0" xfId="4" applyFont="1" applyAlignment="1">
      <alignment vertical="center"/>
    </xf>
    <xf numFmtId="4" fontId="2" fillId="0" borderId="0" xfId="4" applyNumberFormat="1" applyFont="1" applyAlignment="1">
      <alignment horizontal="right" vertical="center"/>
    </xf>
    <xf numFmtId="18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187" fontId="2" fillId="0" borderId="0" xfId="4" quotePrefix="1" applyNumberFormat="1" applyFont="1" applyAlignment="1">
      <alignment horizontal="center" vertical="center"/>
    </xf>
    <xf numFmtId="187" fontId="7" fillId="0" borderId="0" xfId="4" applyNumberFormat="1" applyFont="1" applyAlignment="1">
      <alignment vertical="center"/>
    </xf>
    <xf numFmtId="187" fontId="2" fillId="0" borderId="0" xfId="4" quotePrefix="1" applyNumberFormat="1" applyFont="1" applyAlignment="1">
      <alignment vertical="center"/>
    </xf>
    <xf numFmtId="187" fontId="2" fillId="0" borderId="0" xfId="4" applyNumberFormat="1" applyFont="1" applyAlignment="1">
      <alignment horizontal="left" vertical="center" indent="1"/>
    </xf>
    <xf numFmtId="188" fontId="8" fillId="0" borderId="0" xfId="1" applyNumberFormat="1" applyFont="1" applyFill="1" applyAlignment="1">
      <alignment vertical="center"/>
    </xf>
    <xf numFmtId="188" fontId="8" fillId="2" borderId="1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188" fontId="2" fillId="0" borderId="0" xfId="4" applyNumberFormat="1" applyFont="1" applyAlignment="1">
      <alignment vertical="center"/>
    </xf>
    <xf numFmtId="188" fontId="2" fillId="0" borderId="0" xfId="4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87" fontId="1" fillId="0" borderId="1" xfId="2" applyNumberFormat="1" applyFont="1" applyBorder="1" applyAlignment="1">
      <alignment vertical="center"/>
    </xf>
    <xf numFmtId="188" fontId="2" fillId="0" borderId="1" xfId="4" applyNumberFormat="1" applyFont="1" applyBorder="1" applyAlignment="1">
      <alignment vertical="center"/>
    </xf>
    <xf numFmtId="188" fontId="2" fillId="0" borderId="1" xfId="4" applyNumberFormat="1" applyFont="1" applyBorder="1" applyAlignment="1">
      <alignment horizontal="center" vertical="center"/>
    </xf>
    <xf numFmtId="188" fontId="1" fillId="0" borderId="0" xfId="4" applyNumberFormat="1" applyFont="1" applyAlignment="1">
      <alignment vertical="center"/>
    </xf>
    <xf numFmtId="187" fontId="2" fillId="0" borderId="0" xfId="2" applyNumberFormat="1" applyFont="1" applyAlignment="1">
      <alignment vertical="center"/>
    </xf>
    <xf numFmtId="187" fontId="1" fillId="0" borderId="0" xfId="2" applyNumberFormat="1" applyFont="1" applyAlignment="1">
      <alignment horizontal="right" vertical="center"/>
    </xf>
    <xf numFmtId="188" fontId="1" fillId="0" borderId="0" xfId="2" applyNumberFormat="1" applyFont="1" applyAlignment="1">
      <alignment horizontal="center" vertical="center"/>
    </xf>
    <xf numFmtId="188" fontId="1" fillId="0" borderId="0" xfId="2" applyNumberFormat="1" applyFont="1" applyAlignment="1">
      <alignment horizontal="right" vertical="center"/>
    </xf>
    <xf numFmtId="188" fontId="1" fillId="0" borderId="1" xfId="2" applyNumberFormat="1" applyFont="1" applyBorder="1" applyAlignment="1">
      <alignment horizontal="right" vertical="center"/>
    </xf>
    <xf numFmtId="188" fontId="2" fillId="0" borderId="0" xfId="4" applyNumberFormat="1" applyFont="1" applyAlignment="1">
      <alignment horizontal="right" vertical="center"/>
    </xf>
    <xf numFmtId="188" fontId="2" fillId="2" borderId="0" xfId="4" applyNumberFormat="1" applyFont="1" applyFill="1" applyAlignment="1">
      <alignment horizontal="right" vertical="center"/>
    </xf>
    <xf numFmtId="187" fontId="9" fillId="0" borderId="0" xfId="4" applyNumberFormat="1" applyFont="1" applyAlignment="1">
      <alignment vertical="center"/>
    </xf>
    <xf numFmtId="188" fontId="2" fillId="0" borderId="0" xfId="3" applyNumberFormat="1" applyFont="1" applyAlignment="1">
      <alignment horizontal="right" vertical="center"/>
    </xf>
    <xf numFmtId="188" fontId="2" fillId="2" borderId="0" xfId="3" applyNumberFormat="1" applyFont="1" applyFill="1" applyAlignment="1">
      <alignment vertical="center"/>
    </xf>
    <xf numFmtId="188" fontId="2" fillId="0" borderId="0" xfId="3" applyNumberFormat="1" applyFont="1" applyAlignment="1">
      <alignment vertical="center"/>
    </xf>
    <xf numFmtId="188" fontId="2" fillId="2" borderId="1" xfId="3" applyNumberFormat="1" applyFont="1" applyFill="1" applyBorder="1" applyAlignment="1">
      <alignment vertical="center"/>
    </xf>
    <xf numFmtId="188" fontId="2" fillId="2" borderId="0" xfId="2" applyNumberFormat="1" applyFont="1" applyFill="1" applyAlignment="1">
      <alignment vertical="center"/>
    </xf>
    <xf numFmtId="188" fontId="2" fillId="0" borderId="0" xfId="2" applyNumberFormat="1" applyFont="1" applyAlignment="1">
      <alignment vertical="center"/>
    </xf>
    <xf numFmtId="188" fontId="2" fillId="2" borderId="1" xfId="2" applyNumberFormat="1" applyFont="1" applyFill="1" applyBorder="1" applyAlignment="1">
      <alignment horizontal="right" vertical="center"/>
    </xf>
    <xf numFmtId="188" fontId="2" fillId="0" borderId="1" xfId="2" applyNumberFormat="1" applyFont="1" applyBorder="1" applyAlignment="1">
      <alignment horizontal="right" vertical="center"/>
    </xf>
    <xf numFmtId="188" fontId="2" fillId="2" borderId="0" xfId="2" applyNumberFormat="1" applyFont="1" applyFill="1" applyAlignment="1">
      <alignment horizontal="right" vertical="center"/>
    </xf>
    <xf numFmtId="188" fontId="2" fillId="0" borderId="0" xfId="2" applyNumberFormat="1" applyFont="1" applyAlignment="1">
      <alignment horizontal="right" vertical="center"/>
    </xf>
    <xf numFmtId="188" fontId="2" fillId="2" borderId="0" xfId="1" applyNumberFormat="1" applyFont="1" applyFill="1" applyBorder="1" applyAlignment="1">
      <alignment horizontal="justify" vertical="center"/>
    </xf>
    <xf numFmtId="188" fontId="2" fillId="0" borderId="0" xfId="1" applyNumberFormat="1" applyFont="1" applyFill="1" applyBorder="1" applyAlignment="1">
      <alignment horizontal="justify" vertical="center"/>
    </xf>
    <xf numFmtId="188" fontId="2" fillId="2" borderId="1" xfId="4" applyNumberFormat="1" applyFont="1" applyFill="1" applyBorder="1" applyAlignment="1">
      <alignment horizontal="right" vertical="center"/>
    </xf>
    <xf numFmtId="188" fontId="2" fillId="0" borderId="1" xfId="4" applyNumberFormat="1" applyFont="1" applyBorder="1" applyAlignment="1">
      <alignment horizontal="right" vertical="center"/>
    </xf>
    <xf numFmtId="188" fontId="2" fillId="2" borderId="2" xfId="4" applyNumberFormat="1" applyFont="1" applyFill="1" applyBorder="1" applyAlignment="1">
      <alignment vertical="center"/>
    </xf>
    <xf numFmtId="0" fontId="2" fillId="0" borderId="1" xfId="2" applyFont="1" applyBorder="1" applyAlignment="1">
      <alignment vertical="center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188" fontId="2" fillId="2" borderId="0" xfId="4" applyNumberFormat="1" applyFont="1" applyFill="1" applyAlignment="1">
      <alignment vertical="center"/>
    </xf>
    <xf numFmtId="192" fontId="2" fillId="2" borderId="2" xfId="3" applyNumberFormat="1" applyFont="1" applyFill="1" applyBorder="1" applyAlignment="1">
      <alignment horizontal="right" vertical="center"/>
    </xf>
    <xf numFmtId="192" fontId="2" fillId="0" borderId="0" xfId="3" applyNumberFormat="1" applyFont="1" applyAlignment="1">
      <alignment vertical="center"/>
    </xf>
    <xf numFmtId="192" fontId="2" fillId="0" borderId="0" xfId="3" applyNumberFormat="1" applyFont="1" applyAlignment="1">
      <alignment horizontal="right" vertical="center"/>
    </xf>
    <xf numFmtId="187" fontId="2" fillId="0" borderId="1" xfId="2" applyNumberFormat="1" applyFont="1" applyBorder="1" applyAlignment="1">
      <alignment vertical="center"/>
    </xf>
    <xf numFmtId="188" fontId="2" fillId="0" borderId="1" xfId="2" applyNumberFormat="1" applyFont="1" applyBorder="1" applyAlignment="1">
      <alignment vertical="center"/>
    </xf>
    <xf numFmtId="188" fontId="1" fillId="0" borderId="0" xfId="4" applyNumberFormat="1" applyFont="1" applyAlignment="1">
      <alignment horizontal="right" vertical="center"/>
    </xf>
    <xf numFmtId="188" fontId="5" fillId="0" borderId="0" xfId="1" quotePrefix="1" applyNumberFormat="1" applyFont="1" applyFill="1" applyBorder="1" applyAlignment="1">
      <alignment horizontal="center" vertical="center"/>
    </xf>
    <xf numFmtId="188" fontId="5" fillId="0" borderId="0" xfId="4" applyNumberFormat="1" applyFont="1" applyAlignment="1">
      <alignment horizontal="right" vertical="center"/>
    </xf>
    <xf numFmtId="188" fontId="4" fillId="0" borderId="0" xfId="4" applyNumberFormat="1" applyFont="1" applyAlignment="1">
      <alignment vertical="center"/>
    </xf>
    <xf numFmtId="188" fontId="5" fillId="0" borderId="1" xfId="4" applyNumberFormat="1" applyFont="1" applyBorder="1" applyAlignment="1">
      <alignment horizontal="right" vertical="center"/>
    </xf>
    <xf numFmtId="188" fontId="5" fillId="0" borderId="0" xfId="4" applyNumberFormat="1" applyFont="1" applyAlignment="1">
      <alignment horizontal="center" vertical="center"/>
    </xf>
    <xf numFmtId="188" fontId="5" fillId="0" borderId="3" xfId="4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horizontal="right" vertical="center"/>
    </xf>
    <xf numFmtId="188" fontId="4" fillId="0" borderId="0" xfId="4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8" fontId="2" fillId="0" borderId="0" xfId="2" applyNumberFormat="1" applyFont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8" fontId="2" fillId="0" borderId="1" xfId="2" applyNumberFormat="1" applyFont="1" applyBorder="1" applyAlignment="1">
      <alignment horizontal="center" vertical="center"/>
    </xf>
    <xf numFmtId="188" fontId="1" fillId="0" borderId="4" xfId="2" applyNumberFormat="1" applyFont="1" applyBorder="1" applyAlignment="1">
      <alignment horizontal="right" vertical="center"/>
    </xf>
    <xf numFmtId="4" fontId="2" fillId="0" borderId="0" xfId="2" applyNumberFormat="1" applyFont="1" applyAlignment="1">
      <alignment horizontal="right" vertical="center"/>
    </xf>
    <xf numFmtId="191" fontId="2" fillId="0" borderId="0" xfId="2" applyNumberFormat="1" applyFont="1" applyAlignment="1">
      <alignment horizontal="right" vertical="center"/>
    </xf>
    <xf numFmtId="188" fontId="1" fillId="0" borderId="0" xfId="2" applyNumberFormat="1" applyFont="1" applyAlignment="1">
      <alignment vertical="center"/>
    </xf>
    <xf numFmtId="188" fontId="4" fillId="2" borderId="0" xfId="2" applyNumberFormat="1" applyFont="1" applyFill="1" applyAlignment="1">
      <alignment vertical="center"/>
    </xf>
    <xf numFmtId="188" fontId="4" fillId="2" borderId="0" xfId="1" applyNumberFormat="1" applyFont="1" applyFill="1" applyAlignment="1">
      <alignment vertical="center"/>
    </xf>
    <xf numFmtId="188" fontId="4" fillId="0" borderId="0" xfId="1" applyNumberFormat="1" applyFont="1" applyFill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188" fontId="4" fillId="2" borderId="0" xfId="1" applyNumberFormat="1" applyFont="1" applyFill="1" applyAlignment="1">
      <alignment horizontal="right" vertical="center"/>
    </xf>
    <xf numFmtId="188" fontId="4" fillId="2" borderId="0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2" borderId="0" xfId="1" applyNumberFormat="1" applyFont="1" applyFill="1" applyBorder="1" applyAlignment="1">
      <alignment horizontal="right" vertical="center"/>
    </xf>
    <xf numFmtId="188" fontId="4" fillId="2" borderId="1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8" fontId="4" fillId="2" borderId="1" xfId="1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92" fontId="4" fillId="2" borderId="0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192" fontId="4" fillId="0" borderId="0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2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188" fontId="4" fillId="2" borderId="2" xfId="1" applyNumberFormat="1" applyFont="1" applyFill="1" applyBorder="1" applyAlignment="1">
      <alignment vertical="center"/>
    </xf>
    <xf numFmtId="188" fontId="4" fillId="0" borderId="2" xfId="1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horizontal="justify" vertical="center"/>
    </xf>
    <xf numFmtId="188" fontId="2" fillId="0" borderId="1" xfId="3" applyNumberFormat="1" applyFont="1" applyBorder="1" applyAlignment="1">
      <alignment horizontal="right" vertical="center"/>
    </xf>
    <xf numFmtId="188" fontId="2" fillId="0" borderId="2" xfId="4" applyNumberFormat="1" applyFont="1" applyBorder="1" applyAlignment="1">
      <alignment vertical="center"/>
    </xf>
    <xf numFmtId="192" fontId="2" fillId="0" borderId="2" xfId="3" applyNumberFormat="1" applyFont="1" applyBorder="1" applyAlignment="1">
      <alignment horizontal="right" vertical="center"/>
    </xf>
    <xf numFmtId="188" fontId="2" fillId="0" borderId="1" xfId="3" applyNumberFormat="1" applyFont="1" applyBorder="1" applyAlignment="1">
      <alignment vertical="center"/>
    </xf>
    <xf numFmtId="188" fontId="4" fillId="0" borderId="0" xfId="4" applyNumberFormat="1" applyFont="1" applyAlignment="1">
      <alignment horizontal="right" vertical="center"/>
    </xf>
    <xf numFmtId="188" fontId="4" fillId="0" borderId="1" xfId="2" applyNumberFormat="1" applyFont="1" applyBorder="1" applyAlignment="1">
      <alignment horizontal="right" vertical="center"/>
    </xf>
    <xf numFmtId="188" fontId="4" fillId="0" borderId="0" xfId="2" applyNumberFormat="1" applyFont="1" applyAlignment="1">
      <alignment vertical="center"/>
    </xf>
    <xf numFmtId="188" fontId="5" fillId="0" borderId="1" xfId="2" applyNumberFormat="1" applyFont="1" applyBorder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90" fontId="2" fillId="2" borderId="0" xfId="4" applyNumberFormat="1" applyFont="1" applyFill="1" applyAlignment="1">
      <alignment horizontal="right" vertical="center"/>
    </xf>
    <xf numFmtId="190" fontId="2" fillId="0" borderId="0" xfId="4" applyNumberFormat="1" applyFont="1" applyAlignment="1">
      <alignment horizontal="right" vertical="center"/>
    </xf>
    <xf numFmtId="188" fontId="8" fillId="2" borderId="0" xfId="1" applyNumberFormat="1" applyFont="1" applyFill="1" applyBorder="1" applyAlignment="1">
      <alignment horizontal="right" vertical="center"/>
    </xf>
    <xf numFmtId="188" fontId="2" fillId="2" borderId="2" xfId="4" applyNumberFormat="1" applyFont="1" applyFill="1" applyBorder="1" applyAlignment="1">
      <alignment horizontal="right" vertical="center"/>
    </xf>
    <xf numFmtId="187" fontId="4" fillId="0" borderId="0" xfId="4" applyNumberFormat="1" applyFont="1" applyAlignment="1">
      <alignment horizontal="center" vertical="center"/>
    </xf>
    <xf numFmtId="187" fontId="5" fillId="0" borderId="1" xfId="4" applyNumberFormat="1" applyFont="1" applyBorder="1" applyAlignment="1">
      <alignment horizontal="center" vertical="center"/>
    </xf>
    <xf numFmtId="188" fontId="4" fillId="0" borderId="1" xfId="2" applyNumberFormat="1" applyFont="1" applyBorder="1" applyAlignment="1">
      <alignment vertical="center"/>
    </xf>
    <xf numFmtId="187" fontId="2" fillId="0" borderId="0" xfId="2" applyNumberFormat="1" applyFont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7" fontId="2" fillId="0" borderId="1" xfId="2" applyNumberFormat="1" applyFont="1" applyBorder="1" applyAlignment="1">
      <alignment horizontal="center" vertical="center"/>
    </xf>
    <xf numFmtId="188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1" xfId="2" applyNumberFormat="1" applyFont="1" applyBorder="1" applyAlignment="1">
      <alignment horizontal="center" vertical="center"/>
    </xf>
    <xf numFmtId="187" fontId="10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left" vertical="center"/>
    </xf>
    <xf numFmtId="187" fontId="4" fillId="0" borderId="0" xfId="2" quotePrefix="1" applyNumberFormat="1" applyFont="1" applyAlignment="1">
      <alignment horizontal="left" vertical="center"/>
    </xf>
    <xf numFmtId="187" fontId="5" fillId="0" borderId="0" xfId="5" applyNumberFormat="1" applyFont="1" applyAlignment="1">
      <alignment vertical="center"/>
    </xf>
    <xf numFmtId="187" fontId="4" fillId="0" borderId="0" xfId="5" applyNumberFormat="1" applyFont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8" fontId="5" fillId="0" borderId="0" xfId="2" applyNumberFormat="1" applyFont="1" applyAlignment="1">
      <alignment vertical="center"/>
    </xf>
    <xf numFmtId="187" fontId="1" fillId="0" borderId="1" xfId="2" applyNumberFormat="1" applyFont="1" applyBorder="1" applyAlignment="1">
      <alignment horizontal="center" vertical="center"/>
    </xf>
    <xf numFmtId="187" fontId="5" fillId="0" borderId="1" xfId="2" applyNumberFormat="1" applyFont="1" applyBorder="1" applyAlignment="1">
      <alignment vertical="center"/>
    </xf>
    <xf numFmtId="188" fontId="5" fillId="0" borderId="1" xfId="2" applyNumberFormat="1" applyFont="1" applyBorder="1" applyAlignment="1">
      <alignment vertical="center"/>
    </xf>
    <xf numFmtId="187" fontId="4" fillId="0" borderId="1" xfId="2" applyNumberFormat="1" applyFont="1" applyBorder="1" applyAlignment="1">
      <alignment vertical="center"/>
    </xf>
    <xf numFmtId="188" fontId="5" fillId="0" borderId="0" xfId="2" applyNumberFormat="1" applyFont="1" applyAlignment="1">
      <alignment horizontal="center" vertical="center"/>
    </xf>
    <xf numFmtId="187" fontId="4" fillId="0" borderId="0" xfId="2" quotePrefix="1" applyNumberFormat="1" applyFont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188" fontId="4" fillId="2" borderId="0" xfId="2" applyNumberFormat="1" applyFont="1" applyFill="1" applyAlignment="1">
      <alignment horizontal="right" vertical="center"/>
    </xf>
    <xf numFmtId="188" fontId="2" fillId="0" borderId="2" xfId="4" applyNumberFormat="1" applyFont="1" applyBorder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188" fontId="1" fillId="0" borderId="1" xfId="4" applyNumberFormat="1" applyFont="1" applyBorder="1" applyAlignment="1">
      <alignment horizontal="right" vertical="center"/>
    </xf>
    <xf numFmtId="188" fontId="5" fillId="0" borderId="1" xfId="4" applyNumberFormat="1" applyFont="1" applyBorder="1" applyAlignment="1">
      <alignment horizontal="center" vertical="center"/>
    </xf>
    <xf numFmtId="188" fontId="5" fillId="0" borderId="3" xfId="1" applyNumberFormat="1" applyFont="1" applyFill="1" applyBorder="1" applyAlignment="1">
      <alignment horizontal="center" vertical="center"/>
    </xf>
    <xf numFmtId="188" fontId="5" fillId="0" borderId="3" xfId="4" applyNumberFormat="1" applyFont="1" applyBorder="1" applyAlignment="1">
      <alignment horizontal="center" vertical="center"/>
    </xf>
    <xf numFmtId="188" fontId="1" fillId="0" borderId="1" xfId="2" applyNumberFormat="1" applyFont="1" applyBorder="1" applyAlignment="1">
      <alignment horizontal="center" vertical="center"/>
    </xf>
    <xf numFmtId="188" fontId="1" fillId="0" borderId="3" xfId="2" applyNumberFormat="1" applyFont="1" applyBorder="1" applyAlignment="1">
      <alignment horizontal="center" vertical="center"/>
    </xf>
    <xf numFmtId="188" fontId="5" fillId="0" borderId="1" xfId="2" applyNumberFormat="1" applyFont="1" applyBorder="1" applyAlignment="1">
      <alignment horizontal="right" vertical="center"/>
    </xf>
  </cellXfs>
  <cellStyles count="6">
    <cellStyle name="Comma" xfId="1" builtinId="3"/>
    <cellStyle name="Normal" xfId="0" builtinId="0"/>
    <cellStyle name="Normal 2" xfId="2" xr:uid="{A6A692FF-ECD8-402A-A5B0-FF2E554A73D4}"/>
    <cellStyle name="Normal 2 2 2" xfId="3" xr:uid="{2540E4C9-9DEF-4104-92D8-AA346F23F6EA}"/>
    <cellStyle name="Normal 3" xfId="4" xr:uid="{6866DD30-E29F-4FDB-8517-53F8A12933AD}"/>
    <cellStyle name="Normal_3M Thailand 311244 - T" xfId="5" xr:uid="{42B15E5A-28F1-43D3-8EDE-FE42238A50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27E4-0C29-4FCA-8EAF-4BB1BEFAFA42}">
  <dimension ref="A1:M108"/>
  <sheetViews>
    <sheetView tabSelected="1" zoomScaleNormal="100" zoomScaleSheetLayoutView="100" workbookViewId="0">
      <selection activeCell="B1" sqref="B1"/>
    </sheetView>
  </sheetViews>
  <sheetFormatPr defaultColWidth="9.140625" defaultRowHeight="21.75" customHeight="1" x14ac:dyDescent="0.5"/>
  <cols>
    <col min="1" max="3" width="1.7109375" style="2" customWidth="1"/>
    <col min="4" max="4" width="34.85546875" style="2" customWidth="1"/>
    <col min="5" max="5" width="8.42578125" style="3" customWidth="1"/>
    <col min="6" max="6" width="0.85546875" style="2" customWidth="1"/>
    <col min="7" max="7" width="14.7109375" style="4" customWidth="1"/>
    <col min="8" max="8" width="0.7109375" style="4" customWidth="1"/>
    <col min="9" max="9" width="13.7109375" style="4" customWidth="1"/>
    <col min="10" max="10" width="0.7109375" style="4" customWidth="1"/>
    <col min="11" max="11" width="14.7109375" style="4" customWidth="1"/>
    <col min="12" max="12" width="0.7109375" style="5" customWidth="1"/>
    <col min="13" max="13" width="13.7109375" style="16" customWidth="1"/>
    <col min="14" max="16384" width="9.140625" style="2"/>
  </cols>
  <sheetData>
    <row r="1" spans="1:13" ht="21.75" customHeight="1" x14ac:dyDescent="0.5">
      <c r="A1" s="1" t="s">
        <v>0</v>
      </c>
      <c r="M1" s="6"/>
    </row>
    <row r="2" spans="1:13" ht="21.75" customHeight="1" x14ac:dyDescent="0.5">
      <c r="A2" s="7" t="s">
        <v>1</v>
      </c>
      <c r="M2" s="6"/>
    </row>
    <row r="3" spans="1:13" ht="21.75" customHeight="1" x14ac:dyDescent="0.5">
      <c r="A3" s="8" t="s">
        <v>150</v>
      </c>
      <c r="B3" s="9"/>
      <c r="C3" s="9"/>
      <c r="D3" s="9"/>
      <c r="E3" s="10"/>
      <c r="F3" s="9"/>
      <c r="G3" s="11"/>
      <c r="H3" s="11"/>
      <c r="I3" s="11"/>
      <c r="J3" s="11"/>
      <c r="K3" s="11"/>
      <c r="L3" s="12"/>
      <c r="M3" s="13"/>
    </row>
    <row r="4" spans="1:13" ht="19.350000000000001" customHeight="1" x14ac:dyDescent="0.5">
      <c r="E4" s="14"/>
      <c r="G4" s="15"/>
      <c r="H4" s="15"/>
      <c r="L4" s="4"/>
      <c r="M4" s="4"/>
    </row>
    <row r="5" spans="1:13" ht="19.350000000000001" customHeight="1" x14ac:dyDescent="0.5">
      <c r="G5" s="206" t="s">
        <v>2</v>
      </c>
      <c r="H5" s="206"/>
      <c r="I5" s="206"/>
      <c r="J5" s="16"/>
      <c r="K5" s="206" t="s">
        <v>3</v>
      </c>
      <c r="L5" s="206"/>
      <c r="M5" s="206"/>
    </row>
    <row r="6" spans="1:13" ht="19.350000000000001" customHeight="1" x14ac:dyDescent="0.5">
      <c r="E6" s="17"/>
      <c r="F6" s="1"/>
      <c r="G6" s="6" t="s">
        <v>4</v>
      </c>
      <c r="H6" s="6"/>
      <c r="I6" s="6" t="s">
        <v>5</v>
      </c>
      <c r="J6" s="6"/>
      <c r="K6" s="6" t="s">
        <v>4</v>
      </c>
      <c r="L6" s="6"/>
      <c r="M6" s="6" t="s">
        <v>5</v>
      </c>
    </row>
    <row r="7" spans="1:13" ht="19.350000000000001" customHeight="1" x14ac:dyDescent="0.5">
      <c r="G7" s="6" t="s">
        <v>151</v>
      </c>
      <c r="H7" s="6"/>
      <c r="I7" s="6" t="s">
        <v>6</v>
      </c>
      <c r="J7" s="6"/>
      <c r="K7" s="6" t="s">
        <v>151</v>
      </c>
      <c r="L7" s="6"/>
      <c r="M7" s="6" t="s">
        <v>6</v>
      </c>
    </row>
    <row r="8" spans="1:13" ht="19.350000000000001" customHeight="1" x14ac:dyDescent="0.5">
      <c r="E8" s="17"/>
      <c r="F8" s="1"/>
      <c r="G8" s="6" t="s">
        <v>152</v>
      </c>
      <c r="H8" s="6"/>
      <c r="I8" s="6" t="s">
        <v>7</v>
      </c>
      <c r="J8" s="6"/>
      <c r="K8" s="6" t="s">
        <v>152</v>
      </c>
      <c r="L8" s="6"/>
      <c r="M8" s="6" t="s">
        <v>7</v>
      </c>
    </row>
    <row r="9" spans="1:13" ht="19.350000000000001" customHeight="1" x14ac:dyDescent="0.5">
      <c r="E9" s="81" t="s">
        <v>8</v>
      </c>
      <c r="F9" s="1"/>
      <c r="G9" s="80" t="s">
        <v>9</v>
      </c>
      <c r="H9" s="6"/>
      <c r="I9" s="80" t="s">
        <v>9</v>
      </c>
      <c r="J9" s="6"/>
      <c r="K9" s="80" t="s">
        <v>9</v>
      </c>
      <c r="L9" s="6"/>
      <c r="M9" s="80" t="s">
        <v>9</v>
      </c>
    </row>
    <row r="10" spans="1:13" ht="19.350000000000001" customHeight="1" x14ac:dyDescent="0.5">
      <c r="A10" s="1" t="s">
        <v>10</v>
      </c>
      <c r="E10" s="17"/>
      <c r="F10" s="1"/>
      <c r="G10" s="18"/>
      <c r="H10" s="19"/>
      <c r="I10" s="19"/>
      <c r="J10" s="19"/>
      <c r="K10" s="18"/>
      <c r="L10" s="6"/>
      <c r="M10" s="6"/>
    </row>
    <row r="11" spans="1:13" ht="6" customHeight="1" x14ac:dyDescent="0.5">
      <c r="E11" s="17"/>
      <c r="F11" s="1"/>
      <c r="G11" s="20"/>
      <c r="H11" s="6"/>
      <c r="I11" s="6"/>
      <c r="J11" s="6"/>
      <c r="K11" s="20"/>
      <c r="L11" s="6"/>
      <c r="M11" s="6"/>
    </row>
    <row r="12" spans="1:13" ht="19.350000000000001" customHeight="1" x14ac:dyDescent="0.5">
      <c r="A12" s="1" t="s">
        <v>11</v>
      </c>
      <c r="G12" s="21"/>
      <c r="K12" s="21"/>
    </row>
    <row r="13" spans="1:13" ht="6" customHeight="1" x14ac:dyDescent="0.5">
      <c r="E13" s="17"/>
      <c r="F13" s="1"/>
      <c r="G13" s="20"/>
      <c r="H13" s="6"/>
      <c r="I13" s="6"/>
      <c r="J13" s="6"/>
      <c r="K13" s="20"/>
      <c r="L13" s="6"/>
      <c r="M13" s="6"/>
    </row>
    <row r="14" spans="1:13" ht="19.350000000000001" customHeight="1" x14ac:dyDescent="0.5">
      <c r="A14" s="2" t="s">
        <v>12</v>
      </c>
      <c r="E14" s="14"/>
      <c r="G14" s="22">
        <v>1874737</v>
      </c>
      <c r="H14" s="15"/>
      <c r="I14" s="15">
        <v>1389431</v>
      </c>
      <c r="J14" s="15"/>
      <c r="K14" s="22">
        <v>1720540</v>
      </c>
      <c r="L14" s="15"/>
      <c r="M14" s="15">
        <v>1287732</v>
      </c>
    </row>
    <row r="15" spans="1:13" ht="19.350000000000001" customHeight="1" x14ac:dyDescent="0.5">
      <c r="A15" s="89" t="s">
        <v>160</v>
      </c>
      <c r="E15" s="14"/>
      <c r="G15" s="22">
        <v>80000</v>
      </c>
      <c r="H15" s="15"/>
      <c r="I15" s="15">
        <v>80000</v>
      </c>
      <c r="J15" s="15"/>
      <c r="K15" s="22">
        <v>80000</v>
      </c>
      <c r="L15" s="15"/>
      <c r="M15" s="15">
        <v>80000</v>
      </c>
    </row>
    <row r="16" spans="1:13" ht="19.350000000000001" customHeight="1" x14ac:dyDescent="0.5">
      <c r="A16" s="2" t="s">
        <v>13</v>
      </c>
      <c r="E16" s="14">
        <v>7</v>
      </c>
      <c r="G16" s="22">
        <v>224726</v>
      </c>
      <c r="H16" s="15"/>
      <c r="I16" s="15">
        <v>736954</v>
      </c>
      <c r="J16" s="15"/>
      <c r="K16" s="22">
        <v>110402</v>
      </c>
      <c r="L16" s="15"/>
      <c r="M16" s="15">
        <v>546385</v>
      </c>
    </row>
    <row r="17" spans="1:13" ht="19.350000000000001" customHeight="1" x14ac:dyDescent="0.5">
      <c r="A17" s="2" t="s">
        <v>14</v>
      </c>
      <c r="E17" s="14">
        <v>8</v>
      </c>
      <c r="G17" s="22">
        <v>951035</v>
      </c>
      <c r="H17" s="24"/>
      <c r="I17" s="15">
        <v>460910</v>
      </c>
      <c r="J17" s="24"/>
      <c r="K17" s="22">
        <v>913782</v>
      </c>
      <c r="L17" s="24"/>
      <c r="M17" s="15">
        <v>420404</v>
      </c>
    </row>
    <row r="18" spans="1:13" ht="19.350000000000001" customHeight="1" x14ac:dyDescent="0.5">
      <c r="A18" s="2" t="s">
        <v>15</v>
      </c>
      <c r="E18" s="14">
        <v>9</v>
      </c>
      <c r="G18" s="22">
        <v>138264</v>
      </c>
      <c r="H18" s="24"/>
      <c r="I18" s="15">
        <v>122372</v>
      </c>
      <c r="J18" s="24"/>
      <c r="K18" s="22">
        <v>138264</v>
      </c>
      <c r="L18" s="24"/>
      <c r="M18" s="15">
        <v>122372</v>
      </c>
    </row>
    <row r="19" spans="1:13" ht="19.350000000000001" customHeight="1" x14ac:dyDescent="0.5">
      <c r="A19" s="2" t="s">
        <v>16</v>
      </c>
      <c r="E19" s="14"/>
      <c r="G19" s="25">
        <v>45938</v>
      </c>
      <c r="H19" s="24"/>
      <c r="I19" s="26">
        <v>51208</v>
      </c>
      <c r="J19" s="15"/>
      <c r="K19" s="25">
        <v>39632</v>
      </c>
      <c r="L19" s="15"/>
      <c r="M19" s="26">
        <v>39026</v>
      </c>
    </row>
    <row r="20" spans="1:13" ht="6" customHeight="1" x14ac:dyDescent="0.5">
      <c r="E20" s="14"/>
      <c r="F20" s="1"/>
      <c r="G20" s="28"/>
      <c r="H20" s="29"/>
      <c r="I20" s="29"/>
      <c r="J20" s="29"/>
      <c r="K20" s="28"/>
      <c r="L20" s="29"/>
      <c r="M20" s="29"/>
    </row>
    <row r="21" spans="1:13" ht="19.350000000000001" customHeight="1" x14ac:dyDescent="0.5">
      <c r="A21" s="1" t="s">
        <v>17</v>
      </c>
      <c r="E21" s="14"/>
      <c r="G21" s="27">
        <f>SUM(G14:G20)</f>
        <v>3314700</v>
      </c>
      <c r="H21" s="24"/>
      <c r="I21" s="26">
        <f>SUM(I14:I20)</f>
        <v>2840875</v>
      </c>
      <c r="J21" s="24"/>
      <c r="K21" s="27">
        <f>SUM(K14:K20)</f>
        <v>3002620</v>
      </c>
      <c r="L21" s="24"/>
      <c r="M21" s="26">
        <f>SUM(M14:M20)</f>
        <v>2495919</v>
      </c>
    </row>
    <row r="22" spans="1:13" ht="19.350000000000001" customHeight="1" x14ac:dyDescent="0.5">
      <c r="E22" s="14"/>
      <c r="G22" s="23"/>
      <c r="H22" s="15"/>
      <c r="I22" s="30"/>
      <c r="J22" s="15"/>
      <c r="K22" s="23"/>
      <c r="L22" s="15"/>
      <c r="M22" s="30"/>
    </row>
    <row r="23" spans="1:13" ht="19.350000000000001" customHeight="1" x14ac:dyDescent="0.5">
      <c r="A23" s="1" t="s">
        <v>18</v>
      </c>
      <c r="E23" s="14"/>
      <c r="G23" s="21"/>
      <c r="I23" s="15"/>
      <c r="J23" s="15"/>
      <c r="K23" s="21"/>
      <c r="L23" s="15"/>
      <c r="M23" s="15"/>
    </row>
    <row r="24" spans="1:13" ht="6" customHeight="1" x14ac:dyDescent="0.5">
      <c r="E24" s="14"/>
      <c r="F24" s="1"/>
      <c r="G24" s="20"/>
      <c r="H24" s="6"/>
      <c r="I24" s="29"/>
      <c r="J24" s="29"/>
      <c r="K24" s="20"/>
      <c r="L24" s="29"/>
      <c r="M24" s="29"/>
    </row>
    <row r="25" spans="1:13" ht="19.350000000000001" customHeight="1" x14ac:dyDescent="0.5">
      <c r="A25" s="2" t="s">
        <v>19</v>
      </c>
      <c r="E25" s="14"/>
      <c r="G25" s="32">
        <v>0</v>
      </c>
      <c r="H25" s="16"/>
      <c r="I25" s="33">
        <v>0</v>
      </c>
      <c r="J25" s="15"/>
      <c r="K25" s="32">
        <v>21011</v>
      </c>
      <c r="L25" s="15"/>
      <c r="M25" s="24">
        <v>21011</v>
      </c>
    </row>
    <row r="26" spans="1:13" ht="19.350000000000001" customHeight="1" x14ac:dyDescent="0.5">
      <c r="A26" s="2" t="s">
        <v>20</v>
      </c>
      <c r="E26" s="14"/>
      <c r="G26" s="22">
        <v>2089</v>
      </c>
      <c r="H26" s="15"/>
      <c r="I26" s="30">
        <v>1789</v>
      </c>
      <c r="J26" s="15"/>
      <c r="K26" s="22">
        <v>2089</v>
      </c>
      <c r="L26" s="15"/>
      <c r="M26" s="30">
        <v>1789</v>
      </c>
    </row>
    <row r="27" spans="1:13" ht="19.350000000000001" customHeight="1" x14ac:dyDescent="0.5">
      <c r="A27" s="2" t="s">
        <v>21</v>
      </c>
      <c r="E27" s="14" t="s">
        <v>22</v>
      </c>
      <c r="G27" s="32">
        <v>0</v>
      </c>
      <c r="H27" s="16"/>
      <c r="I27" s="33">
        <v>0</v>
      </c>
      <c r="J27" s="15"/>
      <c r="K27" s="32">
        <v>141759</v>
      </c>
      <c r="L27" s="15"/>
      <c r="M27" s="24">
        <v>141948</v>
      </c>
    </row>
    <row r="28" spans="1:13" ht="19.350000000000001" customHeight="1" x14ac:dyDescent="0.5">
      <c r="A28" s="2" t="s">
        <v>23</v>
      </c>
      <c r="E28" s="14">
        <v>10</v>
      </c>
      <c r="G28" s="22">
        <v>2523722</v>
      </c>
      <c r="H28" s="15"/>
      <c r="I28" s="30">
        <v>2365363</v>
      </c>
      <c r="J28" s="15"/>
      <c r="K28" s="22">
        <v>2224970</v>
      </c>
      <c r="L28" s="15"/>
      <c r="M28" s="30">
        <v>2049646</v>
      </c>
    </row>
    <row r="29" spans="1:13" ht="19.350000000000001" customHeight="1" x14ac:dyDescent="0.5">
      <c r="A29" s="2" t="s">
        <v>24</v>
      </c>
      <c r="E29" s="14"/>
      <c r="G29" s="22">
        <v>8792</v>
      </c>
      <c r="H29" s="15"/>
      <c r="I29" s="30">
        <v>9389</v>
      </c>
      <c r="J29" s="15"/>
      <c r="K29" s="22">
        <v>8792</v>
      </c>
      <c r="L29" s="15"/>
      <c r="M29" s="24">
        <v>9389</v>
      </c>
    </row>
    <row r="30" spans="1:13" ht="19.350000000000001" customHeight="1" x14ac:dyDescent="0.5">
      <c r="A30" s="2" t="s">
        <v>25</v>
      </c>
      <c r="E30" s="14"/>
      <c r="G30" s="22">
        <v>12441</v>
      </c>
      <c r="H30" s="15"/>
      <c r="I30" s="30">
        <v>13003</v>
      </c>
      <c r="J30" s="15"/>
      <c r="K30" s="22">
        <v>0</v>
      </c>
      <c r="L30" s="15"/>
      <c r="M30" s="33">
        <v>0</v>
      </c>
    </row>
    <row r="31" spans="1:13" ht="19.350000000000001" customHeight="1" x14ac:dyDescent="0.5">
      <c r="A31" s="2" t="s">
        <v>26</v>
      </c>
      <c r="E31" s="14"/>
      <c r="G31" s="22">
        <v>26291</v>
      </c>
      <c r="H31" s="15"/>
      <c r="I31" s="34">
        <v>26450</v>
      </c>
      <c r="J31" s="24"/>
      <c r="K31" s="22">
        <v>27174</v>
      </c>
      <c r="L31" s="24"/>
      <c r="M31" s="34">
        <v>28142</v>
      </c>
    </row>
    <row r="32" spans="1:13" ht="19.350000000000001" customHeight="1" x14ac:dyDescent="0.5">
      <c r="A32" s="2" t="s">
        <v>27</v>
      </c>
      <c r="E32" s="14"/>
      <c r="G32" s="25">
        <v>21875</v>
      </c>
      <c r="H32" s="15"/>
      <c r="I32" s="35">
        <v>14219</v>
      </c>
      <c r="J32" s="15"/>
      <c r="K32" s="25">
        <v>7553</v>
      </c>
      <c r="L32" s="15"/>
      <c r="M32" s="35">
        <v>3173</v>
      </c>
    </row>
    <row r="33" spans="1:13" ht="6" customHeight="1" x14ac:dyDescent="0.5">
      <c r="E33" s="17"/>
      <c r="F33" s="1"/>
      <c r="G33" s="36"/>
      <c r="H33" s="29"/>
      <c r="I33" s="29"/>
      <c r="J33" s="29"/>
      <c r="K33" s="36"/>
      <c r="L33" s="29"/>
      <c r="M33" s="29"/>
    </row>
    <row r="34" spans="1:13" ht="19.350000000000001" customHeight="1" x14ac:dyDescent="0.5">
      <c r="A34" s="1" t="s">
        <v>28</v>
      </c>
      <c r="G34" s="37">
        <f>SUM(G25:G33)</f>
        <v>2595210</v>
      </c>
      <c r="H34" s="24"/>
      <c r="I34" s="35">
        <f>SUM(I25:I33)</f>
        <v>2430213</v>
      </c>
      <c r="J34" s="24"/>
      <c r="K34" s="37">
        <f>SUM(K25:K33)</f>
        <v>2433348</v>
      </c>
      <c r="L34" s="24"/>
      <c r="M34" s="26">
        <f>SUM(M25:M33)</f>
        <v>2255098</v>
      </c>
    </row>
    <row r="35" spans="1:13" ht="6" customHeight="1" x14ac:dyDescent="0.5">
      <c r="E35" s="17"/>
      <c r="F35" s="1"/>
      <c r="G35" s="36"/>
      <c r="H35" s="29"/>
      <c r="I35" s="29"/>
      <c r="J35" s="29"/>
      <c r="K35" s="36"/>
      <c r="L35" s="29"/>
      <c r="M35" s="29"/>
    </row>
    <row r="36" spans="1:13" ht="19.350000000000001" customHeight="1" thickBot="1" x14ac:dyDescent="0.55000000000000004">
      <c r="A36" s="1" t="s">
        <v>29</v>
      </c>
      <c r="G36" s="38">
        <f>SUM(G21+G34)</f>
        <v>5909910</v>
      </c>
      <c r="H36" s="24"/>
      <c r="I36" s="39">
        <f>SUM(I21+I34)</f>
        <v>5271088</v>
      </c>
      <c r="J36" s="24"/>
      <c r="K36" s="38">
        <f>SUM(K34,K21)</f>
        <v>5435968</v>
      </c>
      <c r="L36" s="24"/>
      <c r="M36" s="39">
        <f>SUM(M34,M21)</f>
        <v>4751017</v>
      </c>
    </row>
    <row r="37" spans="1:13" ht="19.350000000000001" customHeight="1" thickTop="1" x14ac:dyDescent="0.5">
      <c r="A37" s="1"/>
      <c r="G37" s="16"/>
      <c r="I37" s="16"/>
      <c r="K37" s="16"/>
      <c r="L37" s="4"/>
    </row>
    <row r="38" spans="1:13" ht="19.350000000000001" customHeight="1" x14ac:dyDescent="0.5">
      <c r="A38" s="1"/>
      <c r="G38" s="16"/>
      <c r="I38" s="16"/>
      <c r="K38" s="16"/>
      <c r="L38" s="4"/>
    </row>
    <row r="39" spans="1:13" ht="19.350000000000001" customHeight="1" x14ac:dyDescent="0.5">
      <c r="A39" s="1"/>
      <c r="G39" s="16"/>
      <c r="I39" s="16"/>
      <c r="K39" s="16"/>
      <c r="L39" s="4"/>
    </row>
    <row r="40" spans="1:13" ht="19.350000000000001" customHeight="1" x14ac:dyDescent="0.5">
      <c r="A40" s="1"/>
      <c r="G40" s="16"/>
      <c r="I40" s="16"/>
      <c r="K40" s="16"/>
      <c r="L40" s="4"/>
    </row>
    <row r="41" spans="1:13" ht="19.350000000000001" customHeight="1" x14ac:dyDescent="0.5">
      <c r="A41" s="1"/>
      <c r="G41" s="16"/>
      <c r="I41" s="16"/>
      <c r="K41" s="16"/>
      <c r="L41" s="4"/>
    </row>
    <row r="42" spans="1:13" ht="19.350000000000001" customHeight="1" x14ac:dyDescent="0.5">
      <c r="A42" s="1"/>
      <c r="G42" s="16"/>
      <c r="I42" s="16"/>
      <c r="K42" s="16"/>
      <c r="L42" s="4"/>
    </row>
    <row r="43" spans="1:13" ht="22.5" customHeight="1" x14ac:dyDescent="0.5">
      <c r="A43" s="1"/>
      <c r="G43" s="16"/>
      <c r="I43" s="16"/>
      <c r="K43" s="16"/>
      <c r="L43" s="4"/>
    </row>
    <row r="44" spans="1:13" ht="19.350000000000001" customHeight="1" x14ac:dyDescent="0.5">
      <c r="A44" s="2" t="s">
        <v>30</v>
      </c>
    </row>
    <row r="45" spans="1:13" ht="19.350000000000001" customHeight="1" x14ac:dyDescent="0.5">
      <c r="A45" s="2" t="s">
        <v>31</v>
      </c>
    </row>
    <row r="46" spans="1:13" ht="19.350000000000001" customHeight="1" x14ac:dyDescent="0.5"/>
    <row r="47" spans="1:13" ht="19.350000000000001" customHeight="1" x14ac:dyDescent="0.5">
      <c r="A47" s="2" t="s">
        <v>30</v>
      </c>
    </row>
    <row r="48" spans="1:13" ht="19.350000000000001" customHeight="1" x14ac:dyDescent="0.5">
      <c r="A48" s="2" t="s">
        <v>31</v>
      </c>
    </row>
    <row r="49" spans="1:13" ht="17.25" customHeight="1" x14ac:dyDescent="0.5"/>
    <row r="50" spans="1:13" ht="22.35" customHeight="1" x14ac:dyDescent="0.5">
      <c r="A50" s="9" t="s">
        <v>172</v>
      </c>
      <c r="B50" s="9"/>
      <c r="C50" s="9"/>
      <c r="D50" s="9"/>
      <c r="E50" s="10"/>
      <c r="F50" s="9"/>
      <c r="G50" s="11"/>
      <c r="H50" s="11"/>
      <c r="I50" s="11"/>
      <c r="J50" s="11"/>
      <c r="K50" s="11"/>
      <c r="L50" s="12"/>
      <c r="M50" s="13"/>
    </row>
    <row r="51" spans="1:13" ht="21.75" customHeight="1" x14ac:dyDescent="0.5">
      <c r="A51" s="1" t="s">
        <v>0</v>
      </c>
      <c r="M51" s="6"/>
    </row>
    <row r="52" spans="1:13" ht="21.75" customHeight="1" x14ac:dyDescent="0.5">
      <c r="A52" s="7" t="s">
        <v>32</v>
      </c>
      <c r="M52" s="6"/>
    </row>
    <row r="53" spans="1:13" ht="21.75" customHeight="1" x14ac:dyDescent="0.5">
      <c r="A53" s="8" t="str">
        <f>A3</f>
        <v>ณ วันที่ 31 มีนาคม พ.ศ. 2566</v>
      </c>
      <c r="B53" s="9"/>
      <c r="C53" s="9"/>
      <c r="D53" s="9"/>
      <c r="E53" s="10"/>
      <c r="F53" s="9"/>
      <c r="G53" s="11"/>
      <c r="H53" s="11"/>
      <c r="I53" s="11"/>
      <c r="J53" s="11"/>
      <c r="K53" s="11"/>
      <c r="L53" s="12"/>
      <c r="M53" s="13"/>
    </row>
    <row r="54" spans="1:13" ht="11.25" customHeight="1" x14ac:dyDescent="0.5">
      <c r="G54" s="16"/>
      <c r="H54" s="30"/>
      <c r="K54" s="16"/>
      <c r="L54" s="4"/>
    </row>
    <row r="55" spans="1:13" ht="18.75" customHeight="1" x14ac:dyDescent="0.5">
      <c r="A55" s="1"/>
      <c r="E55" s="41"/>
      <c r="F55" s="41"/>
      <c r="G55" s="206" t="s">
        <v>2</v>
      </c>
      <c r="H55" s="206"/>
      <c r="I55" s="206"/>
      <c r="J55" s="16"/>
      <c r="K55" s="206" t="s">
        <v>3</v>
      </c>
      <c r="L55" s="206"/>
      <c r="M55" s="206"/>
    </row>
    <row r="56" spans="1:13" ht="18.75" customHeight="1" x14ac:dyDescent="0.5">
      <c r="A56" s="1"/>
      <c r="E56" s="41"/>
      <c r="F56" s="41"/>
      <c r="G56" s="6" t="s">
        <v>4</v>
      </c>
      <c r="H56" s="6"/>
      <c r="I56" s="6" t="s">
        <v>5</v>
      </c>
      <c r="J56" s="6"/>
      <c r="K56" s="6" t="s">
        <v>4</v>
      </c>
      <c r="L56" s="6"/>
      <c r="M56" s="6" t="s">
        <v>5</v>
      </c>
    </row>
    <row r="57" spans="1:13" ht="18.75" customHeight="1" x14ac:dyDescent="0.5">
      <c r="A57" s="1"/>
      <c r="E57" s="41"/>
      <c r="F57" s="41"/>
      <c r="G57" s="6" t="s">
        <v>151</v>
      </c>
      <c r="H57" s="6"/>
      <c r="I57" s="6" t="s">
        <v>6</v>
      </c>
      <c r="J57" s="6"/>
      <c r="K57" s="6" t="s">
        <v>151</v>
      </c>
      <c r="L57" s="6"/>
      <c r="M57" s="6" t="s">
        <v>6</v>
      </c>
    </row>
    <row r="58" spans="1:13" ht="18.75" customHeight="1" x14ac:dyDescent="0.5">
      <c r="A58" s="1"/>
      <c r="E58" s="41"/>
      <c r="F58" s="41"/>
      <c r="G58" s="6" t="s">
        <v>152</v>
      </c>
      <c r="H58" s="6"/>
      <c r="I58" s="6" t="s">
        <v>7</v>
      </c>
      <c r="J58" s="6"/>
      <c r="K58" s="6" t="s">
        <v>152</v>
      </c>
      <c r="L58" s="6"/>
      <c r="M58" s="6" t="s">
        <v>7</v>
      </c>
    </row>
    <row r="59" spans="1:13" ht="18.75" customHeight="1" x14ac:dyDescent="0.5">
      <c r="A59" s="1"/>
      <c r="E59" s="81" t="s">
        <v>8</v>
      </c>
      <c r="F59" s="41"/>
      <c r="G59" s="80" t="s">
        <v>9</v>
      </c>
      <c r="H59" s="6"/>
      <c r="I59" s="80" t="s">
        <v>9</v>
      </c>
      <c r="J59" s="6"/>
      <c r="K59" s="80" t="s">
        <v>9</v>
      </c>
      <c r="L59" s="6"/>
      <c r="M59" s="80" t="s">
        <v>9</v>
      </c>
    </row>
    <row r="60" spans="1:13" ht="18.75" customHeight="1" x14ac:dyDescent="0.5">
      <c r="A60" s="1" t="s">
        <v>33</v>
      </c>
      <c r="E60" s="17"/>
      <c r="F60" s="41"/>
      <c r="G60" s="18"/>
      <c r="H60" s="19"/>
      <c r="I60" s="19"/>
      <c r="J60" s="19"/>
      <c r="K60" s="18"/>
      <c r="L60" s="6"/>
      <c r="M60" s="6"/>
    </row>
    <row r="61" spans="1:13" ht="3" customHeight="1" x14ac:dyDescent="0.5">
      <c r="E61" s="17"/>
      <c r="F61" s="1"/>
      <c r="G61" s="20"/>
      <c r="H61" s="6"/>
      <c r="I61" s="6"/>
      <c r="J61" s="6"/>
      <c r="K61" s="20"/>
      <c r="L61" s="6"/>
      <c r="M61" s="6"/>
    </row>
    <row r="62" spans="1:13" ht="18.75" customHeight="1" x14ac:dyDescent="0.5">
      <c r="A62" s="1" t="s">
        <v>34</v>
      </c>
      <c r="G62" s="21"/>
      <c r="K62" s="21"/>
    </row>
    <row r="63" spans="1:13" ht="3" customHeight="1" x14ac:dyDescent="0.5">
      <c r="E63" s="17"/>
      <c r="F63" s="1"/>
      <c r="G63" s="20"/>
      <c r="H63" s="6"/>
      <c r="I63" s="6"/>
      <c r="J63" s="6"/>
      <c r="K63" s="20"/>
      <c r="L63" s="6"/>
      <c r="M63" s="6"/>
    </row>
    <row r="64" spans="1:13" ht="18.75" customHeight="1" x14ac:dyDescent="0.5">
      <c r="A64" s="2" t="s">
        <v>35</v>
      </c>
      <c r="E64" s="3">
        <v>11</v>
      </c>
      <c r="G64" s="31">
        <v>315327</v>
      </c>
      <c r="H64" s="30"/>
      <c r="I64" s="30">
        <v>158634</v>
      </c>
      <c r="J64" s="15"/>
      <c r="K64" s="31">
        <v>289007</v>
      </c>
      <c r="L64" s="15"/>
      <c r="M64" s="30">
        <v>104043</v>
      </c>
    </row>
    <row r="65" spans="1:13" ht="18.75" customHeight="1" x14ac:dyDescent="0.5">
      <c r="A65" s="2" t="s">
        <v>36</v>
      </c>
      <c r="G65" s="31">
        <v>69436</v>
      </c>
      <c r="H65" s="30"/>
      <c r="I65" s="15">
        <v>55636</v>
      </c>
      <c r="J65" s="15"/>
      <c r="K65" s="31">
        <v>69436</v>
      </c>
      <c r="L65" s="15"/>
      <c r="M65" s="15">
        <v>55636</v>
      </c>
    </row>
    <row r="66" spans="1:13" ht="18.75" customHeight="1" x14ac:dyDescent="0.5">
      <c r="A66" s="2" t="s">
        <v>37</v>
      </c>
      <c r="E66" s="2"/>
      <c r="G66" s="23"/>
      <c r="H66" s="15"/>
      <c r="I66" s="15"/>
      <c r="J66" s="15"/>
      <c r="K66" s="23"/>
      <c r="L66" s="15"/>
      <c r="M66" s="15"/>
    </row>
    <row r="67" spans="1:13" ht="18.75" customHeight="1" x14ac:dyDescent="0.5">
      <c r="B67" s="2" t="s">
        <v>38</v>
      </c>
      <c r="E67" s="3">
        <v>12</v>
      </c>
      <c r="G67" s="31">
        <v>34052</v>
      </c>
      <c r="H67" s="30"/>
      <c r="I67" s="15">
        <v>35727</v>
      </c>
      <c r="J67" s="15"/>
      <c r="K67" s="31">
        <v>0</v>
      </c>
      <c r="L67" s="15"/>
      <c r="M67" s="33">
        <v>0</v>
      </c>
    </row>
    <row r="68" spans="1:13" ht="18.75" customHeight="1" x14ac:dyDescent="0.5">
      <c r="A68" s="2" t="s">
        <v>39</v>
      </c>
      <c r="G68" s="31">
        <v>207404</v>
      </c>
      <c r="H68" s="30"/>
      <c r="I68" s="30">
        <v>118829</v>
      </c>
      <c r="J68" s="15"/>
      <c r="K68" s="31">
        <v>206997</v>
      </c>
      <c r="L68" s="15"/>
      <c r="M68" s="30">
        <v>118829</v>
      </c>
    </row>
    <row r="69" spans="1:13" ht="18.75" customHeight="1" x14ac:dyDescent="0.5">
      <c r="A69" s="2" t="s">
        <v>167</v>
      </c>
      <c r="E69" s="3">
        <v>14</v>
      </c>
      <c r="G69" s="31">
        <v>36402</v>
      </c>
      <c r="H69" s="30"/>
      <c r="I69" s="30">
        <v>0</v>
      </c>
      <c r="J69" s="15"/>
      <c r="K69" s="31">
        <v>0</v>
      </c>
      <c r="L69" s="15"/>
      <c r="M69" s="30">
        <v>0</v>
      </c>
    </row>
    <row r="70" spans="1:13" ht="18.75" customHeight="1" x14ac:dyDescent="0.5">
      <c r="A70" s="2" t="s">
        <v>40</v>
      </c>
      <c r="G70" s="77">
        <v>2735</v>
      </c>
      <c r="H70" s="78"/>
      <c r="I70" s="79">
        <v>9840</v>
      </c>
      <c r="J70" s="76"/>
      <c r="K70" s="77">
        <v>2270</v>
      </c>
      <c r="L70" s="76"/>
      <c r="M70" s="79">
        <v>7014</v>
      </c>
    </row>
    <row r="71" spans="1:13" ht="3" customHeight="1" x14ac:dyDescent="0.5">
      <c r="E71" s="17"/>
      <c r="F71" s="1"/>
      <c r="G71" s="28"/>
      <c r="H71" s="29"/>
      <c r="I71" s="29"/>
      <c r="J71" s="29"/>
      <c r="K71" s="28"/>
      <c r="L71" s="29"/>
      <c r="M71" s="29"/>
    </row>
    <row r="72" spans="1:13" ht="18.75" customHeight="1" x14ac:dyDescent="0.5">
      <c r="A72" s="1" t="s">
        <v>41</v>
      </c>
      <c r="G72" s="42">
        <f>SUM(G64:G71)</f>
        <v>665356</v>
      </c>
      <c r="H72" s="34"/>
      <c r="I72" s="35">
        <f>SUM(I64:I71)</f>
        <v>378666</v>
      </c>
      <c r="J72" s="34"/>
      <c r="K72" s="42">
        <f>SUM(K64:K71)</f>
        <v>567710</v>
      </c>
      <c r="L72" s="34"/>
      <c r="M72" s="35">
        <f>SUM(M64:M71)</f>
        <v>285522</v>
      </c>
    </row>
    <row r="73" spans="1:13" ht="4.5" customHeight="1" x14ac:dyDescent="0.5">
      <c r="E73" s="17"/>
      <c r="F73" s="1"/>
      <c r="G73" s="28"/>
      <c r="H73" s="29"/>
      <c r="I73" s="29"/>
      <c r="J73" s="29"/>
      <c r="K73" s="28"/>
      <c r="L73" s="29"/>
      <c r="M73" s="29"/>
    </row>
    <row r="74" spans="1:13" ht="18.75" customHeight="1" x14ac:dyDescent="0.5">
      <c r="A74" s="1" t="s">
        <v>42</v>
      </c>
      <c r="G74" s="31"/>
      <c r="H74" s="30"/>
      <c r="I74" s="30"/>
      <c r="J74" s="30"/>
      <c r="K74" s="31"/>
      <c r="L74" s="30"/>
      <c r="M74" s="30"/>
    </row>
    <row r="75" spans="1:13" ht="3" customHeight="1" x14ac:dyDescent="0.5">
      <c r="E75" s="17"/>
      <c r="F75" s="1"/>
      <c r="G75" s="28"/>
      <c r="H75" s="29"/>
      <c r="I75" s="29"/>
      <c r="J75" s="29"/>
      <c r="K75" s="28"/>
      <c r="L75" s="43"/>
      <c r="M75" s="29"/>
    </row>
    <row r="76" spans="1:13" ht="18.75" customHeight="1" x14ac:dyDescent="0.5">
      <c r="A76" s="2" t="s">
        <v>37</v>
      </c>
      <c r="E76" s="3">
        <v>12</v>
      </c>
      <c r="F76" s="1"/>
      <c r="G76" s="31">
        <v>71029</v>
      </c>
      <c r="H76" s="29"/>
      <c r="I76" s="34">
        <v>82259</v>
      </c>
      <c r="J76" s="44"/>
      <c r="K76" s="31">
        <v>0</v>
      </c>
      <c r="L76" s="44"/>
      <c r="M76" s="33">
        <v>0</v>
      </c>
    </row>
    <row r="77" spans="1:13" ht="18.75" customHeight="1" x14ac:dyDescent="0.5">
      <c r="A77" s="2" t="s">
        <v>43</v>
      </c>
      <c r="G77" s="42">
        <v>193305</v>
      </c>
      <c r="H77" s="34"/>
      <c r="I77" s="35">
        <v>188443</v>
      </c>
      <c r="J77" s="15"/>
      <c r="K77" s="42">
        <v>193305</v>
      </c>
      <c r="L77" s="15"/>
      <c r="M77" s="35">
        <v>188443</v>
      </c>
    </row>
    <row r="78" spans="1:13" ht="3" customHeight="1" x14ac:dyDescent="0.5">
      <c r="E78" s="17"/>
      <c r="F78" s="1"/>
      <c r="G78" s="28"/>
      <c r="H78" s="29"/>
      <c r="I78" s="29"/>
      <c r="J78" s="29"/>
      <c r="K78" s="28"/>
      <c r="L78" s="29"/>
      <c r="M78" s="29"/>
    </row>
    <row r="79" spans="1:13" ht="18.75" customHeight="1" x14ac:dyDescent="0.5">
      <c r="A79" s="1" t="s">
        <v>44</v>
      </c>
      <c r="G79" s="42">
        <f>SUM(G76:G78)</f>
        <v>264334</v>
      </c>
      <c r="H79" s="34"/>
      <c r="I79" s="35">
        <f>SUM(I76:I78)</f>
        <v>270702</v>
      </c>
      <c r="J79" s="34"/>
      <c r="K79" s="42">
        <f>SUM(K76:K78)</f>
        <v>193305</v>
      </c>
      <c r="L79" s="34"/>
      <c r="M79" s="35">
        <f>SUM(M76:M78)</f>
        <v>188443</v>
      </c>
    </row>
    <row r="80" spans="1:13" ht="3" customHeight="1" x14ac:dyDescent="0.5">
      <c r="E80" s="17"/>
      <c r="F80" s="1"/>
      <c r="G80" s="28"/>
      <c r="H80" s="29"/>
      <c r="I80" s="29"/>
      <c r="J80" s="29"/>
      <c r="K80" s="28"/>
      <c r="L80" s="29"/>
      <c r="M80" s="29"/>
    </row>
    <row r="81" spans="1:13" ht="18.75" customHeight="1" x14ac:dyDescent="0.5">
      <c r="A81" s="1" t="s">
        <v>45</v>
      </c>
      <c r="G81" s="42">
        <f>SUM(G72+G79)</f>
        <v>929690</v>
      </c>
      <c r="H81" s="34"/>
      <c r="I81" s="35">
        <f>SUM(I72+I79)</f>
        <v>649368</v>
      </c>
      <c r="J81" s="34"/>
      <c r="K81" s="42">
        <f>SUM(K79,K72)</f>
        <v>761015</v>
      </c>
      <c r="L81" s="34"/>
      <c r="M81" s="35">
        <f>SUM(M79,M72)</f>
        <v>473965</v>
      </c>
    </row>
    <row r="82" spans="1:13" ht="8.1" customHeight="1" x14ac:dyDescent="0.5">
      <c r="A82" s="1"/>
      <c r="G82" s="23"/>
      <c r="H82" s="34"/>
      <c r="I82" s="34"/>
      <c r="J82" s="34"/>
      <c r="K82" s="23"/>
      <c r="L82" s="34"/>
      <c r="M82" s="34"/>
    </row>
    <row r="83" spans="1:13" ht="18.75" customHeight="1" x14ac:dyDescent="0.5">
      <c r="A83" s="1" t="s">
        <v>46</v>
      </c>
      <c r="G83" s="23"/>
      <c r="H83" s="15"/>
      <c r="I83" s="15"/>
      <c r="J83" s="24"/>
      <c r="K83" s="23"/>
      <c r="L83" s="15"/>
      <c r="M83" s="15"/>
    </row>
    <row r="84" spans="1:13" ht="3" customHeight="1" x14ac:dyDescent="0.5">
      <c r="E84" s="17"/>
      <c r="F84" s="1"/>
      <c r="G84" s="28"/>
      <c r="H84" s="29"/>
      <c r="I84" s="29"/>
      <c r="J84" s="29"/>
      <c r="K84" s="28"/>
      <c r="L84" s="29"/>
      <c r="M84" s="29"/>
    </row>
    <row r="85" spans="1:13" ht="18.75" customHeight="1" x14ac:dyDescent="0.5">
      <c r="A85" s="2" t="s">
        <v>47</v>
      </c>
      <c r="G85" s="31"/>
      <c r="H85" s="30"/>
      <c r="I85" s="30"/>
      <c r="J85" s="30"/>
      <c r="K85" s="31"/>
      <c r="L85" s="30"/>
      <c r="M85" s="30"/>
    </row>
    <row r="86" spans="1:13" ht="18.75" customHeight="1" x14ac:dyDescent="0.5">
      <c r="B86" s="2" t="s">
        <v>48</v>
      </c>
      <c r="E86" s="2"/>
      <c r="G86" s="31"/>
      <c r="H86" s="30"/>
      <c r="I86" s="30"/>
      <c r="J86" s="30"/>
      <c r="K86" s="31"/>
      <c r="L86" s="30"/>
      <c r="M86" s="30"/>
    </row>
    <row r="87" spans="1:13" ht="18.75" customHeight="1" x14ac:dyDescent="0.5">
      <c r="C87" s="2" t="s">
        <v>49</v>
      </c>
      <c r="E87" s="2"/>
      <c r="G87" s="23"/>
      <c r="H87" s="15"/>
      <c r="I87" s="15"/>
      <c r="J87" s="15"/>
      <c r="K87" s="23"/>
      <c r="L87" s="15"/>
      <c r="M87" s="15"/>
    </row>
    <row r="88" spans="1:13" ht="18.75" customHeight="1" thickBot="1" x14ac:dyDescent="0.55000000000000004">
      <c r="D88" s="2" t="s">
        <v>50</v>
      </c>
      <c r="E88" s="2"/>
      <c r="G88" s="40">
        <v>470000</v>
      </c>
      <c r="H88" s="34"/>
      <c r="I88" s="39">
        <v>470000</v>
      </c>
      <c r="J88" s="15"/>
      <c r="K88" s="40">
        <v>470000</v>
      </c>
      <c r="L88" s="15"/>
      <c r="M88" s="39">
        <v>470000</v>
      </c>
    </row>
    <row r="89" spans="1:13" ht="18.75" customHeight="1" thickTop="1" x14ac:dyDescent="0.5">
      <c r="B89" s="2" t="s">
        <v>51</v>
      </c>
      <c r="E89" s="2"/>
      <c r="G89" s="31"/>
      <c r="H89" s="30"/>
      <c r="I89" s="30"/>
      <c r="J89" s="30"/>
      <c r="K89" s="31"/>
      <c r="L89" s="30"/>
      <c r="M89" s="30"/>
    </row>
    <row r="90" spans="1:13" ht="18.75" customHeight="1" x14ac:dyDescent="0.5">
      <c r="C90" s="2" t="s">
        <v>49</v>
      </c>
      <c r="E90" s="2"/>
      <c r="G90" s="23"/>
      <c r="H90" s="15"/>
      <c r="I90" s="15"/>
      <c r="J90" s="15"/>
      <c r="K90" s="23"/>
      <c r="L90" s="15"/>
      <c r="M90" s="15"/>
    </row>
    <row r="91" spans="1:13" ht="18.75" customHeight="1" x14ac:dyDescent="0.5">
      <c r="D91" s="2" t="s">
        <v>52</v>
      </c>
      <c r="E91" s="2"/>
      <c r="G91" s="31">
        <v>470000</v>
      </c>
      <c r="H91" s="34"/>
      <c r="I91" s="30">
        <v>470000</v>
      </c>
      <c r="J91" s="15"/>
      <c r="K91" s="31">
        <v>470000</v>
      </c>
      <c r="L91" s="15"/>
      <c r="M91" s="30">
        <v>470000</v>
      </c>
    </row>
    <row r="92" spans="1:13" ht="18.75" customHeight="1" x14ac:dyDescent="0.5">
      <c r="A92" s="2" t="s">
        <v>53</v>
      </c>
      <c r="G92" s="31">
        <v>267503</v>
      </c>
      <c r="H92" s="34"/>
      <c r="I92" s="30">
        <v>267503</v>
      </c>
      <c r="J92" s="15"/>
      <c r="K92" s="31">
        <v>267503</v>
      </c>
      <c r="L92" s="15"/>
      <c r="M92" s="30">
        <v>267503</v>
      </c>
    </row>
    <row r="93" spans="1:13" ht="18.75" customHeight="1" x14ac:dyDescent="0.5">
      <c r="A93" s="2" t="s">
        <v>54</v>
      </c>
      <c r="G93" s="45"/>
      <c r="H93" s="34"/>
      <c r="I93" s="15"/>
      <c r="J93" s="15"/>
      <c r="K93" s="45"/>
      <c r="L93" s="15"/>
      <c r="M93" s="15"/>
    </row>
    <row r="94" spans="1:13" ht="18.75" customHeight="1" x14ac:dyDescent="0.5">
      <c r="B94" s="2" t="s">
        <v>55</v>
      </c>
      <c r="G94" s="45">
        <v>47000</v>
      </c>
      <c r="H94" s="34"/>
      <c r="I94" s="30">
        <v>47000</v>
      </c>
      <c r="J94" s="15"/>
      <c r="K94" s="45">
        <v>47000</v>
      </c>
      <c r="L94" s="15"/>
      <c r="M94" s="30">
        <v>47000</v>
      </c>
    </row>
    <row r="95" spans="1:13" ht="18.75" customHeight="1" x14ac:dyDescent="0.5">
      <c r="B95" s="2" t="s">
        <v>56</v>
      </c>
      <c r="G95" s="45">
        <v>20000</v>
      </c>
      <c r="H95" s="34"/>
      <c r="I95" s="30">
        <v>20000</v>
      </c>
      <c r="J95" s="15"/>
      <c r="K95" s="45">
        <v>20000</v>
      </c>
      <c r="L95" s="15"/>
      <c r="M95" s="30">
        <v>20000</v>
      </c>
    </row>
    <row r="96" spans="1:13" ht="18.75" customHeight="1" x14ac:dyDescent="0.5">
      <c r="B96" s="2" t="s">
        <v>57</v>
      </c>
      <c r="G96" s="45">
        <v>3973047</v>
      </c>
      <c r="H96" s="34"/>
      <c r="I96" s="30">
        <v>3572281</v>
      </c>
      <c r="J96" s="15"/>
      <c r="K96" s="175">
        <v>3870450</v>
      </c>
      <c r="L96" s="15"/>
      <c r="M96" s="15">
        <v>3472549</v>
      </c>
    </row>
    <row r="97" spans="1:13" ht="18.75" customHeight="1" x14ac:dyDescent="0.5">
      <c r="A97" s="2" t="s">
        <v>58</v>
      </c>
      <c r="G97" s="42">
        <v>3560</v>
      </c>
      <c r="H97" s="34"/>
      <c r="I97" s="35">
        <v>7805</v>
      </c>
      <c r="J97" s="15"/>
      <c r="K97" s="42">
        <v>0</v>
      </c>
      <c r="L97" s="15"/>
      <c r="M97" s="46">
        <v>0</v>
      </c>
    </row>
    <row r="98" spans="1:13" ht="3" customHeight="1" x14ac:dyDescent="0.5">
      <c r="E98" s="17"/>
      <c r="F98" s="1"/>
      <c r="G98" s="45"/>
      <c r="H98" s="29"/>
      <c r="I98" s="29"/>
      <c r="J98" s="29"/>
      <c r="K98" s="45"/>
      <c r="L98" s="29"/>
      <c r="M98" s="29"/>
    </row>
    <row r="99" spans="1:13" ht="18.75" customHeight="1" x14ac:dyDescent="0.5">
      <c r="A99" s="1" t="s">
        <v>59</v>
      </c>
      <c r="E99" s="17"/>
      <c r="F99" s="1"/>
      <c r="G99" s="45">
        <f>SUM(G91:G97)</f>
        <v>4781110</v>
      </c>
      <c r="H99" s="34"/>
      <c r="I99" s="34">
        <f>SUM(I91:I97)</f>
        <v>4384589</v>
      </c>
      <c r="J99" s="34"/>
      <c r="K99" s="45">
        <f>SUM(K91:K97)</f>
        <v>4674953</v>
      </c>
      <c r="L99" s="34"/>
      <c r="M99" s="34">
        <f>SUM(M91:M97)</f>
        <v>4277052</v>
      </c>
    </row>
    <row r="100" spans="1:13" ht="18.75" customHeight="1" x14ac:dyDescent="0.5">
      <c r="A100" s="2" t="s">
        <v>60</v>
      </c>
      <c r="E100" s="17"/>
      <c r="F100" s="1"/>
      <c r="G100" s="42">
        <v>199110</v>
      </c>
      <c r="H100" s="34"/>
      <c r="I100" s="35">
        <v>237131</v>
      </c>
      <c r="J100" s="44"/>
      <c r="K100" s="42">
        <v>0</v>
      </c>
      <c r="L100" s="44"/>
      <c r="M100" s="46">
        <v>0</v>
      </c>
    </row>
    <row r="101" spans="1:13" ht="3" customHeight="1" x14ac:dyDescent="0.5">
      <c r="E101" s="17"/>
      <c r="F101" s="1"/>
      <c r="G101" s="45"/>
      <c r="H101" s="29"/>
      <c r="I101" s="29"/>
      <c r="J101" s="29"/>
      <c r="K101" s="45"/>
      <c r="L101" s="29"/>
      <c r="M101" s="29"/>
    </row>
    <row r="102" spans="1:13" ht="18.75" customHeight="1" x14ac:dyDescent="0.5">
      <c r="A102" s="1" t="s">
        <v>61</v>
      </c>
      <c r="G102" s="42">
        <f>SUM(G99:G100)</f>
        <v>4980220</v>
      </c>
      <c r="H102" s="34"/>
      <c r="I102" s="35">
        <f>SUM(I99:I100)</f>
        <v>4621720</v>
      </c>
      <c r="J102" s="34"/>
      <c r="K102" s="42">
        <f>SUM(K99:K100)</f>
        <v>4674953</v>
      </c>
      <c r="L102" s="34"/>
      <c r="M102" s="35">
        <f>SUM(M99:M100)</f>
        <v>4277052</v>
      </c>
    </row>
    <row r="103" spans="1:13" ht="3" customHeight="1" x14ac:dyDescent="0.5">
      <c r="E103" s="17"/>
      <c r="F103" s="1"/>
      <c r="G103" s="28"/>
      <c r="H103" s="29"/>
      <c r="I103" s="29"/>
      <c r="J103" s="29"/>
      <c r="K103" s="28"/>
      <c r="L103" s="29"/>
      <c r="M103" s="29"/>
    </row>
    <row r="104" spans="1:13" ht="18.75" customHeight="1" thickBot="1" x14ac:dyDescent="0.55000000000000004">
      <c r="A104" s="1" t="s">
        <v>62</v>
      </c>
      <c r="G104" s="40">
        <f>SUM(G102,G81)</f>
        <v>5909910</v>
      </c>
      <c r="H104" s="34"/>
      <c r="I104" s="39">
        <f>SUM(I102,I81)</f>
        <v>5271088</v>
      </c>
      <c r="J104" s="34"/>
      <c r="K104" s="40">
        <f>SUM(K81+K102)</f>
        <v>5435968</v>
      </c>
      <c r="L104" s="34"/>
      <c r="M104" s="39">
        <f>SUM(M81+M102)</f>
        <v>4751017</v>
      </c>
    </row>
    <row r="105" spans="1:13" ht="18.75" customHeight="1" thickTop="1" x14ac:dyDescent="0.5">
      <c r="A105" s="1"/>
    </row>
    <row r="106" spans="1:13" ht="18.75" customHeight="1" x14ac:dyDescent="0.5">
      <c r="A106" s="1"/>
    </row>
    <row r="107" spans="1:13" ht="7.5" customHeight="1" x14ac:dyDescent="0.5">
      <c r="A107" s="1"/>
    </row>
    <row r="108" spans="1:13" ht="22.15" customHeight="1" x14ac:dyDescent="0.5">
      <c r="A108" s="9" t="str">
        <f>A50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108" s="9"/>
      <c r="C108" s="9"/>
      <c r="D108" s="9"/>
      <c r="E108" s="10"/>
      <c r="F108" s="9"/>
      <c r="G108" s="11"/>
      <c r="H108" s="11"/>
      <c r="I108" s="11"/>
      <c r="J108" s="11"/>
      <c r="K108" s="11"/>
      <c r="L108" s="12"/>
      <c r="M108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D5DA3-0511-4DF5-8598-65009B9EFFAC}">
  <dimension ref="A1:M90"/>
  <sheetViews>
    <sheetView zoomScaleNormal="100" zoomScaleSheetLayoutView="85" workbookViewId="0">
      <selection activeCell="B1" sqref="B1"/>
    </sheetView>
  </sheetViews>
  <sheetFormatPr defaultColWidth="9.140625" defaultRowHeight="18.75" x14ac:dyDescent="0.5"/>
  <cols>
    <col min="1" max="3" width="1.28515625" style="84" customWidth="1"/>
    <col min="4" max="4" width="32" style="84" customWidth="1"/>
    <col min="5" max="5" width="7.85546875" style="84" customWidth="1"/>
    <col min="6" max="6" width="0.7109375" style="84" customWidth="1"/>
    <col min="7" max="7" width="15.28515625" style="102" customWidth="1"/>
    <col min="8" max="8" width="0.85546875" style="102" customWidth="1"/>
    <col min="9" max="9" width="15.28515625" style="102" customWidth="1"/>
    <col min="10" max="10" width="0.85546875" style="102" customWidth="1"/>
    <col min="11" max="11" width="15.28515625" style="102" customWidth="1"/>
    <col min="12" max="12" width="0.85546875" style="102" customWidth="1"/>
    <col min="13" max="13" width="15.28515625" style="102" customWidth="1"/>
    <col min="14" max="16384" width="9.140625" style="84"/>
  </cols>
  <sheetData>
    <row r="1" spans="1:13" ht="21.6" customHeight="1" x14ac:dyDescent="0.5">
      <c r="A1" s="7" t="s">
        <v>0</v>
      </c>
      <c r="B1" s="47"/>
      <c r="C1" s="47"/>
      <c r="D1" s="47"/>
      <c r="E1" s="48"/>
      <c r="F1" s="47"/>
      <c r="G1" s="82"/>
      <c r="H1" s="82"/>
      <c r="I1" s="82"/>
      <c r="J1" s="82"/>
      <c r="K1" s="82"/>
      <c r="L1" s="83"/>
      <c r="M1" s="82"/>
    </row>
    <row r="2" spans="1:13" ht="21.6" customHeight="1" x14ac:dyDescent="0.5">
      <c r="A2" s="7" t="s">
        <v>63</v>
      </c>
      <c r="B2" s="47"/>
      <c r="C2" s="47"/>
      <c r="D2" s="47"/>
      <c r="E2" s="48"/>
      <c r="F2" s="47"/>
      <c r="G2" s="82"/>
      <c r="H2" s="82"/>
      <c r="I2" s="82"/>
      <c r="J2" s="82"/>
      <c r="K2" s="82"/>
      <c r="L2" s="83"/>
      <c r="M2" s="82"/>
    </row>
    <row r="3" spans="1:13" ht="21.6" customHeight="1" x14ac:dyDescent="0.5">
      <c r="A3" s="85" t="s">
        <v>157</v>
      </c>
      <c r="B3" s="49"/>
      <c r="C3" s="49"/>
      <c r="D3" s="49"/>
      <c r="E3" s="50"/>
      <c r="F3" s="49"/>
      <c r="G3" s="86"/>
      <c r="H3" s="86"/>
      <c r="I3" s="86"/>
      <c r="J3" s="86"/>
      <c r="K3" s="86"/>
      <c r="L3" s="87"/>
      <c r="M3" s="86"/>
    </row>
    <row r="4" spans="1:13" ht="21.6" customHeight="1" x14ac:dyDescent="0.5">
      <c r="A4" s="47"/>
      <c r="B4" s="47"/>
      <c r="C4" s="47"/>
      <c r="D4" s="47"/>
      <c r="E4" s="48"/>
      <c r="F4" s="47"/>
      <c r="G4" s="82"/>
      <c r="H4" s="82"/>
      <c r="I4" s="82"/>
      <c r="J4" s="82"/>
      <c r="K4" s="82"/>
      <c r="L4" s="83"/>
      <c r="M4" s="82"/>
    </row>
    <row r="5" spans="1:13" ht="21.6" customHeight="1" x14ac:dyDescent="0.5">
      <c r="A5" s="47"/>
      <c r="B5" s="47"/>
      <c r="C5" s="47"/>
      <c r="D5" s="47"/>
      <c r="E5" s="48"/>
      <c r="F5" s="47"/>
      <c r="G5" s="207" t="s">
        <v>2</v>
      </c>
      <c r="H5" s="207"/>
      <c r="I5" s="207"/>
      <c r="J5" s="88"/>
      <c r="K5" s="207" t="s">
        <v>3</v>
      </c>
      <c r="L5" s="207"/>
      <c r="M5" s="207"/>
    </row>
    <row r="6" spans="1:13" s="89" customFormat="1" ht="21.6" customHeight="1" x14ac:dyDescent="0.5">
      <c r="A6" s="7"/>
      <c r="E6" s="90"/>
      <c r="F6" s="90"/>
      <c r="G6" s="91" t="s">
        <v>4</v>
      </c>
      <c r="H6" s="91"/>
      <c r="I6" s="91" t="s">
        <v>4</v>
      </c>
      <c r="J6" s="91"/>
      <c r="K6" s="91" t="s">
        <v>4</v>
      </c>
      <c r="L6" s="91"/>
      <c r="M6" s="91" t="s">
        <v>4</v>
      </c>
    </row>
    <row r="7" spans="1:13" s="89" customFormat="1" ht="21.6" customHeight="1" x14ac:dyDescent="0.5">
      <c r="A7" s="7"/>
      <c r="E7" s="90"/>
      <c r="F7" s="90"/>
      <c r="G7" s="92" t="s">
        <v>151</v>
      </c>
      <c r="H7" s="92"/>
      <c r="I7" s="92" t="s">
        <v>151</v>
      </c>
      <c r="J7" s="92"/>
      <c r="K7" s="92" t="s">
        <v>151</v>
      </c>
      <c r="L7" s="92"/>
      <c r="M7" s="92" t="s">
        <v>151</v>
      </c>
    </row>
    <row r="8" spans="1:13" ht="21.6" customHeight="1" x14ac:dyDescent="0.5">
      <c r="A8" s="47"/>
      <c r="B8" s="47"/>
      <c r="C8" s="47"/>
      <c r="D8" s="47"/>
      <c r="E8" s="59"/>
      <c r="F8" s="57"/>
      <c r="G8" s="92" t="s">
        <v>152</v>
      </c>
      <c r="H8" s="92"/>
      <c r="I8" s="92" t="s">
        <v>7</v>
      </c>
      <c r="J8" s="92"/>
      <c r="K8" s="92" t="s">
        <v>152</v>
      </c>
      <c r="L8" s="92"/>
      <c r="M8" s="92" t="s">
        <v>7</v>
      </c>
    </row>
    <row r="9" spans="1:13" ht="21.6" customHeight="1" x14ac:dyDescent="0.5">
      <c r="A9" s="47"/>
      <c r="B9" s="47"/>
      <c r="C9" s="47"/>
      <c r="D9" s="47"/>
      <c r="E9" s="63" t="s">
        <v>8</v>
      </c>
      <c r="F9" s="57"/>
      <c r="G9" s="93" t="s">
        <v>9</v>
      </c>
      <c r="H9" s="92"/>
      <c r="I9" s="93" t="s">
        <v>9</v>
      </c>
      <c r="J9" s="92"/>
      <c r="K9" s="93" t="s">
        <v>9</v>
      </c>
      <c r="L9" s="92"/>
      <c r="M9" s="93" t="s">
        <v>9</v>
      </c>
    </row>
    <row r="10" spans="1:13" ht="6" customHeight="1" x14ac:dyDescent="0.5">
      <c r="A10" s="68"/>
      <c r="C10" s="70"/>
      <c r="D10" s="47"/>
      <c r="E10" s="48"/>
      <c r="F10" s="47"/>
      <c r="G10" s="45"/>
      <c r="H10" s="94"/>
      <c r="I10" s="34"/>
      <c r="J10" s="94"/>
      <c r="K10" s="95"/>
      <c r="L10" s="34"/>
      <c r="M10" s="94"/>
    </row>
    <row r="11" spans="1:13" ht="19.350000000000001" customHeight="1" x14ac:dyDescent="0.5">
      <c r="A11" s="47" t="s">
        <v>64</v>
      </c>
      <c r="B11" s="96"/>
      <c r="C11" s="47"/>
      <c r="D11" s="47"/>
      <c r="E11" s="48"/>
      <c r="F11" s="47"/>
      <c r="G11" s="22">
        <v>3675294</v>
      </c>
      <c r="H11" s="82"/>
      <c r="I11" s="97">
        <v>4208516</v>
      </c>
      <c r="J11" s="82"/>
      <c r="K11" s="98">
        <v>3429245</v>
      </c>
      <c r="L11" s="83"/>
      <c r="M11" s="99">
        <v>3929454</v>
      </c>
    </row>
    <row r="12" spans="1:13" ht="21.6" customHeight="1" x14ac:dyDescent="0.5">
      <c r="A12" s="47" t="s">
        <v>65</v>
      </c>
      <c r="B12" s="47"/>
      <c r="C12" s="47"/>
      <c r="D12" s="47"/>
      <c r="E12" s="48"/>
      <c r="F12" s="47"/>
      <c r="G12" s="25">
        <v>-2995717</v>
      </c>
      <c r="H12" s="82"/>
      <c r="I12" s="164">
        <v>-3687004</v>
      </c>
      <c r="J12" s="82"/>
      <c r="K12" s="100">
        <v>-2802603</v>
      </c>
      <c r="L12" s="83"/>
      <c r="M12" s="167">
        <v>-3489217</v>
      </c>
    </row>
    <row r="13" spans="1:13" ht="6" customHeight="1" x14ac:dyDescent="0.5">
      <c r="A13" s="68"/>
      <c r="C13" s="70"/>
      <c r="D13" s="47"/>
      <c r="E13" s="48"/>
      <c r="F13" s="47"/>
      <c r="G13" s="45"/>
      <c r="H13" s="94"/>
      <c r="I13" s="34"/>
      <c r="J13" s="94"/>
      <c r="K13" s="95"/>
      <c r="L13" s="34"/>
      <c r="M13" s="94"/>
    </row>
    <row r="14" spans="1:13" ht="21.6" customHeight="1" x14ac:dyDescent="0.5">
      <c r="A14" s="68" t="s">
        <v>66</v>
      </c>
      <c r="B14" s="47"/>
      <c r="C14" s="47"/>
      <c r="D14" s="47"/>
      <c r="E14" s="48"/>
      <c r="F14" s="47"/>
      <c r="G14" s="101">
        <f>SUM(G11:G13)</f>
        <v>679577</v>
      </c>
      <c r="H14" s="82"/>
      <c r="I14" s="102">
        <f>SUM(I11:I13)</f>
        <v>521512</v>
      </c>
      <c r="J14" s="82"/>
      <c r="K14" s="22">
        <f>SUM(K11:K13)</f>
        <v>626642</v>
      </c>
      <c r="L14" s="83"/>
      <c r="M14" s="97">
        <f>SUM(M11:M13)</f>
        <v>440237</v>
      </c>
    </row>
    <row r="15" spans="1:13" ht="21.6" customHeight="1" x14ac:dyDescent="0.5">
      <c r="A15" s="71" t="s">
        <v>67</v>
      </c>
      <c r="B15" s="47"/>
      <c r="C15" s="47"/>
      <c r="D15" s="47"/>
      <c r="E15" s="48"/>
      <c r="F15" s="47"/>
      <c r="G15" s="22">
        <v>5265</v>
      </c>
      <c r="H15" s="82"/>
      <c r="I15" s="97">
        <v>7890</v>
      </c>
      <c r="J15" s="82"/>
      <c r="K15" s="22">
        <v>8914</v>
      </c>
      <c r="L15" s="83"/>
      <c r="M15" s="97">
        <v>12303</v>
      </c>
    </row>
    <row r="16" spans="1:13" ht="21.6" customHeight="1" x14ac:dyDescent="0.5">
      <c r="A16" s="47" t="s">
        <v>88</v>
      </c>
      <c r="B16" s="47"/>
      <c r="C16" s="47"/>
      <c r="D16" s="47"/>
      <c r="E16" s="48"/>
      <c r="F16" s="47"/>
      <c r="G16" s="22"/>
      <c r="H16" s="82"/>
      <c r="I16" s="97"/>
      <c r="J16" s="82"/>
      <c r="K16" s="98"/>
      <c r="L16" s="83"/>
      <c r="M16" s="99"/>
    </row>
    <row r="17" spans="1:13" ht="21.6" customHeight="1" x14ac:dyDescent="0.5">
      <c r="A17" s="47" t="s">
        <v>68</v>
      </c>
      <c r="B17" s="47"/>
      <c r="C17" s="47"/>
      <c r="D17" s="47"/>
      <c r="E17" s="72"/>
      <c r="F17" s="47"/>
      <c r="G17" s="22">
        <v>9236</v>
      </c>
      <c r="H17" s="82"/>
      <c r="I17" s="97">
        <v>44936</v>
      </c>
      <c r="J17" s="82"/>
      <c r="K17" s="98">
        <v>9236</v>
      </c>
      <c r="L17" s="83"/>
      <c r="M17" s="99">
        <v>44936</v>
      </c>
    </row>
    <row r="18" spans="1:13" ht="21.6" customHeight="1" x14ac:dyDescent="0.5">
      <c r="A18" s="71" t="s">
        <v>69</v>
      </c>
      <c r="B18" s="47"/>
      <c r="C18" s="47"/>
      <c r="D18" s="47"/>
      <c r="E18" s="48"/>
      <c r="F18" s="47"/>
      <c r="G18" s="22">
        <v>-75703</v>
      </c>
      <c r="H18" s="82"/>
      <c r="I18" s="97">
        <v>-51210</v>
      </c>
      <c r="J18" s="82"/>
      <c r="K18" s="22">
        <v>-59661</v>
      </c>
      <c r="L18" s="83"/>
      <c r="M18" s="97">
        <v>-42432</v>
      </c>
    </row>
    <row r="19" spans="1:13" ht="21.6" customHeight="1" x14ac:dyDescent="0.5">
      <c r="A19" s="71" t="s">
        <v>70</v>
      </c>
      <c r="B19" s="47"/>
      <c r="C19" s="47"/>
      <c r="D19" s="47"/>
      <c r="E19" s="48"/>
      <c r="F19" s="47"/>
      <c r="G19" s="22">
        <v>-43409</v>
      </c>
      <c r="H19" s="82"/>
      <c r="I19" s="97">
        <v>-36136</v>
      </c>
      <c r="J19" s="82"/>
      <c r="K19" s="22">
        <v>-36385</v>
      </c>
      <c r="L19" s="83"/>
      <c r="M19" s="97">
        <v>-32939</v>
      </c>
    </row>
    <row r="20" spans="1:13" ht="21.6" customHeight="1" x14ac:dyDescent="0.5">
      <c r="A20" s="71" t="s">
        <v>179</v>
      </c>
      <c r="B20" s="47"/>
      <c r="C20" s="47"/>
      <c r="D20" s="47"/>
      <c r="E20" s="48"/>
      <c r="F20" s="47"/>
      <c r="G20" s="22"/>
      <c r="H20" s="82"/>
      <c r="I20" s="97"/>
      <c r="J20" s="82"/>
      <c r="K20" s="22"/>
      <c r="L20" s="83"/>
      <c r="M20" s="97"/>
    </row>
    <row r="21" spans="1:13" ht="21.6" customHeight="1" x14ac:dyDescent="0.5">
      <c r="A21" s="71"/>
      <c r="B21" s="47" t="s">
        <v>178</v>
      </c>
      <c r="C21" s="47"/>
      <c r="D21" s="47"/>
      <c r="E21" s="48"/>
      <c r="F21" s="47"/>
      <c r="G21" s="22">
        <v>-412</v>
      </c>
      <c r="H21" s="82"/>
      <c r="I21" s="97">
        <v>-9230</v>
      </c>
      <c r="J21" s="82"/>
      <c r="K21" s="22">
        <v>0</v>
      </c>
      <c r="L21" s="83"/>
      <c r="M21" s="97">
        <v>0</v>
      </c>
    </row>
    <row r="22" spans="1:13" ht="21.6" customHeight="1" x14ac:dyDescent="0.5">
      <c r="A22" s="71" t="s">
        <v>165</v>
      </c>
      <c r="B22" s="47"/>
      <c r="C22" s="47"/>
      <c r="D22" s="47"/>
      <c r="E22" s="48"/>
      <c r="F22" s="47"/>
      <c r="G22" s="22">
        <v>-71560</v>
      </c>
      <c r="H22" s="82"/>
      <c r="I22" s="97">
        <v>-2703</v>
      </c>
      <c r="J22" s="82"/>
      <c r="K22" s="22">
        <v>-62117</v>
      </c>
      <c r="L22" s="83"/>
      <c r="M22" s="97">
        <v>-561</v>
      </c>
    </row>
    <row r="23" spans="1:13" ht="21.6" customHeight="1" x14ac:dyDescent="0.5">
      <c r="A23" s="71" t="s">
        <v>166</v>
      </c>
      <c r="B23" s="47"/>
      <c r="C23" s="47"/>
      <c r="D23" s="47"/>
      <c r="E23" s="48"/>
      <c r="F23" s="47"/>
      <c r="G23" s="22"/>
      <c r="H23" s="82"/>
      <c r="I23" s="97"/>
      <c r="J23" s="82"/>
      <c r="K23" s="22"/>
      <c r="L23" s="83"/>
      <c r="M23" s="97"/>
    </row>
    <row r="24" spans="1:13" ht="21.6" customHeight="1" x14ac:dyDescent="0.5">
      <c r="A24" s="71"/>
      <c r="B24" s="47" t="s">
        <v>149</v>
      </c>
      <c r="C24" s="47"/>
      <c r="D24" s="47"/>
      <c r="E24" s="48"/>
      <c r="F24" s="47"/>
      <c r="G24" s="22">
        <v>407</v>
      </c>
      <c r="H24" s="82"/>
      <c r="I24" s="97">
        <v>-13169</v>
      </c>
      <c r="J24" s="82"/>
      <c r="K24" s="22">
        <v>407</v>
      </c>
      <c r="L24" s="83"/>
      <c r="M24" s="97">
        <v>-13169</v>
      </c>
    </row>
    <row r="25" spans="1:13" ht="21.6" customHeight="1" x14ac:dyDescent="0.5">
      <c r="A25" s="47" t="s">
        <v>71</v>
      </c>
      <c r="B25" s="47"/>
      <c r="C25" s="47"/>
      <c r="D25" s="47"/>
      <c r="E25" s="48"/>
      <c r="F25" s="47"/>
      <c r="G25" s="25">
        <v>-1482</v>
      </c>
      <c r="H25" s="82"/>
      <c r="I25" s="164">
        <v>-1032</v>
      </c>
      <c r="J25" s="82"/>
      <c r="K25" s="103">
        <v>0</v>
      </c>
      <c r="L25" s="83"/>
      <c r="M25" s="104">
        <v>0</v>
      </c>
    </row>
    <row r="26" spans="1:13" ht="6" customHeight="1" x14ac:dyDescent="0.5">
      <c r="A26" s="68"/>
      <c r="C26" s="70"/>
      <c r="D26" s="47"/>
      <c r="E26" s="48"/>
      <c r="F26" s="47"/>
      <c r="G26" s="45"/>
      <c r="H26" s="94"/>
      <c r="I26" s="34"/>
      <c r="J26" s="94"/>
      <c r="K26" s="95"/>
      <c r="L26" s="34"/>
      <c r="M26" s="94"/>
    </row>
    <row r="27" spans="1:13" ht="21.6" customHeight="1" x14ac:dyDescent="0.5">
      <c r="A27" s="57" t="s">
        <v>72</v>
      </c>
      <c r="B27" s="47"/>
      <c r="C27" s="47"/>
      <c r="D27" s="47"/>
      <c r="E27" s="48"/>
      <c r="F27" s="47"/>
      <c r="G27" s="105">
        <f>SUM(G14:G25)</f>
        <v>501919</v>
      </c>
      <c r="H27" s="82"/>
      <c r="I27" s="106">
        <f>SUM(I14:I25)</f>
        <v>460858</v>
      </c>
      <c r="J27" s="82"/>
      <c r="K27" s="105">
        <f>SUM(K14:K25)</f>
        <v>487036</v>
      </c>
      <c r="L27" s="83"/>
      <c r="M27" s="106">
        <f>SUM(M14:M25)</f>
        <v>408375</v>
      </c>
    </row>
    <row r="28" spans="1:13" ht="21.6" customHeight="1" x14ac:dyDescent="0.5">
      <c r="A28" s="47" t="s">
        <v>73</v>
      </c>
      <c r="B28" s="47"/>
      <c r="C28" s="47"/>
      <c r="D28" s="47"/>
      <c r="E28" s="48">
        <v>13</v>
      </c>
      <c r="F28" s="47"/>
      <c r="G28" s="25">
        <v>-93911</v>
      </c>
      <c r="H28" s="82"/>
      <c r="I28" s="164">
        <v>-102028</v>
      </c>
      <c r="J28" s="82"/>
      <c r="K28" s="25">
        <v>-89135</v>
      </c>
      <c r="L28" s="83"/>
      <c r="M28" s="164">
        <v>-87304</v>
      </c>
    </row>
    <row r="29" spans="1:13" ht="6" customHeight="1" x14ac:dyDescent="0.5">
      <c r="A29" s="68"/>
      <c r="C29" s="70"/>
      <c r="D29" s="47"/>
      <c r="E29" s="48"/>
      <c r="F29" s="47"/>
      <c r="G29" s="45"/>
      <c r="H29" s="94"/>
      <c r="I29" s="34"/>
      <c r="J29" s="94"/>
      <c r="K29" s="95"/>
      <c r="L29" s="34"/>
      <c r="M29" s="94"/>
    </row>
    <row r="30" spans="1:13" ht="21.6" customHeight="1" x14ac:dyDescent="0.5">
      <c r="A30" s="57" t="s">
        <v>74</v>
      </c>
      <c r="B30" s="47"/>
      <c r="C30" s="47"/>
      <c r="D30" s="47"/>
      <c r="E30" s="48"/>
      <c r="F30" s="47"/>
      <c r="G30" s="95">
        <f>SUM(G27:G28)</f>
        <v>408008</v>
      </c>
      <c r="H30" s="82"/>
      <c r="I30" s="94">
        <f>SUM(I27:I28)</f>
        <v>358830</v>
      </c>
      <c r="J30" s="82"/>
      <c r="K30" s="95">
        <f>SUM(K27:K28)</f>
        <v>397901</v>
      </c>
      <c r="L30" s="83"/>
      <c r="M30" s="94">
        <f>SUM(M27:M28)</f>
        <v>321071</v>
      </c>
    </row>
    <row r="31" spans="1:13" ht="21.6" customHeight="1" x14ac:dyDescent="0.5">
      <c r="A31" s="71" t="s">
        <v>153</v>
      </c>
      <c r="B31" s="47"/>
      <c r="C31" s="47"/>
      <c r="D31" s="47"/>
      <c r="E31" s="48"/>
      <c r="F31" s="47"/>
      <c r="G31" s="45"/>
      <c r="H31" s="94"/>
      <c r="I31" s="34"/>
      <c r="J31" s="94"/>
      <c r="K31" s="107"/>
      <c r="L31" s="34"/>
      <c r="M31" s="108"/>
    </row>
    <row r="32" spans="1:13" ht="21.6" customHeight="1" x14ac:dyDescent="0.5">
      <c r="A32" s="71"/>
      <c r="B32" s="73" t="s">
        <v>76</v>
      </c>
      <c r="C32" s="73"/>
      <c r="D32" s="73"/>
      <c r="E32" s="48"/>
      <c r="F32" s="47"/>
      <c r="G32" s="45"/>
      <c r="H32" s="94"/>
      <c r="I32" s="34"/>
      <c r="J32" s="94"/>
      <c r="K32" s="107"/>
      <c r="L32" s="34"/>
      <c r="M32" s="108"/>
    </row>
    <row r="33" spans="1:13" ht="21.6" customHeight="1" x14ac:dyDescent="0.5">
      <c r="A33" s="71"/>
      <c r="B33" s="73"/>
      <c r="C33" s="73" t="s">
        <v>77</v>
      </c>
      <c r="D33" s="73"/>
      <c r="E33" s="48"/>
      <c r="F33" s="47"/>
      <c r="G33" s="45"/>
      <c r="H33" s="94"/>
      <c r="I33" s="34"/>
      <c r="J33" s="94"/>
      <c r="K33" s="107"/>
      <c r="L33" s="34"/>
      <c r="M33" s="108"/>
    </row>
    <row r="34" spans="1:13" ht="21.6" customHeight="1" x14ac:dyDescent="0.5">
      <c r="A34" s="71"/>
      <c r="C34" s="74" t="s">
        <v>78</v>
      </c>
      <c r="D34" s="47"/>
      <c r="E34" s="48"/>
      <c r="F34" s="47"/>
      <c r="G34" s="45"/>
      <c r="H34" s="94"/>
      <c r="I34" s="34"/>
      <c r="J34" s="94"/>
      <c r="K34" s="107"/>
      <c r="L34" s="34"/>
      <c r="M34" s="108"/>
    </row>
    <row r="35" spans="1:13" ht="21.6" customHeight="1" x14ac:dyDescent="0.5">
      <c r="A35" s="71"/>
      <c r="C35" s="75" t="s">
        <v>173</v>
      </c>
      <c r="D35" s="47"/>
      <c r="E35" s="48"/>
      <c r="F35" s="47"/>
      <c r="G35" s="103">
        <v>-13106</v>
      </c>
      <c r="H35" s="94"/>
      <c r="I35" s="104">
        <v>380</v>
      </c>
      <c r="J35" s="94"/>
      <c r="K35" s="109">
        <v>0</v>
      </c>
      <c r="L35" s="34"/>
      <c r="M35" s="110">
        <v>0</v>
      </c>
    </row>
    <row r="36" spans="1:13" ht="6" customHeight="1" x14ac:dyDescent="0.5">
      <c r="A36" s="68"/>
      <c r="C36" s="70"/>
      <c r="D36" s="47"/>
      <c r="E36" s="48"/>
      <c r="F36" s="47"/>
      <c r="G36" s="45"/>
      <c r="H36" s="94"/>
      <c r="I36" s="34"/>
      <c r="J36" s="94"/>
      <c r="K36" s="95"/>
      <c r="L36" s="34"/>
      <c r="M36" s="94"/>
    </row>
    <row r="37" spans="1:13" ht="21.6" customHeight="1" x14ac:dyDescent="0.5">
      <c r="A37" s="68"/>
      <c r="B37" s="113" t="s">
        <v>162</v>
      </c>
      <c r="C37" s="70"/>
      <c r="D37" s="47"/>
      <c r="E37" s="48"/>
      <c r="F37" s="47"/>
      <c r="G37" s="45"/>
      <c r="H37" s="94"/>
      <c r="I37" s="34"/>
      <c r="J37" s="94"/>
      <c r="K37" s="95"/>
      <c r="L37" s="34"/>
      <c r="M37" s="94"/>
    </row>
    <row r="38" spans="1:13" ht="21.6" customHeight="1" x14ac:dyDescent="0.5">
      <c r="A38" s="68"/>
      <c r="B38" s="68" t="s">
        <v>161</v>
      </c>
      <c r="C38" s="70"/>
      <c r="D38" s="47"/>
      <c r="E38" s="48"/>
      <c r="F38" s="47"/>
      <c r="G38" s="42">
        <f>SUM(G31:G35)</f>
        <v>-13106</v>
      </c>
      <c r="H38" s="94"/>
      <c r="I38" s="35">
        <f>SUM(I31:I35)</f>
        <v>380</v>
      </c>
      <c r="J38" s="94"/>
      <c r="K38" s="42">
        <f>SUM(K31:K35)</f>
        <v>0</v>
      </c>
      <c r="L38" s="34"/>
      <c r="M38" s="35">
        <f>SUM(M31:M35)</f>
        <v>0</v>
      </c>
    </row>
    <row r="39" spans="1:13" ht="6" customHeight="1" x14ac:dyDescent="0.5">
      <c r="A39" s="68"/>
      <c r="C39" s="70"/>
      <c r="D39" s="47"/>
      <c r="E39" s="48"/>
      <c r="F39" s="47"/>
      <c r="G39" s="45"/>
      <c r="H39" s="94"/>
      <c r="I39" s="34"/>
      <c r="J39" s="94"/>
      <c r="K39" s="95"/>
      <c r="L39" s="34"/>
      <c r="M39" s="94"/>
    </row>
    <row r="40" spans="1:13" ht="21.6" customHeight="1" thickBot="1" x14ac:dyDescent="0.55000000000000004">
      <c r="A40" s="68" t="s">
        <v>79</v>
      </c>
      <c r="B40" s="47"/>
      <c r="C40" s="47"/>
      <c r="D40" s="47"/>
      <c r="E40" s="48"/>
      <c r="F40" s="47"/>
      <c r="G40" s="111">
        <f>G30+G38</f>
        <v>394902</v>
      </c>
      <c r="H40" s="82"/>
      <c r="I40" s="165">
        <f>I30+I38</f>
        <v>359210</v>
      </c>
      <c r="J40" s="82"/>
      <c r="K40" s="111">
        <f>K30+K38</f>
        <v>397901</v>
      </c>
      <c r="L40" s="83"/>
      <c r="M40" s="165">
        <f>M30+M38</f>
        <v>321071</v>
      </c>
    </row>
    <row r="41" spans="1:13" ht="21.6" customHeight="1" thickTop="1" x14ac:dyDescent="0.5">
      <c r="A41" s="68"/>
      <c r="B41" s="47"/>
      <c r="C41" s="47"/>
      <c r="D41" s="47"/>
      <c r="E41" s="48"/>
      <c r="F41" s="47"/>
      <c r="G41" s="82"/>
      <c r="H41" s="82"/>
      <c r="I41" s="82"/>
      <c r="J41" s="82"/>
      <c r="K41" s="82"/>
      <c r="L41" s="83"/>
      <c r="M41" s="82"/>
    </row>
    <row r="42" spans="1:13" ht="21.6" customHeight="1" x14ac:dyDescent="0.5">
      <c r="A42" s="68"/>
      <c r="B42" s="47"/>
      <c r="C42" s="47"/>
      <c r="D42" s="47"/>
      <c r="E42" s="48"/>
      <c r="F42" s="47"/>
      <c r="G42" s="82"/>
      <c r="H42" s="82"/>
      <c r="I42" s="82"/>
      <c r="J42" s="82"/>
      <c r="K42" s="82"/>
      <c r="L42" s="83"/>
      <c r="M42" s="82"/>
    </row>
    <row r="43" spans="1:13" ht="21.6" customHeight="1" x14ac:dyDescent="0.5">
      <c r="A43" s="68"/>
      <c r="B43" s="47"/>
      <c r="C43" s="47"/>
      <c r="D43" s="47"/>
      <c r="E43" s="48"/>
      <c r="F43" s="47"/>
      <c r="G43" s="82"/>
      <c r="H43" s="82"/>
      <c r="I43" s="82"/>
      <c r="J43" s="82"/>
      <c r="K43" s="82"/>
      <c r="L43" s="83"/>
      <c r="M43" s="82"/>
    </row>
    <row r="44" spans="1:13" ht="21" customHeight="1" x14ac:dyDescent="0.5">
      <c r="A44" s="68"/>
      <c r="B44" s="47"/>
      <c r="C44" s="47"/>
      <c r="D44" s="47"/>
      <c r="E44" s="48"/>
      <c r="F44" s="47"/>
      <c r="G44" s="82"/>
      <c r="H44" s="82"/>
      <c r="I44" s="82"/>
      <c r="J44" s="82"/>
      <c r="K44" s="82"/>
      <c r="L44" s="83"/>
      <c r="M44" s="82"/>
    </row>
    <row r="45" spans="1:13" ht="21" customHeight="1" x14ac:dyDescent="0.5">
      <c r="A45" s="68"/>
      <c r="B45" s="47"/>
      <c r="C45" s="47"/>
      <c r="D45" s="47"/>
      <c r="E45" s="48"/>
      <c r="F45" s="47"/>
      <c r="G45" s="82"/>
      <c r="H45" s="82"/>
      <c r="I45" s="82"/>
      <c r="J45" s="82"/>
      <c r="K45" s="82"/>
      <c r="L45" s="83"/>
      <c r="M45" s="82"/>
    </row>
    <row r="46" spans="1:13" ht="21.95" customHeight="1" x14ac:dyDescent="0.5">
      <c r="A46" s="54" t="str">
        <f>'2-3'!A108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46" s="112"/>
      <c r="C46" s="55"/>
      <c r="D46" s="49"/>
      <c r="E46" s="50"/>
      <c r="F46" s="49"/>
      <c r="G46" s="35"/>
      <c r="H46" s="110"/>
      <c r="I46" s="35"/>
      <c r="J46" s="110"/>
      <c r="K46" s="35"/>
      <c r="L46" s="35"/>
      <c r="M46" s="35"/>
    </row>
    <row r="47" spans="1:13" ht="21.6" customHeight="1" x14ac:dyDescent="0.5">
      <c r="A47" s="57" t="str">
        <f>A1</f>
        <v>บริษัท ยูนิวานิชน้ำมันปาล์ม จำกัด (มหาชน)</v>
      </c>
      <c r="B47" s="113"/>
      <c r="C47" s="58"/>
      <c r="D47" s="57"/>
      <c r="E47" s="59"/>
      <c r="F47" s="47"/>
      <c r="G47" s="34"/>
      <c r="H47" s="94"/>
      <c r="I47" s="34"/>
      <c r="J47" s="94"/>
      <c r="K47" s="34"/>
      <c r="L47" s="34"/>
      <c r="M47" s="34"/>
    </row>
    <row r="48" spans="1:13" ht="21.6" customHeight="1" x14ac:dyDescent="0.5">
      <c r="A48" s="57" t="s">
        <v>80</v>
      </c>
      <c r="B48" s="113"/>
      <c r="C48" s="58"/>
      <c r="D48" s="57"/>
      <c r="E48" s="59"/>
      <c r="F48" s="47"/>
      <c r="G48" s="34"/>
      <c r="H48" s="94"/>
      <c r="I48" s="34"/>
      <c r="J48" s="94"/>
      <c r="K48" s="34"/>
      <c r="L48" s="34"/>
      <c r="M48" s="34"/>
    </row>
    <row r="49" spans="1:13" ht="21.6" customHeight="1" x14ac:dyDescent="0.5">
      <c r="A49" s="61" t="str">
        <f>A3</f>
        <v>สำหรับงวดสามเดือนสิ้นสุดวันที่ 31 มีนาคม พ.ศ. 2566</v>
      </c>
      <c r="B49" s="114"/>
      <c r="C49" s="62"/>
      <c r="D49" s="61"/>
      <c r="E49" s="63"/>
      <c r="F49" s="49"/>
      <c r="G49" s="35"/>
      <c r="H49" s="110"/>
      <c r="I49" s="35"/>
      <c r="J49" s="110"/>
      <c r="K49" s="35"/>
      <c r="L49" s="35"/>
      <c r="M49" s="35"/>
    </row>
    <row r="50" spans="1:13" ht="21.6" customHeight="1" x14ac:dyDescent="0.5">
      <c r="A50" s="71"/>
      <c r="C50" s="70"/>
      <c r="D50" s="47"/>
      <c r="E50" s="48"/>
      <c r="F50" s="47"/>
      <c r="G50" s="34"/>
      <c r="H50" s="94"/>
      <c r="I50" s="34"/>
      <c r="J50" s="94"/>
      <c r="K50" s="34"/>
      <c r="L50" s="34"/>
      <c r="M50" s="34"/>
    </row>
    <row r="51" spans="1:13" ht="21.6" customHeight="1" x14ac:dyDescent="0.5">
      <c r="A51" s="47"/>
      <c r="B51" s="47"/>
      <c r="C51" s="47"/>
      <c r="D51" s="47"/>
      <c r="E51" s="48"/>
      <c r="F51" s="47"/>
      <c r="G51" s="207" t="s">
        <v>2</v>
      </c>
      <c r="H51" s="207"/>
      <c r="I51" s="207"/>
      <c r="J51" s="88"/>
      <c r="K51" s="207" t="s">
        <v>3</v>
      </c>
      <c r="L51" s="207"/>
      <c r="M51" s="207"/>
    </row>
    <row r="52" spans="1:13" ht="21.6" customHeight="1" x14ac:dyDescent="0.5">
      <c r="A52" s="47"/>
      <c r="B52" s="47"/>
      <c r="C52" s="47"/>
      <c r="D52" s="47"/>
      <c r="E52" s="48"/>
      <c r="F52" s="47"/>
      <c r="G52" s="91" t="s">
        <v>4</v>
      </c>
      <c r="H52" s="91"/>
      <c r="I52" s="91" t="s">
        <v>4</v>
      </c>
      <c r="J52" s="91"/>
      <c r="K52" s="91" t="s">
        <v>4</v>
      </c>
      <c r="L52" s="91"/>
      <c r="M52" s="91" t="s">
        <v>4</v>
      </c>
    </row>
    <row r="53" spans="1:13" ht="21.6" customHeight="1" x14ac:dyDescent="0.5">
      <c r="A53" s="47"/>
      <c r="B53" s="47"/>
      <c r="C53" s="47"/>
      <c r="D53" s="47"/>
      <c r="E53" s="48"/>
      <c r="F53" s="47"/>
      <c r="G53" s="92" t="s">
        <v>151</v>
      </c>
      <c r="H53" s="92"/>
      <c r="I53" s="92" t="s">
        <v>151</v>
      </c>
      <c r="J53" s="92"/>
      <c r="K53" s="92" t="s">
        <v>151</v>
      </c>
      <c r="L53" s="92"/>
      <c r="M53" s="92" t="s">
        <v>151</v>
      </c>
    </row>
    <row r="54" spans="1:13" ht="21.6" customHeight="1" x14ac:dyDescent="0.5">
      <c r="A54" s="47"/>
      <c r="B54" s="47"/>
      <c r="C54" s="47"/>
      <c r="D54" s="47"/>
      <c r="E54" s="59"/>
      <c r="F54" s="57"/>
      <c r="G54" s="92" t="s">
        <v>152</v>
      </c>
      <c r="H54" s="92"/>
      <c r="I54" s="92" t="s">
        <v>7</v>
      </c>
      <c r="J54" s="92"/>
      <c r="K54" s="92" t="s">
        <v>152</v>
      </c>
      <c r="L54" s="92"/>
      <c r="M54" s="92" t="s">
        <v>7</v>
      </c>
    </row>
    <row r="55" spans="1:13" ht="21.6" customHeight="1" x14ac:dyDescent="0.5">
      <c r="A55" s="47"/>
      <c r="B55" s="47"/>
      <c r="C55" s="47"/>
      <c r="D55" s="47"/>
      <c r="E55" s="59"/>
      <c r="F55" s="57"/>
      <c r="G55" s="93" t="s">
        <v>9</v>
      </c>
      <c r="H55" s="92"/>
      <c r="I55" s="93" t="s">
        <v>9</v>
      </c>
      <c r="J55" s="92"/>
      <c r="K55" s="93" t="s">
        <v>9</v>
      </c>
      <c r="L55" s="92"/>
      <c r="M55" s="93" t="s">
        <v>9</v>
      </c>
    </row>
    <row r="56" spans="1:13" ht="21.6" customHeight="1" x14ac:dyDescent="0.5">
      <c r="A56" s="71"/>
      <c r="C56" s="70"/>
      <c r="D56" s="47"/>
      <c r="E56" s="48"/>
      <c r="F56" s="47"/>
      <c r="G56" s="45"/>
      <c r="H56" s="94"/>
      <c r="I56" s="34"/>
      <c r="J56" s="94"/>
      <c r="K56" s="45"/>
      <c r="L56" s="34"/>
      <c r="M56" s="34"/>
    </row>
    <row r="57" spans="1:13" ht="21.6" customHeight="1" x14ac:dyDescent="0.5">
      <c r="A57" s="113" t="s">
        <v>81</v>
      </c>
      <c r="B57" s="47"/>
      <c r="C57" s="47"/>
      <c r="D57" s="47"/>
      <c r="E57" s="48"/>
      <c r="F57" s="47"/>
      <c r="G57" s="115"/>
      <c r="H57" s="82"/>
      <c r="I57" s="82"/>
      <c r="J57" s="82"/>
      <c r="K57" s="115"/>
      <c r="L57" s="83"/>
      <c r="M57" s="82"/>
    </row>
    <row r="58" spans="1:13" ht="21.6" customHeight="1" x14ac:dyDescent="0.5">
      <c r="A58" s="47"/>
      <c r="B58" s="47" t="s">
        <v>82</v>
      </c>
      <c r="C58" s="47"/>
      <c r="D58" s="47"/>
      <c r="E58" s="48"/>
      <c r="F58" s="47"/>
      <c r="G58" s="22">
        <v>400766</v>
      </c>
      <c r="H58" s="82"/>
      <c r="I58" s="97">
        <v>338421</v>
      </c>
      <c r="J58" s="99"/>
      <c r="K58" s="22">
        <v>397901</v>
      </c>
      <c r="L58" s="97"/>
      <c r="M58" s="97">
        <f>M30</f>
        <v>321071</v>
      </c>
    </row>
    <row r="59" spans="1:13" ht="21.6" customHeight="1" x14ac:dyDescent="0.5">
      <c r="A59" s="47"/>
      <c r="B59" s="84" t="s">
        <v>83</v>
      </c>
      <c r="C59" s="47"/>
      <c r="D59" s="47"/>
      <c r="E59" s="48"/>
      <c r="F59" s="47"/>
      <c r="G59" s="109">
        <v>7242</v>
      </c>
      <c r="H59" s="94"/>
      <c r="I59" s="110">
        <v>20409</v>
      </c>
      <c r="J59" s="99"/>
      <c r="K59" s="25">
        <v>0</v>
      </c>
      <c r="L59" s="97"/>
      <c r="M59" s="164">
        <v>0</v>
      </c>
    </row>
    <row r="60" spans="1:13" ht="6" customHeight="1" x14ac:dyDescent="0.5">
      <c r="A60" s="47"/>
      <c r="B60" s="47"/>
      <c r="C60" s="47"/>
      <c r="D60" s="47"/>
      <c r="E60" s="48"/>
      <c r="F60" s="47"/>
      <c r="G60" s="115"/>
      <c r="H60" s="82"/>
      <c r="I60" s="82"/>
      <c r="J60" s="82"/>
      <c r="K60" s="115"/>
      <c r="L60" s="83"/>
      <c r="M60" s="82"/>
    </row>
    <row r="61" spans="1:13" ht="21.6" customHeight="1" thickBot="1" x14ac:dyDescent="0.55000000000000004">
      <c r="A61" s="47"/>
      <c r="B61" s="47"/>
      <c r="C61" s="47"/>
      <c r="D61" s="47"/>
      <c r="E61" s="48"/>
      <c r="F61" s="47"/>
      <c r="G61" s="111">
        <f>SUM(G58:G60)</f>
        <v>408008</v>
      </c>
      <c r="H61" s="82"/>
      <c r="I61" s="165">
        <f>SUM(I58:I60)</f>
        <v>358830</v>
      </c>
      <c r="J61" s="82"/>
      <c r="K61" s="111">
        <f>SUM(K58:K60)</f>
        <v>397901</v>
      </c>
      <c r="L61" s="83"/>
      <c r="M61" s="165">
        <f>SUM(M58:M60)</f>
        <v>321071</v>
      </c>
    </row>
    <row r="62" spans="1:13" ht="21.6" customHeight="1" thickTop="1" x14ac:dyDescent="0.5">
      <c r="A62" s="47"/>
      <c r="B62" s="47"/>
      <c r="C62" s="47"/>
      <c r="D62" s="47"/>
      <c r="E62" s="48"/>
      <c r="F62" s="47"/>
      <c r="G62" s="115"/>
      <c r="H62" s="82"/>
      <c r="I62" s="82"/>
      <c r="J62" s="82"/>
      <c r="K62" s="115"/>
      <c r="L62" s="83"/>
      <c r="M62" s="82"/>
    </row>
    <row r="63" spans="1:13" ht="21.6" customHeight="1" x14ac:dyDescent="0.5">
      <c r="A63" s="113" t="s">
        <v>84</v>
      </c>
      <c r="B63" s="47"/>
      <c r="C63" s="47"/>
      <c r="D63" s="47"/>
      <c r="E63" s="48"/>
      <c r="F63" s="47"/>
      <c r="G63" s="115"/>
      <c r="H63" s="82"/>
      <c r="I63" s="82"/>
      <c r="J63" s="82"/>
      <c r="K63" s="115"/>
      <c r="L63" s="83"/>
      <c r="M63" s="82"/>
    </row>
    <row r="64" spans="1:13" ht="21.6" customHeight="1" x14ac:dyDescent="0.5">
      <c r="A64" s="47"/>
      <c r="B64" s="47" t="s">
        <v>82</v>
      </c>
      <c r="C64" s="47"/>
      <c r="D64" s="47"/>
      <c r="E64" s="48"/>
      <c r="F64" s="47"/>
      <c r="G64" s="22">
        <v>396521.45</v>
      </c>
      <c r="H64" s="82"/>
      <c r="I64" s="97">
        <v>344986</v>
      </c>
      <c r="J64" s="99"/>
      <c r="K64" s="22">
        <v>397901</v>
      </c>
      <c r="L64" s="97"/>
      <c r="M64" s="97">
        <f>M40</f>
        <v>321071</v>
      </c>
    </row>
    <row r="65" spans="1:13" ht="21.6" customHeight="1" x14ac:dyDescent="0.5">
      <c r="A65" s="47"/>
      <c r="B65" s="84" t="s">
        <v>83</v>
      </c>
      <c r="C65" s="47"/>
      <c r="D65" s="47"/>
      <c r="E65" s="48"/>
      <c r="F65" s="47"/>
      <c r="G65" s="109">
        <v>-1619.4499999999998</v>
      </c>
      <c r="H65" s="94"/>
      <c r="I65" s="110">
        <v>14224</v>
      </c>
      <c r="J65" s="99"/>
      <c r="K65" s="25">
        <v>0</v>
      </c>
      <c r="L65" s="97"/>
      <c r="M65" s="164">
        <v>0</v>
      </c>
    </row>
    <row r="66" spans="1:13" ht="6" customHeight="1" x14ac:dyDescent="0.5">
      <c r="A66" s="47"/>
      <c r="B66" s="47"/>
      <c r="C66" s="47"/>
      <c r="D66" s="47"/>
      <c r="E66" s="48"/>
      <c r="F66" s="47"/>
      <c r="G66" s="115"/>
      <c r="H66" s="82"/>
      <c r="I66" s="82"/>
      <c r="J66" s="82"/>
      <c r="K66" s="115"/>
      <c r="L66" s="83"/>
      <c r="M66" s="82"/>
    </row>
    <row r="67" spans="1:13" ht="21.6" customHeight="1" thickBot="1" x14ac:dyDescent="0.55000000000000004">
      <c r="A67" s="47"/>
      <c r="B67" s="47"/>
      <c r="C67" s="47"/>
      <c r="D67" s="47"/>
      <c r="E67" s="48"/>
      <c r="F67" s="47"/>
      <c r="G67" s="111">
        <f>SUM(G64:G66)</f>
        <v>394902</v>
      </c>
      <c r="H67" s="82"/>
      <c r="I67" s="165">
        <f>SUM(I64:I66)</f>
        <v>359210</v>
      </c>
      <c r="J67" s="82"/>
      <c r="K67" s="111">
        <f>SUM(K64:K66)</f>
        <v>397901</v>
      </c>
      <c r="L67" s="83"/>
      <c r="M67" s="165">
        <f>SUM(M64:M66)</f>
        <v>321071</v>
      </c>
    </row>
    <row r="68" spans="1:13" ht="21.6" customHeight="1" thickTop="1" x14ac:dyDescent="0.5">
      <c r="A68" s="47"/>
      <c r="B68" s="47"/>
      <c r="C68" s="47"/>
      <c r="D68" s="47"/>
      <c r="E68" s="48"/>
      <c r="F68" s="47"/>
      <c r="G68" s="115"/>
      <c r="H68" s="82"/>
      <c r="I68" s="82"/>
      <c r="J68" s="82"/>
      <c r="K68" s="115"/>
      <c r="L68" s="83"/>
      <c r="M68" s="82"/>
    </row>
    <row r="69" spans="1:13" ht="21.6" customHeight="1" x14ac:dyDescent="0.5">
      <c r="A69" s="57" t="s">
        <v>85</v>
      </c>
      <c r="B69" s="57"/>
      <c r="C69" s="47"/>
      <c r="D69" s="47"/>
      <c r="E69" s="48"/>
      <c r="F69" s="47"/>
      <c r="G69" s="115"/>
      <c r="H69" s="82"/>
      <c r="I69" s="82"/>
      <c r="J69" s="82"/>
      <c r="K69" s="115"/>
      <c r="L69" s="83"/>
      <c r="M69" s="82"/>
    </row>
    <row r="70" spans="1:13" ht="21.6" customHeight="1" x14ac:dyDescent="0.5">
      <c r="B70" s="57" t="s">
        <v>86</v>
      </c>
      <c r="C70" s="47"/>
      <c r="D70" s="47"/>
      <c r="E70" s="48"/>
      <c r="F70" s="47"/>
      <c r="G70" s="115"/>
      <c r="H70" s="82"/>
      <c r="I70" s="82"/>
      <c r="J70" s="82"/>
      <c r="K70" s="115"/>
      <c r="L70" s="83"/>
      <c r="M70" s="82"/>
    </row>
    <row r="71" spans="1:13" ht="6" customHeight="1" x14ac:dyDescent="0.5">
      <c r="A71" s="47"/>
      <c r="B71" s="47"/>
      <c r="C71" s="47"/>
      <c r="D71" s="47"/>
      <c r="E71" s="48"/>
      <c r="F71" s="47"/>
      <c r="G71" s="115"/>
      <c r="H71" s="82"/>
      <c r="I71" s="82"/>
      <c r="J71" s="82"/>
      <c r="K71" s="115"/>
      <c r="L71" s="83"/>
      <c r="M71" s="82"/>
    </row>
    <row r="72" spans="1:13" ht="21.6" customHeight="1" thickBot="1" x14ac:dyDescent="0.55000000000000004">
      <c r="A72" s="47" t="s">
        <v>87</v>
      </c>
      <c r="B72" s="47"/>
      <c r="C72" s="47"/>
      <c r="D72" s="47"/>
      <c r="E72" s="48"/>
      <c r="F72" s="47"/>
      <c r="G72" s="116">
        <f>G58/940000</f>
        <v>0.42634680851063828</v>
      </c>
      <c r="H72" s="82"/>
      <c r="I72" s="166">
        <f>I58/940000</f>
        <v>0.36002234042553194</v>
      </c>
      <c r="J72" s="117"/>
      <c r="K72" s="116">
        <f>K58/940000</f>
        <v>0.42329893617021275</v>
      </c>
      <c r="L72" s="118"/>
      <c r="M72" s="166">
        <f>M58/940000</f>
        <v>0.3415648936170213</v>
      </c>
    </row>
    <row r="73" spans="1:13" ht="21.6" customHeight="1" thickTop="1" x14ac:dyDescent="0.5">
      <c r="A73" s="47"/>
      <c r="B73" s="47"/>
      <c r="C73" s="47"/>
      <c r="D73" s="47"/>
      <c r="E73" s="48"/>
      <c r="F73" s="47"/>
      <c r="G73" s="82"/>
      <c r="H73" s="82"/>
      <c r="I73" s="82"/>
      <c r="J73" s="99"/>
      <c r="K73" s="97"/>
      <c r="L73" s="97"/>
      <c r="M73" s="97"/>
    </row>
    <row r="74" spans="1:13" ht="21.6" customHeight="1" x14ac:dyDescent="0.5">
      <c r="A74" s="47"/>
      <c r="B74" s="47"/>
      <c r="C74" s="47"/>
      <c r="D74" s="47"/>
      <c r="E74" s="48"/>
      <c r="F74" s="47"/>
      <c r="G74" s="82"/>
      <c r="H74" s="82"/>
      <c r="I74" s="82"/>
      <c r="J74" s="99"/>
      <c r="K74" s="97"/>
      <c r="L74" s="97"/>
      <c r="M74" s="97"/>
    </row>
    <row r="75" spans="1:13" ht="21.6" customHeight="1" x14ac:dyDescent="0.5">
      <c r="A75" s="47"/>
      <c r="B75" s="47"/>
      <c r="C75" s="47"/>
      <c r="D75" s="47"/>
      <c r="E75" s="48"/>
      <c r="F75" s="47"/>
      <c r="G75" s="82"/>
      <c r="H75" s="82"/>
      <c r="I75" s="82"/>
      <c r="J75" s="99"/>
      <c r="K75" s="97"/>
      <c r="L75" s="97"/>
      <c r="M75" s="97"/>
    </row>
    <row r="76" spans="1:13" ht="21.6" customHeight="1" x14ac:dyDescent="0.5">
      <c r="A76" s="47"/>
      <c r="B76" s="47"/>
      <c r="C76" s="47"/>
      <c r="D76" s="47"/>
      <c r="E76" s="48"/>
      <c r="F76" s="47"/>
      <c r="G76" s="82"/>
      <c r="H76" s="82"/>
      <c r="I76" s="82"/>
      <c r="J76" s="99"/>
      <c r="K76" s="97"/>
      <c r="L76" s="97"/>
      <c r="M76" s="97"/>
    </row>
    <row r="77" spans="1:13" ht="21.6" customHeight="1" x14ac:dyDescent="0.5">
      <c r="A77" s="47"/>
      <c r="B77" s="47"/>
      <c r="C77" s="47"/>
      <c r="D77" s="47"/>
      <c r="E77" s="48"/>
      <c r="F77" s="47"/>
      <c r="G77" s="82"/>
      <c r="H77" s="82"/>
      <c r="I77" s="82"/>
      <c r="J77" s="99"/>
      <c r="K77" s="97"/>
      <c r="L77" s="97"/>
      <c r="M77" s="97"/>
    </row>
    <row r="78" spans="1:13" ht="21.6" customHeight="1" x14ac:dyDescent="0.5">
      <c r="A78" s="47"/>
      <c r="B78" s="47"/>
      <c r="C78" s="47"/>
      <c r="D78" s="47"/>
      <c r="E78" s="48"/>
      <c r="F78" s="47"/>
      <c r="G78" s="82"/>
      <c r="H78" s="82"/>
      <c r="I78" s="82"/>
      <c r="J78" s="99"/>
      <c r="K78" s="97"/>
      <c r="L78" s="97"/>
      <c r="M78" s="97"/>
    </row>
    <row r="79" spans="1:13" ht="21.6" customHeight="1" x14ac:dyDescent="0.5">
      <c r="A79" s="47"/>
      <c r="B79" s="47"/>
      <c r="C79" s="47"/>
      <c r="D79" s="47"/>
      <c r="E79" s="48"/>
      <c r="F79" s="47"/>
      <c r="G79" s="82"/>
      <c r="H79" s="82"/>
      <c r="I79" s="82"/>
      <c r="J79" s="99"/>
      <c r="K79" s="97"/>
      <c r="L79" s="97"/>
      <c r="M79" s="97"/>
    </row>
    <row r="80" spans="1:13" ht="21.6" customHeight="1" x14ac:dyDescent="0.5">
      <c r="A80" s="47"/>
      <c r="B80" s="47"/>
      <c r="C80" s="47"/>
      <c r="D80" s="47"/>
      <c r="E80" s="48"/>
      <c r="F80" s="47"/>
      <c r="G80" s="82"/>
      <c r="H80" s="82"/>
      <c r="I80" s="82"/>
      <c r="J80" s="99"/>
      <c r="K80" s="97"/>
      <c r="L80" s="97"/>
      <c r="M80" s="97"/>
    </row>
    <row r="81" spans="1:13" ht="21.6" customHeight="1" x14ac:dyDescent="0.5">
      <c r="A81" s="47"/>
      <c r="B81" s="47"/>
      <c r="C81" s="47"/>
      <c r="D81" s="47"/>
      <c r="E81" s="48"/>
      <c r="F81" s="47"/>
      <c r="G81" s="82"/>
      <c r="H81" s="82"/>
      <c r="I81" s="82"/>
      <c r="J81" s="99"/>
      <c r="K81" s="97"/>
      <c r="L81" s="97"/>
      <c r="M81" s="97"/>
    </row>
    <row r="82" spans="1:13" ht="21.6" customHeight="1" x14ac:dyDescent="0.5">
      <c r="A82" s="47"/>
      <c r="B82" s="47"/>
      <c r="C82" s="47"/>
      <c r="D82" s="47"/>
      <c r="E82" s="48"/>
      <c r="F82" s="47"/>
      <c r="G82" s="82"/>
      <c r="H82" s="82"/>
      <c r="I82" s="82"/>
      <c r="J82" s="99"/>
      <c r="K82" s="97"/>
      <c r="L82" s="97"/>
      <c r="M82" s="97"/>
    </row>
    <row r="83" spans="1:13" ht="21.6" customHeight="1" x14ac:dyDescent="0.5">
      <c r="A83" s="47"/>
      <c r="B83" s="47"/>
      <c r="C83" s="47"/>
      <c r="D83" s="47"/>
      <c r="E83" s="48"/>
      <c r="F83" s="47"/>
      <c r="G83" s="82"/>
      <c r="H83" s="82"/>
      <c r="I83" s="82"/>
      <c r="J83" s="99"/>
      <c r="K83" s="97"/>
      <c r="L83" s="97"/>
      <c r="M83" s="97"/>
    </row>
    <row r="84" spans="1:13" ht="21.6" customHeight="1" x14ac:dyDescent="0.5">
      <c r="A84" s="47"/>
      <c r="B84" s="47"/>
      <c r="C84" s="47"/>
      <c r="D84" s="47"/>
      <c r="E84" s="48"/>
      <c r="F84" s="47"/>
      <c r="G84" s="82"/>
      <c r="H84" s="82"/>
      <c r="I84" s="82"/>
      <c r="J84" s="99"/>
      <c r="K84" s="97"/>
      <c r="L84" s="97"/>
      <c r="M84" s="97"/>
    </row>
    <row r="85" spans="1:13" ht="21.6" customHeight="1" x14ac:dyDescent="0.5">
      <c r="A85" s="47"/>
      <c r="B85" s="47"/>
      <c r="C85" s="47"/>
      <c r="D85" s="47"/>
      <c r="E85" s="48"/>
      <c r="F85" s="47"/>
      <c r="G85" s="82"/>
      <c r="H85" s="82"/>
      <c r="I85" s="82"/>
      <c r="J85" s="99"/>
      <c r="K85" s="97"/>
      <c r="L85" s="97"/>
      <c r="M85" s="97"/>
    </row>
    <row r="86" spans="1:13" ht="21.6" customHeight="1" x14ac:dyDescent="0.5">
      <c r="A86" s="47"/>
      <c r="B86" s="47"/>
      <c r="C86" s="47"/>
      <c r="D86" s="47"/>
      <c r="E86" s="48"/>
      <c r="F86" s="47"/>
      <c r="G86" s="82"/>
      <c r="H86" s="82"/>
      <c r="I86" s="82"/>
      <c r="J86" s="99"/>
      <c r="K86" s="97"/>
      <c r="L86" s="97"/>
      <c r="M86" s="97"/>
    </row>
    <row r="87" spans="1:13" ht="21" customHeight="1" x14ac:dyDescent="0.5">
      <c r="A87" s="47"/>
      <c r="B87" s="47"/>
      <c r="C87" s="47"/>
      <c r="D87" s="47"/>
      <c r="E87" s="48"/>
      <c r="F87" s="47"/>
      <c r="G87" s="82"/>
      <c r="H87" s="82"/>
      <c r="I87" s="82"/>
      <c r="J87" s="99"/>
      <c r="K87" s="97"/>
      <c r="L87" s="97"/>
      <c r="M87" s="97"/>
    </row>
    <row r="88" spans="1:13" ht="24.75" customHeight="1" x14ac:dyDescent="0.5">
      <c r="A88" s="47"/>
      <c r="B88" s="47"/>
      <c r="C88" s="47"/>
      <c r="D88" s="47"/>
      <c r="E88" s="48"/>
      <c r="F88" s="47"/>
      <c r="G88" s="82"/>
      <c r="H88" s="82"/>
      <c r="I88" s="82"/>
      <c r="J88" s="99"/>
      <c r="K88" s="97"/>
      <c r="L88" s="97"/>
      <c r="M88" s="97"/>
    </row>
    <row r="89" spans="1:13" ht="13.5" customHeight="1" x14ac:dyDescent="0.5">
      <c r="A89" s="47"/>
      <c r="B89" s="47"/>
      <c r="C89" s="47"/>
      <c r="D89" s="47"/>
      <c r="E89" s="48"/>
      <c r="F89" s="47"/>
      <c r="G89" s="82"/>
      <c r="H89" s="82"/>
      <c r="I89" s="82"/>
      <c r="J89" s="99"/>
      <c r="K89" s="97"/>
      <c r="L89" s="97"/>
      <c r="M89" s="97"/>
    </row>
    <row r="90" spans="1:13" ht="21.95" customHeight="1" x14ac:dyDescent="0.5">
      <c r="A90" s="119" t="str">
        <f>A46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90" s="119"/>
      <c r="C90" s="119"/>
      <c r="D90" s="119"/>
      <c r="E90" s="119"/>
      <c r="F90" s="119"/>
      <c r="G90" s="120"/>
      <c r="H90" s="120"/>
      <c r="I90" s="120"/>
      <c r="J90" s="120"/>
      <c r="K90" s="120"/>
      <c r="L90" s="120"/>
      <c r="M90" s="120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8F97-FA31-4C4E-8EA7-FAC814C05D5B}">
  <dimension ref="A1:W37"/>
  <sheetViews>
    <sheetView zoomScaleNormal="100" zoomScaleSheetLayoutView="100" workbookViewId="0"/>
  </sheetViews>
  <sheetFormatPr defaultColWidth="9.140625" defaultRowHeight="18.75" x14ac:dyDescent="0.5"/>
  <cols>
    <col min="1" max="3" width="1.7109375" style="47" customWidth="1"/>
    <col min="4" max="4" width="33.7109375" style="47" customWidth="1"/>
    <col min="5" max="5" width="7.7109375" style="47" customWidth="1"/>
    <col min="6" max="6" width="0.7109375" style="60" customWidth="1"/>
    <col min="7" max="7" width="10.42578125" style="94" customWidth="1"/>
    <col min="8" max="8" width="0.7109375" style="94" customWidth="1"/>
    <col min="9" max="9" width="9.5703125" style="94" customWidth="1"/>
    <col min="10" max="10" width="0.7109375" style="83" customWidth="1"/>
    <col min="11" max="11" width="10.7109375" style="94" customWidth="1"/>
    <col min="12" max="12" width="0.7109375" style="94" customWidth="1"/>
    <col min="13" max="13" width="10.42578125" style="94" customWidth="1"/>
    <col min="14" max="14" width="0.7109375" style="94" customWidth="1"/>
    <col min="15" max="15" width="10.140625" style="82" customWidth="1"/>
    <col min="16" max="16" width="0.7109375" style="82" customWidth="1"/>
    <col min="17" max="17" width="25.42578125" style="82" customWidth="1"/>
    <col min="18" max="18" width="0.7109375" style="82" customWidth="1"/>
    <col min="19" max="19" width="11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16384" width="9.140625" style="47"/>
  </cols>
  <sheetData>
    <row r="1" spans="1:23" ht="21" customHeight="1" x14ac:dyDescent="0.5">
      <c r="A1" s="57" t="s">
        <v>0</v>
      </c>
      <c r="B1" s="57"/>
      <c r="W1" s="121"/>
    </row>
    <row r="2" spans="1:23" ht="21" customHeight="1" x14ac:dyDescent="0.5">
      <c r="A2" s="57" t="s">
        <v>89</v>
      </c>
      <c r="B2" s="57"/>
      <c r="W2" s="121"/>
    </row>
    <row r="3" spans="1:23" ht="21" customHeight="1" x14ac:dyDescent="0.5">
      <c r="A3" s="85" t="str">
        <f>'4-5 (3 month)'!A3</f>
        <v>สำหรับงวดสามเดือนสิ้นสุดวันที่ 31 มีนาคม พ.ศ. 2566</v>
      </c>
      <c r="B3" s="61"/>
      <c r="C3" s="49"/>
      <c r="D3" s="49"/>
      <c r="E3" s="49"/>
      <c r="F3" s="56"/>
      <c r="G3" s="110"/>
      <c r="H3" s="110"/>
      <c r="I3" s="110"/>
      <c r="J3" s="87"/>
      <c r="K3" s="110"/>
      <c r="L3" s="110"/>
      <c r="M3" s="110"/>
      <c r="N3" s="110"/>
      <c r="O3" s="86"/>
      <c r="P3" s="86"/>
      <c r="Q3" s="86"/>
      <c r="R3" s="86"/>
      <c r="S3" s="86"/>
      <c r="T3" s="86"/>
      <c r="U3" s="86"/>
      <c r="V3" s="86"/>
      <c r="W3" s="86"/>
    </row>
    <row r="4" spans="1:23" ht="20.25" customHeight="1" x14ac:dyDescent="0.5">
      <c r="A4" s="57"/>
      <c r="B4" s="57"/>
    </row>
    <row r="5" spans="1:23" s="51" customFormat="1" ht="20.45" customHeight="1" x14ac:dyDescent="0.5">
      <c r="A5" s="52"/>
      <c r="B5" s="52"/>
      <c r="G5" s="208" t="s">
        <v>90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s="51" customFormat="1" ht="20.45" customHeight="1" x14ac:dyDescent="0.5">
      <c r="G6" s="209" t="s">
        <v>82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122"/>
      <c r="U6" s="122"/>
      <c r="V6" s="122"/>
      <c r="W6" s="122"/>
    </row>
    <row r="7" spans="1:23" s="51" customFormat="1" ht="20.45" customHeight="1" x14ac:dyDescent="0.5">
      <c r="F7" s="65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3" t="s">
        <v>91</v>
      </c>
      <c r="R7" s="123"/>
      <c r="S7" s="124"/>
      <c r="T7" s="124"/>
      <c r="U7" s="124"/>
      <c r="V7" s="124"/>
      <c r="W7" s="124"/>
    </row>
    <row r="8" spans="1:23" s="51" customFormat="1" ht="20.45" customHeight="1" x14ac:dyDescent="0.5">
      <c r="G8" s="124"/>
      <c r="H8" s="124"/>
      <c r="I8" s="124"/>
      <c r="J8" s="123"/>
      <c r="K8" s="208" t="s">
        <v>54</v>
      </c>
      <c r="L8" s="208"/>
      <c r="M8" s="208"/>
      <c r="N8" s="208"/>
      <c r="O8" s="208"/>
      <c r="P8" s="123"/>
      <c r="Q8" s="125" t="s">
        <v>92</v>
      </c>
      <c r="R8" s="123"/>
      <c r="S8" s="124"/>
      <c r="T8" s="124"/>
      <c r="U8" s="124"/>
      <c r="V8" s="124"/>
      <c r="W8" s="124"/>
    </row>
    <row r="9" spans="1:23" s="51" customFormat="1" ht="20.45" customHeight="1" x14ac:dyDescent="0.5">
      <c r="F9" s="66"/>
      <c r="G9" s="124"/>
      <c r="H9" s="124"/>
      <c r="I9" s="124"/>
      <c r="J9" s="123"/>
      <c r="K9" s="210" t="s">
        <v>93</v>
      </c>
      <c r="L9" s="210"/>
      <c r="M9" s="210"/>
      <c r="N9" s="126"/>
      <c r="O9" s="124"/>
      <c r="P9" s="123"/>
      <c r="Q9" s="127" t="s">
        <v>75</v>
      </c>
      <c r="R9" s="123"/>
      <c r="S9" s="123" t="s">
        <v>94</v>
      </c>
      <c r="T9" s="126"/>
      <c r="U9" s="128" t="s">
        <v>95</v>
      </c>
      <c r="V9" s="129"/>
      <c r="W9" s="124"/>
    </row>
    <row r="10" spans="1:23" s="51" customFormat="1" ht="20.45" customHeight="1" x14ac:dyDescent="0.5">
      <c r="F10" s="66"/>
      <c r="G10" s="123" t="s">
        <v>96</v>
      </c>
      <c r="H10" s="123"/>
      <c r="I10" s="123" t="s">
        <v>97</v>
      </c>
      <c r="J10" s="123"/>
      <c r="K10" s="123" t="s">
        <v>98</v>
      </c>
      <c r="L10" s="123"/>
      <c r="M10" s="124"/>
      <c r="N10" s="123"/>
      <c r="O10" s="123" t="s">
        <v>99</v>
      </c>
      <c r="P10" s="123"/>
      <c r="Q10" s="123" t="s">
        <v>169</v>
      </c>
      <c r="R10" s="123"/>
      <c r="S10" s="123" t="s">
        <v>100</v>
      </c>
      <c r="T10" s="126"/>
      <c r="U10" s="128" t="s">
        <v>101</v>
      </c>
      <c r="V10" s="129"/>
      <c r="W10" s="128" t="s">
        <v>94</v>
      </c>
    </row>
    <row r="11" spans="1:23" s="51" customFormat="1" ht="20.45" customHeight="1" x14ac:dyDescent="0.5">
      <c r="F11" s="66"/>
      <c r="G11" s="123" t="s">
        <v>102</v>
      </c>
      <c r="H11" s="123"/>
      <c r="I11" s="123" t="s">
        <v>103</v>
      </c>
      <c r="J11" s="123"/>
      <c r="K11" s="123" t="s">
        <v>104</v>
      </c>
      <c r="L11" s="123"/>
      <c r="M11" s="123" t="s">
        <v>105</v>
      </c>
      <c r="N11" s="123"/>
      <c r="O11" s="123" t="s">
        <v>106</v>
      </c>
      <c r="P11" s="123"/>
      <c r="Q11" s="123" t="s">
        <v>174</v>
      </c>
      <c r="R11" s="123"/>
      <c r="S11" s="123" t="s">
        <v>107</v>
      </c>
      <c r="T11" s="123"/>
      <c r="U11" s="123" t="s">
        <v>108</v>
      </c>
      <c r="V11" s="129"/>
      <c r="W11" s="123" t="s">
        <v>109</v>
      </c>
    </row>
    <row r="12" spans="1:23" s="51" customFormat="1" ht="20.45" customHeight="1" x14ac:dyDescent="0.5">
      <c r="E12" s="178" t="s">
        <v>8</v>
      </c>
      <c r="F12" s="66"/>
      <c r="G12" s="125" t="s">
        <v>9</v>
      </c>
      <c r="H12" s="123"/>
      <c r="I12" s="125" t="s">
        <v>9</v>
      </c>
      <c r="J12" s="123"/>
      <c r="K12" s="125" t="s">
        <v>9</v>
      </c>
      <c r="L12" s="123"/>
      <c r="M12" s="125" t="s">
        <v>9</v>
      </c>
      <c r="N12" s="123"/>
      <c r="O12" s="125" t="s">
        <v>9</v>
      </c>
      <c r="P12" s="123"/>
      <c r="Q12" s="125" t="s">
        <v>9</v>
      </c>
      <c r="R12" s="123"/>
      <c r="S12" s="125" t="s">
        <v>9</v>
      </c>
      <c r="T12" s="123"/>
      <c r="U12" s="125" t="s">
        <v>9</v>
      </c>
      <c r="V12" s="129"/>
      <c r="W12" s="125" t="s">
        <v>9</v>
      </c>
    </row>
    <row r="13" spans="1:23" s="51" customFormat="1" ht="6" customHeight="1" x14ac:dyDescent="0.5">
      <c r="F13" s="67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29"/>
      <c r="W13" s="168"/>
    </row>
    <row r="14" spans="1:23" ht="20.45" customHeight="1" x14ac:dyDescent="0.5">
      <c r="A14" s="57" t="s">
        <v>110</v>
      </c>
      <c r="D14" s="57"/>
      <c r="E14" s="57"/>
      <c r="G14" s="94">
        <v>470000</v>
      </c>
      <c r="I14" s="94">
        <v>267503</v>
      </c>
      <c r="J14" s="94"/>
      <c r="K14" s="94">
        <v>47000</v>
      </c>
      <c r="M14" s="94">
        <v>20000</v>
      </c>
      <c r="O14" s="94">
        <v>2800516</v>
      </c>
      <c r="P14" s="94"/>
      <c r="Q14" s="94">
        <v>8896</v>
      </c>
      <c r="R14" s="94"/>
      <c r="S14" s="94">
        <f>3613916-1</f>
        <v>3613915</v>
      </c>
      <c r="T14" s="94"/>
      <c r="U14" s="94">
        <v>189275</v>
      </c>
      <c r="V14" s="94"/>
      <c r="W14" s="94">
        <f>SUM(S14:U14)</f>
        <v>3803190</v>
      </c>
    </row>
    <row r="15" spans="1:23" ht="20.45" customHeight="1" x14ac:dyDescent="0.5">
      <c r="A15" s="47" t="s">
        <v>79</v>
      </c>
      <c r="D15" s="57"/>
      <c r="E15" s="57"/>
      <c r="G15" s="110">
        <v>0</v>
      </c>
      <c r="I15" s="110">
        <v>0</v>
      </c>
      <c r="J15" s="94"/>
      <c r="K15" s="110">
        <v>0</v>
      </c>
      <c r="M15" s="110">
        <v>0</v>
      </c>
      <c r="O15" s="110">
        <v>338421</v>
      </c>
      <c r="P15" s="94"/>
      <c r="Q15" s="110">
        <v>6565</v>
      </c>
      <c r="R15" s="94"/>
      <c r="S15" s="104">
        <v>344986</v>
      </c>
      <c r="T15" s="94"/>
      <c r="U15" s="104">
        <v>14224</v>
      </c>
      <c r="V15" s="94"/>
      <c r="W15" s="110">
        <f>SUM(S15:U15)</f>
        <v>359210</v>
      </c>
    </row>
    <row r="16" spans="1:23" ht="6" customHeight="1" x14ac:dyDescent="0.5">
      <c r="F16" s="69"/>
      <c r="J16" s="94"/>
      <c r="O16" s="94"/>
      <c r="P16" s="94"/>
      <c r="Q16" s="94"/>
      <c r="R16" s="94"/>
      <c r="S16" s="94"/>
      <c r="T16" s="94"/>
      <c r="U16" s="94"/>
      <c r="V16" s="83"/>
      <c r="W16" s="94"/>
    </row>
    <row r="17" spans="1:23" ht="20.45" customHeight="1" thickBot="1" x14ac:dyDescent="0.55000000000000004">
      <c r="A17" s="68" t="s">
        <v>154</v>
      </c>
      <c r="D17" s="57"/>
      <c r="E17" s="57"/>
      <c r="G17" s="205">
        <f>SUM(G14:G15)</f>
        <v>470000</v>
      </c>
      <c r="I17" s="205">
        <f>SUM(I14:I15)</f>
        <v>267503</v>
      </c>
      <c r="J17" s="94"/>
      <c r="K17" s="205">
        <f>SUM(K14:K15)</f>
        <v>47000</v>
      </c>
      <c r="M17" s="205">
        <f>SUM(M14:M15)</f>
        <v>20000</v>
      </c>
      <c r="O17" s="205">
        <f>SUM(O14:O15)</f>
        <v>3138937</v>
      </c>
      <c r="P17" s="94"/>
      <c r="Q17" s="205">
        <f>SUM(Q14:Q15)</f>
        <v>15461</v>
      </c>
      <c r="R17" s="94"/>
      <c r="S17" s="205">
        <f>SUM(S14:S15)</f>
        <v>3958901</v>
      </c>
      <c r="T17" s="94"/>
      <c r="U17" s="205">
        <f>SUM(U14:U15)</f>
        <v>203499</v>
      </c>
      <c r="V17" s="94"/>
      <c r="W17" s="205">
        <f>SUM(W14:W15)</f>
        <v>4162400</v>
      </c>
    </row>
    <row r="18" spans="1:23" ht="20.25" customHeight="1" thickTop="1" x14ac:dyDescent="0.5">
      <c r="A18" s="68"/>
      <c r="D18" s="57"/>
      <c r="E18" s="57"/>
      <c r="J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s="51" customFormat="1" ht="20.45" customHeight="1" x14ac:dyDescent="0.5">
      <c r="A19" s="52" t="s">
        <v>158</v>
      </c>
      <c r="D19" s="52"/>
      <c r="E19" s="52"/>
      <c r="F19" s="64"/>
      <c r="G19" s="173">
        <v>470000</v>
      </c>
      <c r="H19" s="60"/>
      <c r="I19" s="173">
        <v>267503</v>
      </c>
      <c r="J19" s="174"/>
      <c r="K19" s="173">
        <v>47000</v>
      </c>
      <c r="L19" s="60"/>
      <c r="M19" s="173">
        <v>20000</v>
      </c>
      <c r="N19" s="60"/>
      <c r="O19" s="173">
        <v>3572281</v>
      </c>
      <c r="P19" s="174"/>
      <c r="Q19" s="173">
        <v>7805</v>
      </c>
      <c r="R19" s="94"/>
      <c r="S19" s="95">
        <f>SUM(Q19:R19,O19,M19,K19,I19,G19)</f>
        <v>4384589</v>
      </c>
      <c r="T19" s="94"/>
      <c r="U19" s="95">
        <v>237131</v>
      </c>
      <c r="V19" s="94"/>
      <c r="W19" s="95">
        <f>SUM(S19:U19)</f>
        <v>4621720</v>
      </c>
    </row>
    <row r="20" spans="1:23" s="51" customFormat="1" ht="20.45" customHeight="1" x14ac:dyDescent="0.5">
      <c r="A20" s="51" t="s">
        <v>168</v>
      </c>
      <c r="D20" s="52"/>
      <c r="E20" s="177">
        <v>14</v>
      </c>
      <c r="F20" s="64"/>
      <c r="G20" s="173">
        <v>0</v>
      </c>
      <c r="H20" s="60"/>
      <c r="I20" s="173">
        <v>0</v>
      </c>
      <c r="J20" s="174"/>
      <c r="K20" s="173">
        <v>0</v>
      </c>
      <c r="L20" s="60"/>
      <c r="M20" s="173">
        <v>0</v>
      </c>
      <c r="N20" s="60"/>
      <c r="O20" s="173">
        <v>0</v>
      </c>
      <c r="P20" s="174"/>
      <c r="Q20" s="173">
        <v>0</v>
      </c>
      <c r="R20" s="94"/>
      <c r="S20" s="95">
        <f>SUM(Q20:R20,O20,M20,K20,I20,G20)</f>
        <v>0</v>
      </c>
      <c r="T20" s="94"/>
      <c r="U20" s="95">
        <v>-36402</v>
      </c>
      <c r="V20" s="94"/>
      <c r="W20" s="95">
        <f>SUM(S20:U20)</f>
        <v>-36402</v>
      </c>
    </row>
    <row r="21" spans="1:23" s="51" customFormat="1" ht="20.45" customHeight="1" x14ac:dyDescent="0.5">
      <c r="A21" s="51" t="s">
        <v>79</v>
      </c>
      <c r="D21" s="52"/>
      <c r="E21" s="52"/>
      <c r="F21" s="64"/>
      <c r="G21" s="109">
        <v>0</v>
      </c>
      <c r="H21" s="94"/>
      <c r="I21" s="109">
        <v>0</v>
      </c>
      <c r="J21" s="94"/>
      <c r="K21" s="109">
        <v>0</v>
      </c>
      <c r="L21" s="94"/>
      <c r="M21" s="109">
        <v>0</v>
      </c>
      <c r="N21" s="94"/>
      <c r="O21" s="109">
        <v>400766</v>
      </c>
      <c r="P21" s="94"/>
      <c r="Q21" s="109">
        <v>-4245</v>
      </c>
      <c r="R21" s="94"/>
      <c r="S21" s="103">
        <f>SUM(Q21:R21,O21,M21,K21,I21,G21)</f>
        <v>396521</v>
      </c>
      <c r="T21" s="94"/>
      <c r="U21" s="103">
        <v>-1619</v>
      </c>
      <c r="V21" s="94"/>
      <c r="W21" s="109">
        <f>SUM(S21:U21)</f>
        <v>394902</v>
      </c>
    </row>
    <row r="22" spans="1:23" s="51" customFormat="1" ht="6" customHeight="1" x14ac:dyDescent="0.5">
      <c r="F22" s="67"/>
      <c r="G22" s="95"/>
      <c r="H22" s="94"/>
      <c r="I22" s="95"/>
      <c r="J22" s="94"/>
      <c r="K22" s="95"/>
      <c r="L22" s="94"/>
      <c r="M22" s="95"/>
      <c r="N22" s="94"/>
      <c r="O22" s="95"/>
      <c r="P22" s="94"/>
      <c r="Q22" s="95"/>
      <c r="R22" s="94"/>
      <c r="S22" s="95"/>
      <c r="T22" s="94"/>
      <c r="U22" s="95"/>
      <c r="V22" s="83"/>
      <c r="W22" s="95"/>
    </row>
    <row r="23" spans="1:23" s="51" customFormat="1" ht="20.45" customHeight="1" thickBot="1" x14ac:dyDescent="0.55000000000000004">
      <c r="A23" s="53" t="s">
        <v>159</v>
      </c>
      <c r="D23" s="52"/>
      <c r="E23" s="52"/>
      <c r="F23" s="64"/>
      <c r="G23" s="176">
        <f>SUM(G19:G21)</f>
        <v>470000</v>
      </c>
      <c r="H23" s="94"/>
      <c r="I23" s="176">
        <f>SUM(I19:I21)</f>
        <v>267503</v>
      </c>
      <c r="J23" s="94"/>
      <c r="K23" s="176">
        <f>SUM(K19:K21)</f>
        <v>47000</v>
      </c>
      <c r="L23" s="94"/>
      <c r="M23" s="176">
        <f>SUM(M19:M21)</f>
        <v>20000</v>
      </c>
      <c r="N23" s="94"/>
      <c r="O23" s="176">
        <f>SUM(O19:O21)</f>
        <v>3973047</v>
      </c>
      <c r="P23" s="94"/>
      <c r="Q23" s="176">
        <f>SUM(Q19:Q21)</f>
        <v>3560</v>
      </c>
      <c r="R23" s="94"/>
      <c r="S23" s="176">
        <f>SUM(S19:S21)</f>
        <v>4781110</v>
      </c>
      <c r="T23" s="94"/>
      <c r="U23" s="176">
        <f>SUM(U19:U21)</f>
        <v>199110</v>
      </c>
      <c r="V23" s="94"/>
      <c r="W23" s="176">
        <f>SUM(W19:W21)</f>
        <v>4980220</v>
      </c>
    </row>
    <row r="24" spans="1:23" ht="20.100000000000001" customHeight="1" thickTop="1" x14ac:dyDescent="0.5">
      <c r="A24" s="68"/>
      <c r="D24" s="57"/>
      <c r="E24" s="57"/>
      <c r="J24" s="94"/>
      <c r="O24" s="94"/>
      <c r="P24" s="94"/>
      <c r="Q24" s="94"/>
      <c r="R24" s="94"/>
      <c r="S24" s="94"/>
      <c r="T24" s="94"/>
      <c r="U24" s="94"/>
      <c r="V24" s="94"/>
      <c r="W24" s="94"/>
    </row>
    <row r="25" spans="1:23" ht="20.100000000000001" customHeight="1" x14ac:dyDescent="0.5">
      <c r="A25" s="68"/>
      <c r="D25" s="57"/>
      <c r="E25" s="57"/>
      <c r="J25" s="94"/>
      <c r="O25" s="94"/>
      <c r="P25" s="94"/>
      <c r="Q25" s="94"/>
      <c r="R25" s="94"/>
      <c r="S25" s="94"/>
      <c r="T25" s="94"/>
      <c r="U25" s="94"/>
      <c r="V25" s="94"/>
      <c r="W25" s="94"/>
    </row>
    <row r="26" spans="1:23" ht="20.100000000000001" customHeight="1" x14ac:dyDescent="0.5">
      <c r="A26" s="68"/>
      <c r="D26" s="57"/>
      <c r="E26" s="57"/>
      <c r="J26" s="94"/>
      <c r="O26" s="94"/>
      <c r="P26" s="94"/>
      <c r="Q26" s="94"/>
      <c r="R26" s="94"/>
      <c r="S26" s="94"/>
      <c r="T26" s="94"/>
      <c r="U26" s="94"/>
      <c r="V26" s="94"/>
      <c r="W26" s="94"/>
    </row>
    <row r="27" spans="1:23" ht="20.100000000000001" customHeight="1" x14ac:dyDescent="0.5">
      <c r="A27" s="68"/>
      <c r="D27" s="57"/>
      <c r="E27" s="57"/>
      <c r="J27" s="94"/>
      <c r="O27" s="94"/>
      <c r="P27" s="94"/>
      <c r="Q27" s="94"/>
      <c r="R27" s="94"/>
      <c r="S27" s="94"/>
      <c r="T27" s="94"/>
      <c r="U27" s="94"/>
      <c r="V27" s="94"/>
      <c r="W27" s="94"/>
    </row>
    <row r="28" spans="1:23" ht="20.100000000000001" customHeight="1" x14ac:dyDescent="0.5">
      <c r="A28" s="68"/>
      <c r="D28" s="57"/>
      <c r="E28" s="57"/>
      <c r="J28" s="94"/>
      <c r="O28" s="94"/>
      <c r="P28" s="94"/>
      <c r="Q28" s="94"/>
      <c r="R28" s="94"/>
      <c r="S28" s="94"/>
      <c r="T28" s="94"/>
      <c r="U28" s="94"/>
      <c r="V28" s="94"/>
      <c r="W28" s="94"/>
    </row>
    <row r="29" spans="1:23" ht="20.100000000000001" customHeight="1" x14ac:dyDescent="0.5">
      <c r="A29" s="68"/>
      <c r="D29" s="57"/>
      <c r="E29" s="57"/>
      <c r="J29" s="94"/>
      <c r="O29" s="94"/>
      <c r="P29" s="94"/>
      <c r="Q29" s="94"/>
      <c r="R29" s="94"/>
      <c r="S29" s="94"/>
      <c r="T29" s="94"/>
      <c r="U29" s="94"/>
      <c r="V29" s="94"/>
      <c r="W29" s="94"/>
    </row>
    <row r="30" spans="1:23" ht="15" customHeight="1" x14ac:dyDescent="0.5">
      <c r="A30" s="68"/>
      <c r="D30" s="57"/>
      <c r="E30" s="57"/>
      <c r="J30" s="94"/>
      <c r="O30" s="94"/>
      <c r="P30" s="94"/>
      <c r="Q30" s="94"/>
      <c r="R30" s="94"/>
      <c r="S30" s="94"/>
      <c r="T30" s="94"/>
      <c r="U30" s="94"/>
      <c r="V30" s="94"/>
      <c r="W30" s="94"/>
    </row>
    <row r="31" spans="1:23" ht="21.95" customHeight="1" x14ac:dyDescent="0.5">
      <c r="A31" s="54" t="str">
        <f>'4-5 (3 month)'!A90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31" s="49"/>
      <c r="C31" s="49"/>
      <c r="D31" s="61"/>
      <c r="E31" s="61"/>
      <c r="F31" s="56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</row>
    <row r="34" spans="1:23" s="94" customFormat="1" x14ac:dyDescent="0.5">
      <c r="A34" s="47"/>
      <c r="B34" s="47"/>
      <c r="C34" s="47"/>
      <c r="D34" s="47"/>
      <c r="E34" s="47"/>
      <c r="F34" s="47"/>
      <c r="G34" s="82"/>
      <c r="H34" s="82"/>
      <c r="J34" s="83"/>
      <c r="O34" s="82"/>
      <c r="P34" s="82"/>
      <c r="Q34" s="82"/>
      <c r="R34" s="82"/>
      <c r="S34" s="82"/>
      <c r="T34" s="82"/>
      <c r="U34" s="82"/>
      <c r="V34" s="82"/>
      <c r="W34" s="82"/>
    </row>
    <row r="35" spans="1:23" s="94" customFormat="1" x14ac:dyDescent="0.5">
      <c r="A35" s="47"/>
      <c r="B35" s="47"/>
      <c r="C35" s="47"/>
      <c r="D35" s="47"/>
      <c r="E35" s="47"/>
      <c r="F35" s="47"/>
      <c r="G35" s="82"/>
      <c r="H35" s="82"/>
      <c r="J35" s="83"/>
      <c r="O35" s="82"/>
      <c r="P35" s="82"/>
      <c r="Q35" s="82"/>
      <c r="R35" s="82"/>
      <c r="S35" s="82"/>
      <c r="T35" s="82"/>
      <c r="U35" s="82"/>
      <c r="V35" s="82"/>
      <c r="W35" s="82"/>
    </row>
    <row r="36" spans="1:23" s="94" customFormat="1" x14ac:dyDescent="0.5">
      <c r="A36" s="47"/>
      <c r="B36" s="47"/>
      <c r="C36" s="47"/>
      <c r="D36" s="47"/>
      <c r="E36" s="47"/>
      <c r="F36" s="47"/>
      <c r="G36" s="82"/>
      <c r="H36" s="82"/>
      <c r="J36" s="83"/>
      <c r="O36" s="82"/>
      <c r="P36" s="82"/>
      <c r="Q36" s="82"/>
      <c r="R36" s="82"/>
      <c r="S36" s="82"/>
      <c r="T36" s="82"/>
      <c r="U36" s="82"/>
      <c r="V36" s="82"/>
      <c r="W36" s="82"/>
    </row>
    <row r="37" spans="1:23" s="94" customFormat="1" x14ac:dyDescent="0.5">
      <c r="A37" s="47"/>
      <c r="B37" s="47"/>
      <c r="C37" s="47"/>
      <c r="D37" s="70"/>
      <c r="E37" s="70"/>
      <c r="F37" s="47"/>
      <c r="G37" s="82"/>
      <c r="H37" s="82"/>
      <c r="J37" s="83"/>
      <c r="O37" s="82"/>
      <c r="P37" s="82"/>
      <c r="Q37" s="82"/>
      <c r="R37" s="82"/>
      <c r="S37" s="82"/>
      <c r="T37" s="82"/>
      <c r="U37" s="82"/>
      <c r="V37" s="82"/>
      <c r="W37" s="82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scale="93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2679-5193-4461-AE26-B35C44C52FDD}">
  <dimension ref="A1:Q28"/>
  <sheetViews>
    <sheetView zoomScaleNormal="100" zoomScaleSheetLayoutView="70" workbookViewId="0"/>
  </sheetViews>
  <sheetFormatPr defaultColWidth="9.140625" defaultRowHeight="21.75" customHeight="1" x14ac:dyDescent="0.5"/>
  <cols>
    <col min="1" max="3" width="1.85546875" style="89" customWidth="1"/>
    <col min="4" max="4" width="31.140625" style="89" customWidth="1"/>
    <col min="5" max="5" width="4.7109375" style="89" customWidth="1"/>
    <col min="6" max="6" width="1.28515625" style="130" customWidth="1"/>
    <col min="7" max="7" width="13.140625" style="106" customWidth="1"/>
    <col min="8" max="8" width="1.42578125" style="106" customWidth="1"/>
    <col min="9" max="9" width="12.5703125" style="106" customWidth="1"/>
    <col min="10" max="10" width="1.42578125" style="131" customWidth="1"/>
    <col min="11" max="11" width="18.42578125" style="106" customWidth="1"/>
    <col min="12" max="12" width="1.42578125" style="102" customWidth="1"/>
    <col min="13" max="13" width="15" style="102" customWidth="1"/>
    <col min="14" max="14" width="1.42578125" style="102" customWidth="1"/>
    <col min="15" max="15" width="14.140625" style="102" customWidth="1"/>
    <col min="16" max="16" width="1.42578125" style="102" customWidth="1"/>
    <col min="17" max="17" width="13.42578125" style="102" customWidth="1"/>
    <col min="18" max="16384" width="9.140625" style="89"/>
  </cols>
  <sheetData>
    <row r="1" spans="1:17" ht="21" customHeight="1" x14ac:dyDescent="0.5">
      <c r="A1" s="7" t="s">
        <v>0</v>
      </c>
      <c r="B1" s="7"/>
      <c r="Q1" s="92"/>
    </row>
    <row r="2" spans="1:17" ht="21" customHeight="1" x14ac:dyDescent="0.5">
      <c r="A2" s="57" t="s">
        <v>89</v>
      </c>
      <c r="B2" s="7"/>
      <c r="Q2" s="92"/>
    </row>
    <row r="3" spans="1:17" ht="21" customHeight="1" x14ac:dyDescent="0.5">
      <c r="A3" s="85" t="str">
        <f>'6'!A3</f>
        <v>สำหรับงวดสามเดือนสิ้นสุดวันที่ 31 มีนาคม พ.ศ. 2566</v>
      </c>
      <c r="B3" s="85"/>
      <c r="C3" s="119"/>
      <c r="D3" s="119"/>
      <c r="E3" s="119"/>
      <c r="F3" s="132"/>
      <c r="G3" s="104"/>
      <c r="H3" s="104"/>
      <c r="I3" s="104"/>
      <c r="J3" s="133"/>
      <c r="K3" s="104"/>
      <c r="L3" s="120"/>
      <c r="M3" s="120"/>
      <c r="N3" s="120"/>
      <c r="O3" s="120"/>
      <c r="P3" s="120"/>
      <c r="Q3" s="120"/>
    </row>
    <row r="4" spans="1:17" ht="21" customHeight="1" x14ac:dyDescent="0.5"/>
    <row r="5" spans="1:17" ht="21" customHeight="1" x14ac:dyDescent="0.5">
      <c r="A5" s="7"/>
      <c r="B5" s="7"/>
      <c r="F5" s="89"/>
      <c r="G5" s="211" t="s">
        <v>111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7" ht="21" customHeight="1" x14ac:dyDescent="0.5">
      <c r="F6" s="89"/>
      <c r="G6" s="102"/>
      <c r="H6" s="102"/>
      <c r="I6" s="102"/>
      <c r="J6" s="92"/>
      <c r="K6" s="212" t="s">
        <v>54</v>
      </c>
      <c r="L6" s="212"/>
      <c r="M6" s="212"/>
      <c r="N6" s="212"/>
      <c r="O6" s="212"/>
      <c r="P6" s="91"/>
    </row>
    <row r="7" spans="1:17" ht="21" customHeight="1" x14ac:dyDescent="0.5">
      <c r="F7" s="90"/>
      <c r="G7" s="92" t="s">
        <v>96</v>
      </c>
      <c r="H7" s="92"/>
      <c r="I7" s="92" t="s">
        <v>97</v>
      </c>
      <c r="J7" s="92"/>
      <c r="K7" s="212" t="s">
        <v>93</v>
      </c>
      <c r="L7" s="212"/>
      <c r="M7" s="212"/>
      <c r="N7" s="91"/>
      <c r="O7" s="134"/>
      <c r="P7" s="91"/>
      <c r="Q7" s="92" t="s">
        <v>94</v>
      </c>
    </row>
    <row r="8" spans="1:17" ht="21" customHeight="1" x14ac:dyDescent="0.5">
      <c r="F8" s="90"/>
      <c r="G8" s="92" t="s">
        <v>102</v>
      </c>
      <c r="H8" s="92"/>
      <c r="I8" s="92" t="s">
        <v>103</v>
      </c>
      <c r="J8" s="92"/>
      <c r="K8" s="121" t="s">
        <v>112</v>
      </c>
      <c r="L8" s="121"/>
      <c r="M8" s="121" t="s">
        <v>105</v>
      </c>
      <c r="N8" s="92"/>
      <c r="O8" s="92" t="s">
        <v>57</v>
      </c>
      <c r="P8" s="92"/>
      <c r="Q8" s="121" t="s">
        <v>109</v>
      </c>
    </row>
    <row r="9" spans="1:17" ht="21" customHeight="1" x14ac:dyDescent="0.5">
      <c r="E9" s="59"/>
      <c r="F9" s="90"/>
      <c r="G9" s="93" t="s">
        <v>9</v>
      </c>
      <c r="H9" s="92"/>
      <c r="I9" s="93" t="s">
        <v>9</v>
      </c>
      <c r="J9" s="92"/>
      <c r="K9" s="93" t="s">
        <v>9</v>
      </c>
      <c r="L9" s="92"/>
      <c r="M9" s="93" t="s">
        <v>9</v>
      </c>
      <c r="N9" s="92"/>
      <c r="O9" s="93" t="s">
        <v>9</v>
      </c>
      <c r="P9" s="92"/>
      <c r="Q9" s="93" t="s">
        <v>9</v>
      </c>
    </row>
    <row r="10" spans="1:17" ht="8.1" customHeight="1" x14ac:dyDescent="0.5">
      <c r="A10" s="68"/>
      <c r="D10" s="7"/>
      <c r="E10" s="7"/>
      <c r="J10" s="106"/>
      <c r="L10" s="106"/>
      <c r="M10" s="106"/>
      <c r="N10" s="106"/>
      <c r="O10" s="106"/>
      <c r="P10" s="106"/>
      <c r="Q10" s="106"/>
    </row>
    <row r="11" spans="1:17" ht="21" customHeight="1" x14ac:dyDescent="0.5">
      <c r="A11" s="57" t="s">
        <v>110</v>
      </c>
      <c r="B11" s="47"/>
      <c r="C11" s="47"/>
      <c r="D11" s="57"/>
      <c r="F11" s="135"/>
      <c r="G11" s="34">
        <v>470000</v>
      </c>
      <c r="H11" s="34"/>
      <c r="I11" s="34">
        <v>267503</v>
      </c>
      <c r="J11" s="34"/>
      <c r="K11" s="34">
        <v>47000</v>
      </c>
      <c r="L11" s="34"/>
      <c r="M11" s="34">
        <v>20000</v>
      </c>
      <c r="N11" s="34"/>
      <c r="O11" s="34">
        <v>2773991</v>
      </c>
      <c r="P11" s="34"/>
      <c r="Q11" s="34">
        <v>3578494</v>
      </c>
    </row>
    <row r="12" spans="1:17" ht="21" customHeight="1" x14ac:dyDescent="0.5">
      <c r="A12" s="47" t="s">
        <v>79</v>
      </c>
      <c r="B12" s="47"/>
      <c r="C12" s="47"/>
      <c r="D12" s="57"/>
      <c r="F12" s="136"/>
      <c r="G12" s="35">
        <v>0</v>
      </c>
      <c r="H12" s="34"/>
      <c r="I12" s="35">
        <v>0</v>
      </c>
      <c r="J12" s="34"/>
      <c r="K12" s="35">
        <v>0</v>
      </c>
      <c r="L12" s="34"/>
      <c r="M12" s="35">
        <v>0</v>
      </c>
      <c r="N12" s="34"/>
      <c r="O12" s="35">
        <v>321071</v>
      </c>
      <c r="P12" s="34"/>
      <c r="Q12" s="35">
        <v>321071</v>
      </c>
    </row>
    <row r="13" spans="1:17" s="47" customFormat="1" ht="8.1" customHeight="1" x14ac:dyDescent="0.5">
      <c r="F13" s="69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ht="21" customHeight="1" thickBot="1" x14ac:dyDescent="0.55000000000000004">
      <c r="A14" s="68" t="s">
        <v>154</v>
      </c>
      <c r="B14" s="47"/>
      <c r="C14" s="47"/>
      <c r="D14" s="57"/>
      <c r="E14" s="7"/>
      <c r="G14" s="39">
        <f>SUM(G11:G12)</f>
        <v>470000</v>
      </c>
      <c r="H14" s="34"/>
      <c r="I14" s="39">
        <f>SUM(I11:I12)</f>
        <v>267503</v>
      </c>
      <c r="J14" s="34"/>
      <c r="K14" s="39">
        <f>SUM(K11:K12)</f>
        <v>47000</v>
      </c>
      <c r="L14" s="34"/>
      <c r="M14" s="39">
        <f>SUM(M11:M12)</f>
        <v>20000</v>
      </c>
      <c r="N14" s="34"/>
      <c r="O14" s="39">
        <f>SUM(O11:O12)</f>
        <v>3095062</v>
      </c>
      <c r="P14" s="34"/>
      <c r="Q14" s="39">
        <f>SUM(Q11:Q12)</f>
        <v>3899565</v>
      </c>
    </row>
    <row r="15" spans="1:17" ht="21" customHeight="1" thickTop="1" x14ac:dyDescent="0.5"/>
    <row r="16" spans="1:17" ht="21" customHeight="1" x14ac:dyDescent="0.5">
      <c r="A16" s="57" t="s">
        <v>158</v>
      </c>
      <c r="B16" s="47"/>
      <c r="C16" s="47"/>
      <c r="D16" s="57"/>
      <c r="F16" s="135"/>
      <c r="G16" s="45">
        <v>470000</v>
      </c>
      <c r="H16" s="34"/>
      <c r="I16" s="45">
        <v>267503</v>
      </c>
      <c r="J16" s="34"/>
      <c r="K16" s="45">
        <v>47000</v>
      </c>
      <c r="L16" s="34"/>
      <c r="M16" s="45">
        <v>20000</v>
      </c>
      <c r="N16" s="34"/>
      <c r="O16" s="45">
        <v>3472549</v>
      </c>
      <c r="P16" s="34"/>
      <c r="Q16" s="45">
        <f>SUM(G16:O16)</f>
        <v>4277052</v>
      </c>
    </row>
    <row r="17" spans="1:17" ht="21" customHeight="1" x14ac:dyDescent="0.5">
      <c r="A17" s="47" t="s">
        <v>79</v>
      </c>
      <c r="B17" s="47"/>
      <c r="C17" s="47"/>
      <c r="D17" s="57"/>
      <c r="F17" s="136"/>
      <c r="G17" s="42">
        <v>0</v>
      </c>
      <c r="H17" s="34"/>
      <c r="I17" s="42">
        <v>0</v>
      </c>
      <c r="J17" s="34"/>
      <c r="K17" s="42">
        <v>0</v>
      </c>
      <c r="L17" s="34"/>
      <c r="M17" s="42">
        <v>0</v>
      </c>
      <c r="N17" s="34"/>
      <c r="O17" s="42">
        <v>397901</v>
      </c>
      <c r="P17" s="34"/>
      <c r="Q17" s="42">
        <f>SUM(G17:O17)</f>
        <v>397901</v>
      </c>
    </row>
    <row r="18" spans="1:17" s="47" customFormat="1" ht="8.1" customHeight="1" x14ac:dyDescent="0.5">
      <c r="F18" s="69"/>
      <c r="G18" s="45"/>
      <c r="H18" s="34"/>
      <c r="I18" s="45"/>
      <c r="J18" s="34"/>
      <c r="K18" s="45"/>
      <c r="L18" s="34"/>
      <c r="M18" s="45"/>
      <c r="N18" s="34"/>
      <c r="O18" s="45"/>
      <c r="P18" s="34"/>
      <c r="Q18" s="45"/>
    </row>
    <row r="19" spans="1:17" ht="21" customHeight="1" thickBot="1" x14ac:dyDescent="0.55000000000000004">
      <c r="A19" s="68" t="s">
        <v>159</v>
      </c>
      <c r="B19" s="47"/>
      <c r="C19" s="47"/>
      <c r="D19" s="57"/>
      <c r="E19" s="7"/>
      <c r="G19" s="40">
        <f>SUM(G16:G17)</f>
        <v>470000</v>
      </c>
      <c r="H19" s="34"/>
      <c r="I19" s="40">
        <f>SUM(I16:I17)</f>
        <v>267503</v>
      </c>
      <c r="J19" s="34"/>
      <c r="K19" s="40">
        <f>SUM(K16:K17)</f>
        <v>47000</v>
      </c>
      <c r="L19" s="34"/>
      <c r="M19" s="40">
        <f>SUM(M16:M17)</f>
        <v>20000</v>
      </c>
      <c r="N19" s="34"/>
      <c r="O19" s="40">
        <f>SUM(O16:O17)</f>
        <v>3870450</v>
      </c>
      <c r="P19" s="34"/>
      <c r="Q19" s="40">
        <f>SUM(Q16:Q17)</f>
        <v>4674953</v>
      </c>
    </row>
    <row r="20" spans="1:17" ht="21" customHeight="1" thickTop="1" x14ac:dyDescent="0.5"/>
    <row r="21" spans="1:17" ht="21" customHeight="1" x14ac:dyDescent="0.5"/>
    <row r="22" spans="1:17" ht="21" customHeight="1" x14ac:dyDescent="0.5"/>
    <row r="23" spans="1:17" ht="21" customHeight="1" x14ac:dyDescent="0.5"/>
    <row r="24" spans="1:17" ht="21" customHeight="1" x14ac:dyDescent="0.5"/>
    <row r="25" spans="1:17" ht="21" customHeight="1" x14ac:dyDescent="0.5"/>
    <row r="26" spans="1:17" ht="21" customHeight="1" x14ac:dyDescent="0.5"/>
    <row r="27" spans="1:17" ht="20.25" customHeight="1" x14ac:dyDescent="0.5">
      <c r="A27" s="68"/>
      <c r="D27" s="7"/>
      <c r="E27" s="7"/>
      <c r="F27" s="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</row>
    <row r="28" spans="1:17" ht="21.95" customHeight="1" x14ac:dyDescent="0.5">
      <c r="A28" s="119" t="str">
        <f>'6'!A31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28" s="119"/>
      <c r="C28" s="119"/>
      <c r="D28" s="119"/>
      <c r="E28" s="119"/>
      <c r="F28" s="132"/>
      <c r="G28" s="104"/>
      <c r="H28" s="104"/>
      <c r="I28" s="104"/>
      <c r="J28" s="133"/>
      <c r="K28" s="104"/>
      <c r="L28" s="120"/>
      <c r="M28" s="120"/>
      <c r="N28" s="120"/>
      <c r="O28" s="120"/>
      <c r="P28" s="120"/>
      <c r="Q28" s="120"/>
    </row>
  </sheetData>
  <mergeCells count="3">
    <mergeCell ref="G5:Q5"/>
    <mergeCell ref="K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CF64-CBB8-49A9-99EB-ACCACD337B86}">
  <sheetPr>
    <pageSetUpPr fitToPage="1"/>
  </sheetPr>
  <dimension ref="A1:M98"/>
  <sheetViews>
    <sheetView zoomScaleNormal="100" zoomScaleSheetLayoutView="85" workbookViewId="0">
      <selection activeCell="B1" sqref="B1"/>
    </sheetView>
  </sheetViews>
  <sheetFormatPr defaultColWidth="9.140625" defaultRowHeight="21.75" customHeight="1" x14ac:dyDescent="0.5"/>
  <cols>
    <col min="1" max="3" width="1.42578125" style="182" customWidth="1"/>
    <col min="4" max="4" width="38" style="182" customWidth="1"/>
    <col min="5" max="5" width="7.7109375" style="185" customWidth="1"/>
    <col min="6" max="6" width="0.85546875" style="182" customWidth="1"/>
    <col min="7" max="7" width="13.7109375" style="170" customWidth="1"/>
    <col min="8" max="8" width="0.85546875" style="170" customWidth="1"/>
    <col min="9" max="9" width="13.7109375" style="170" customWidth="1"/>
    <col min="10" max="10" width="0.85546875" style="170" customWidth="1"/>
    <col min="11" max="11" width="13.7109375" style="170" customWidth="1"/>
    <col min="12" max="12" width="0.85546875" style="181" customWidth="1"/>
    <col min="13" max="13" width="13.7109375" style="170" customWidth="1"/>
    <col min="14" max="16384" width="9.140625" style="182"/>
  </cols>
  <sheetData>
    <row r="1" spans="1:13" ht="21.75" customHeight="1" x14ac:dyDescent="0.5">
      <c r="A1" s="7" t="s">
        <v>0</v>
      </c>
      <c r="B1" s="89"/>
      <c r="C1" s="89"/>
      <c r="D1" s="89"/>
      <c r="E1" s="180"/>
      <c r="F1" s="89"/>
      <c r="G1" s="102"/>
    </row>
    <row r="2" spans="1:13" ht="21.75" customHeight="1" x14ac:dyDescent="0.5">
      <c r="A2" s="7" t="s">
        <v>113</v>
      </c>
      <c r="B2" s="89"/>
      <c r="C2" s="89"/>
      <c r="D2" s="89"/>
      <c r="E2" s="180"/>
      <c r="F2" s="89"/>
      <c r="G2" s="102"/>
    </row>
    <row r="3" spans="1:13" ht="21.75" customHeight="1" x14ac:dyDescent="0.5">
      <c r="A3" s="85" t="str">
        <f>'7'!A3</f>
        <v>สำหรับงวดสามเดือนสิ้นสุดวันที่ 31 มีนาคม พ.ศ. 2566</v>
      </c>
      <c r="B3" s="119"/>
      <c r="C3" s="119"/>
      <c r="D3" s="119"/>
      <c r="E3" s="183"/>
      <c r="F3" s="119"/>
      <c r="G3" s="120"/>
      <c r="H3" s="179"/>
      <c r="I3" s="179"/>
      <c r="J3" s="179"/>
      <c r="K3" s="179"/>
      <c r="L3" s="184"/>
      <c r="M3" s="179"/>
    </row>
    <row r="4" spans="1:13" ht="18.95" customHeight="1" x14ac:dyDescent="0.5"/>
    <row r="5" spans="1:13" ht="18.95" customHeight="1" x14ac:dyDescent="0.5">
      <c r="G5" s="213" t="s">
        <v>2</v>
      </c>
      <c r="H5" s="213"/>
      <c r="I5" s="213"/>
      <c r="K5" s="213" t="s">
        <v>3</v>
      </c>
      <c r="L5" s="213"/>
      <c r="M5" s="213"/>
    </row>
    <row r="6" spans="1:13" ht="18.95" customHeight="1" x14ac:dyDescent="0.5">
      <c r="A6" s="186"/>
      <c r="E6" s="187"/>
      <c r="F6" s="187"/>
      <c r="G6" s="128" t="s">
        <v>4</v>
      </c>
      <c r="H6" s="128"/>
      <c r="I6" s="128" t="s">
        <v>4</v>
      </c>
      <c r="J6" s="128"/>
      <c r="K6" s="128" t="s">
        <v>4</v>
      </c>
      <c r="L6" s="128"/>
      <c r="M6" s="128" t="s">
        <v>4</v>
      </c>
    </row>
    <row r="7" spans="1:13" ht="18.95" customHeight="1" x14ac:dyDescent="0.5">
      <c r="A7" s="186"/>
      <c r="E7" s="187"/>
      <c r="F7" s="187"/>
      <c r="G7" s="128" t="s">
        <v>151</v>
      </c>
      <c r="H7" s="128"/>
      <c r="I7" s="128" t="s">
        <v>151</v>
      </c>
      <c r="J7" s="128"/>
      <c r="K7" s="128" t="s">
        <v>151</v>
      </c>
      <c r="L7" s="128"/>
      <c r="M7" s="128" t="s">
        <v>151</v>
      </c>
    </row>
    <row r="8" spans="1:13" ht="18.95" customHeight="1" x14ac:dyDescent="0.5">
      <c r="G8" s="128" t="s">
        <v>152</v>
      </c>
      <c r="H8" s="128"/>
      <c r="I8" s="128" t="s">
        <v>7</v>
      </c>
      <c r="J8" s="128"/>
      <c r="K8" s="128" t="s">
        <v>152</v>
      </c>
      <c r="L8" s="128"/>
      <c r="M8" s="128" t="s">
        <v>7</v>
      </c>
    </row>
    <row r="9" spans="1:13" ht="18.95" customHeight="1" x14ac:dyDescent="0.5">
      <c r="E9" s="194"/>
      <c r="G9" s="171" t="s">
        <v>114</v>
      </c>
      <c r="I9" s="171" t="s">
        <v>114</v>
      </c>
      <c r="J9" s="128"/>
      <c r="K9" s="171" t="s">
        <v>114</v>
      </c>
      <c r="L9" s="128"/>
      <c r="M9" s="171" t="s">
        <v>114</v>
      </c>
    </row>
    <row r="10" spans="1:13" ht="18.95" customHeight="1" x14ac:dyDescent="0.5">
      <c r="A10" s="186" t="s">
        <v>115</v>
      </c>
      <c r="G10" s="138"/>
      <c r="K10" s="138"/>
    </row>
    <row r="11" spans="1:13" ht="18.95" customHeight="1" x14ac:dyDescent="0.5">
      <c r="A11" s="182" t="s">
        <v>72</v>
      </c>
      <c r="G11" s="139">
        <v>501919</v>
      </c>
      <c r="H11" s="140"/>
      <c r="I11" s="140">
        <v>460858</v>
      </c>
      <c r="J11" s="140"/>
      <c r="K11" s="139">
        <v>487036</v>
      </c>
      <c r="L11" s="141"/>
      <c r="M11" s="140">
        <v>408375</v>
      </c>
    </row>
    <row r="12" spans="1:13" ht="18.95" customHeight="1" x14ac:dyDescent="0.5">
      <c r="A12" s="182" t="s">
        <v>116</v>
      </c>
      <c r="G12" s="139"/>
      <c r="H12" s="140"/>
      <c r="I12" s="140"/>
      <c r="J12" s="140"/>
      <c r="K12" s="142"/>
      <c r="L12" s="141"/>
      <c r="M12" s="141"/>
    </row>
    <row r="13" spans="1:13" ht="18.95" customHeight="1" x14ac:dyDescent="0.5">
      <c r="B13" s="182" t="s">
        <v>117</v>
      </c>
      <c r="G13" s="139"/>
      <c r="H13" s="140"/>
      <c r="I13" s="140"/>
      <c r="J13" s="140"/>
      <c r="K13" s="142"/>
      <c r="L13" s="141"/>
      <c r="M13" s="141"/>
    </row>
    <row r="14" spans="1:13" ht="18.95" customHeight="1" x14ac:dyDescent="0.5">
      <c r="C14" s="182" t="s">
        <v>118</v>
      </c>
      <c r="G14" s="139">
        <v>-9236</v>
      </c>
      <c r="H14" s="140"/>
      <c r="I14" s="140">
        <v>-44936</v>
      </c>
      <c r="J14" s="140"/>
      <c r="K14" s="142">
        <v>-9236</v>
      </c>
      <c r="L14" s="141"/>
      <c r="M14" s="141">
        <v>-44936</v>
      </c>
    </row>
    <row r="15" spans="1:13" ht="18.95" customHeight="1" x14ac:dyDescent="0.5">
      <c r="B15" s="189" t="s">
        <v>163</v>
      </c>
      <c r="G15" s="139">
        <v>-407</v>
      </c>
      <c r="H15" s="140"/>
      <c r="I15" s="140">
        <v>13169</v>
      </c>
      <c r="J15" s="140"/>
      <c r="K15" s="142">
        <v>-407</v>
      </c>
      <c r="L15" s="141"/>
      <c r="M15" s="141">
        <v>13169</v>
      </c>
    </row>
    <row r="16" spans="1:13" ht="18.95" customHeight="1" x14ac:dyDescent="0.5">
      <c r="B16" s="182" t="s">
        <v>179</v>
      </c>
      <c r="G16" s="142">
        <v>412</v>
      </c>
      <c r="H16" s="140"/>
      <c r="I16" s="141">
        <v>9230</v>
      </c>
      <c r="J16" s="140"/>
      <c r="K16" s="142">
        <v>0</v>
      </c>
      <c r="L16" s="141"/>
      <c r="M16" s="141">
        <v>0</v>
      </c>
    </row>
    <row r="17" spans="1:13" ht="18.95" customHeight="1" x14ac:dyDescent="0.5">
      <c r="B17" s="190" t="s">
        <v>119</v>
      </c>
      <c r="C17" s="190"/>
      <c r="G17" s="139">
        <v>55139</v>
      </c>
      <c r="H17" s="140"/>
      <c r="I17" s="140">
        <v>56722</v>
      </c>
      <c r="J17" s="140"/>
      <c r="K17" s="139">
        <v>43678</v>
      </c>
      <c r="L17" s="141"/>
      <c r="M17" s="140">
        <f>597+45047</f>
        <v>45644</v>
      </c>
    </row>
    <row r="18" spans="1:13" ht="18.95" customHeight="1" x14ac:dyDescent="0.5">
      <c r="B18" s="190" t="s">
        <v>120</v>
      </c>
      <c r="C18" s="190"/>
      <c r="G18" s="139">
        <v>0</v>
      </c>
      <c r="H18" s="140"/>
      <c r="I18" s="140">
        <v>-6387</v>
      </c>
      <c r="J18" s="140"/>
      <c r="K18" s="142">
        <v>0</v>
      </c>
      <c r="L18" s="141"/>
      <c r="M18" s="141">
        <v>-6387</v>
      </c>
    </row>
    <row r="19" spans="1:13" ht="18.95" customHeight="1" x14ac:dyDescent="0.5">
      <c r="B19" s="190" t="s">
        <v>121</v>
      </c>
      <c r="C19" s="190"/>
      <c r="G19" s="139">
        <v>0</v>
      </c>
      <c r="H19" s="140"/>
      <c r="I19" s="140">
        <v>145</v>
      </c>
      <c r="J19" s="140"/>
      <c r="K19" s="142">
        <v>0</v>
      </c>
      <c r="L19" s="141"/>
      <c r="M19" s="141">
        <v>145</v>
      </c>
    </row>
    <row r="20" spans="1:13" ht="18.95" customHeight="1" x14ac:dyDescent="0.5">
      <c r="B20" s="190" t="s">
        <v>180</v>
      </c>
      <c r="C20" s="190"/>
      <c r="G20" s="142">
        <v>7365</v>
      </c>
      <c r="H20" s="140"/>
      <c r="I20" s="141">
        <v>1904</v>
      </c>
      <c r="J20" s="140"/>
      <c r="K20" s="142">
        <v>189</v>
      </c>
      <c r="L20" s="141"/>
      <c r="M20" s="141">
        <v>1408</v>
      </c>
    </row>
    <row r="21" spans="1:13" ht="18.95" customHeight="1" x14ac:dyDescent="0.5">
      <c r="B21" s="190" t="s">
        <v>43</v>
      </c>
      <c r="C21" s="190"/>
      <c r="G21" s="143">
        <v>4862</v>
      </c>
      <c r="H21" s="140"/>
      <c r="I21" s="144">
        <v>4622</v>
      </c>
      <c r="J21" s="140"/>
      <c r="K21" s="142">
        <v>4862</v>
      </c>
      <c r="L21" s="145"/>
      <c r="M21" s="141">
        <v>4622</v>
      </c>
    </row>
    <row r="22" spans="1:13" ht="18.95" customHeight="1" x14ac:dyDescent="0.5">
      <c r="B22" s="182" t="s">
        <v>122</v>
      </c>
      <c r="G22" s="143">
        <v>-2012</v>
      </c>
      <c r="H22" s="140"/>
      <c r="I22" s="144">
        <v>-425</v>
      </c>
      <c r="J22" s="140"/>
      <c r="K22" s="146">
        <v>-2012</v>
      </c>
      <c r="L22" s="141"/>
      <c r="M22" s="145">
        <v>-748</v>
      </c>
    </row>
    <row r="23" spans="1:13" ht="18.95" customHeight="1" x14ac:dyDescent="0.5">
      <c r="B23" s="182" t="s">
        <v>155</v>
      </c>
      <c r="G23" s="147">
        <v>1482</v>
      </c>
      <c r="H23" s="140"/>
      <c r="I23" s="148">
        <v>1032</v>
      </c>
      <c r="J23" s="140"/>
      <c r="K23" s="149">
        <v>0</v>
      </c>
      <c r="L23" s="141"/>
      <c r="M23" s="150">
        <v>0</v>
      </c>
    </row>
    <row r="24" spans="1:13" ht="6" customHeight="1" x14ac:dyDescent="0.5">
      <c r="G24" s="151"/>
      <c r="H24" s="152"/>
      <c r="I24" s="153"/>
      <c r="J24" s="153"/>
      <c r="K24" s="151"/>
      <c r="L24" s="154"/>
      <c r="M24" s="153"/>
    </row>
    <row r="25" spans="1:13" ht="18.95" customHeight="1" x14ac:dyDescent="0.5">
      <c r="A25" s="182" t="s">
        <v>124</v>
      </c>
      <c r="G25" s="142">
        <f>SUM(G11:G23)</f>
        <v>559524</v>
      </c>
      <c r="H25" s="140"/>
      <c r="I25" s="141">
        <f>SUM(I11:I23)</f>
        <v>495934</v>
      </c>
      <c r="J25" s="141"/>
      <c r="K25" s="142">
        <f>SUM(K11:K23)</f>
        <v>524110</v>
      </c>
      <c r="L25" s="155"/>
      <c r="M25" s="141">
        <f>SUM(M11:M23)</f>
        <v>421292</v>
      </c>
    </row>
    <row r="26" spans="1:13" ht="18.95" customHeight="1" x14ac:dyDescent="0.5">
      <c r="C26" s="182" t="s">
        <v>125</v>
      </c>
      <c r="G26" s="142"/>
      <c r="H26" s="140"/>
      <c r="I26" s="141"/>
      <c r="J26" s="141"/>
      <c r="K26" s="142"/>
      <c r="L26" s="155"/>
      <c r="M26" s="141"/>
    </row>
    <row r="27" spans="1:13" ht="18.95" customHeight="1" x14ac:dyDescent="0.5">
      <c r="C27" s="191" t="s">
        <v>126</v>
      </c>
      <c r="G27" s="139">
        <v>513841</v>
      </c>
      <c r="H27" s="140"/>
      <c r="I27" s="140">
        <v>-119813</v>
      </c>
      <c r="J27" s="140"/>
      <c r="K27" s="139">
        <v>437970</v>
      </c>
      <c r="L27" s="155"/>
      <c r="M27" s="140">
        <v>-79013</v>
      </c>
    </row>
    <row r="28" spans="1:13" ht="18.95" customHeight="1" x14ac:dyDescent="0.5">
      <c r="C28" s="191" t="s">
        <v>127</v>
      </c>
      <c r="G28" s="139">
        <v>-490125</v>
      </c>
      <c r="H28" s="140"/>
      <c r="I28" s="140">
        <v>-627469</v>
      </c>
      <c r="J28" s="140"/>
      <c r="K28" s="139">
        <v>-493378</v>
      </c>
      <c r="L28" s="155"/>
      <c r="M28" s="140">
        <v>-653516</v>
      </c>
    </row>
    <row r="29" spans="1:13" ht="18.95" customHeight="1" x14ac:dyDescent="0.5">
      <c r="C29" s="191" t="s">
        <v>128</v>
      </c>
      <c r="G29" s="139">
        <v>-6656</v>
      </c>
      <c r="H29" s="140"/>
      <c r="I29" s="140">
        <v>-1532</v>
      </c>
      <c r="J29" s="140"/>
      <c r="K29" s="139">
        <v>-6656</v>
      </c>
      <c r="L29" s="155"/>
      <c r="M29" s="140">
        <v>-1532</v>
      </c>
    </row>
    <row r="30" spans="1:13" ht="18.95" customHeight="1" x14ac:dyDescent="0.5">
      <c r="C30" s="191" t="s">
        <v>129</v>
      </c>
      <c r="G30" s="139">
        <v>5270</v>
      </c>
      <c r="H30" s="140"/>
      <c r="I30" s="140">
        <v>8184</v>
      </c>
      <c r="J30" s="140"/>
      <c r="K30" s="139">
        <v>-606</v>
      </c>
      <c r="L30" s="155"/>
      <c r="M30" s="140">
        <v>-919</v>
      </c>
    </row>
    <row r="31" spans="1:13" ht="18.95" customHeight="1" x14ac:dyDescent="0.5">
      <c r="C31" s="191" t="s">
        <v>130</v>
      </c>
      <c r="G31" s="139">
        <v>-7656</v>
      </c>
      <c r="H31" s="140"/>
      <c r="I31" s="140">
        <v>0</v>
      </c>
      <c r="J31" s="140"/>
      <c r="K31" s="139">
        <v>-4380</v>
      </c>
      <c r="L31" s="155"/>
      <c r="M31" s="140">
        <v>0</v>
      </c>
    </row>
    <row r="32" spans="1:13" ht="18.95" customHeight="1" x14ac:dyDescent="0.5">
      <c r="C32" s="191" t="s">
        <v>131</v>
      </c>
      <c r="G32" s="139">
        <v>157469</v>
      </c>
      <c r="H32" s="140"/>
      <c r="I32" s="140">
        <v>201542</v>
      </c>
      <c r="J32" s="140"/>
      <c r="K32" s="139">
        <v>186916</v>
      </c>
      <c r="L32" s="155"/>
      <c r="M32" s="140">
        <v>82357</v>
      </c>
    </row>
    <row r="33" spans="1:13" ht="18.95" customHeight="1" x14ac:dyDescent="0.5">
      <c r="C33" s="191" t="s">
        <v>132</v>
      </c>
      <c r="G33" s="139">
        <v>13800</v>
      </c>
      <c r="H33" s="140"/>
      <c r="I33" s="140">
        <v>269464</v>
      </c>
      <c r="J33" s="140"/>
      <c r="K33" s="139">
        <v>13800</v>
      </c>
      <c r="L33" s="155"/>
      <c r="M33" s="140">
        <v>269464</v>
      </c>
    </row>
    <row r="34" spans="1:13" ht="18.95" customHeight="1" x14ac:dyDescent="0.5">
      <c r="C34" s="191" t="s">
        <v>133</v>
      </c>
      <c r="G34" s="143">
        <v>-6698</v>
      </c>
      <c r="H34" s="144"/>
      <c r="I34" s="144">
        <v>3074</v>
      </c>
      <c r="J34" s="144"/>
      <c r="K34" s="143">
        <v>-4337</v>
      </c>
      <c r="L34" s="156"/>
      <c r="M34" s="144">
        <v>2511</v>
      </c>
    </row>
    <row r="35" spans="1:13" ht="18.95" customHeight="1" x14ac:dyDescent="0.5">
      <c r="C35" s="191" t="s">
        <v>134</v>
      </c>
      <c r="G35" s="147">
        <v>0</v>
      </c>
      <c r="H35" s="140"/>
      <c r="I35" s="148">
        <v>-840</v>
      </c>
      <c r="J35" s="140"/>
      <c r="K35" s="147">
        <v>0</v>
      </c>
      <c r="L35" s="155"/>
      <c r="M35" s="148">
        <v>-840</v>
      </c>
    </row>
    <row r="36" spans="1:13" ht="6" customHeight="1" x14ac:dyDescent="0.5">
      <c r="G36" s="143"/>
      <c r="H36" s="140"/>
      <c r="I36" s="144"/>
      <c r="J36" s="144"/>
      <c r="K36" s="143"/>
      <c r="L36" s="155"/>
      <c r="M36" s="144"/>
    </row>
    <row r="37" spans="1:13" ht="18.95" customHeight="1" x14ac:dyDescent="0.5">
      <c r="A37" s="182" t="s">
        <v>135</v>
      </c>
      <c r="B37" s="192"/>
      <c r="D37" s="190"/>
      <c r="G37" s="143">
        <f>SUM(G25:G35)</f>
        <v>738769</v>
      </c>
      <c r="H37" s="140"/>
      <c r="I37" s="144">
        <f>SUM(I25:I35)</f>
        <v>228544</v>
      </c>
      <c r="J37" s="144"/>
      <c r="K37" s="143">
        <f>SUM(K25:K35)</f>
        <v>653439</v>
      </c>
      <c r="L37" s="155"/>
      <c r="M37" s="144">
        <f>SUM(M25:M35)</f>
        <v>39804</v>
      </c>
    </row>
    <row r="38" spans="1:13" ht="18.95" customHeight="1" x14ac:dyDescent="0.5">
      <c r="A38" s="193"/>
      <c r="B38" s="193" t="s">
        <v>136</v>
      </c>
      <c r="G38" s="149">
        <v>-5178</v>
      </c>
      <c r="H38" s="140"/>
      <c r="I38" s="150">
        <v>-70</v>
      </c>
      <c r="J38" s="141"/>
      <c r="K38" s="149">
        <v>0</v>
      </c>
      <c r="L38" s="155"/>
      <c r="M38" s="150">
        <v>0</v>
      </c>
    </row>
    <row r="39" spans="1:13" ht="6" customHeight="1" x14ac:dyDescent="0.5">
      <c r="G39" s="143"/>
      <c r="H39" s="140"/>
      <c r="I39" s="144"/>
      <c r="J39" s="144"/>
      <c r="K39" s="143"/>
      <c r="L39" s="155"/>
      <c r="M39" s="144"/>
    </row>
    <row r="40" spans="1:13" s="186" customFormat="1" ht="18.95" customHeight="1" x14ac:dyDescent="0.5">
      <c r="A40" s="186" t="s">
        <v>170</v>
      </c>
      <c r="E40" s="194"/>
      <c r="G40" s="149">
        <f>SUM(G37:G38)</f>
        <v>733591</v>
      </c>
      <c r="H40" s="157"/>
      <c r="I40" s="150">
        <f>SUM(I37:I38)</f>
        <v>228474</v>
      </c>
      <c r="J40" s="145"/>
      <c r="K40" s="149">
        <f>SUM(K37:K38)</f>
        <v>653439</v>
      </c>
      <c r="L40" s="155"/>
      <c r="M40" s="150">
        <f>SUM(M37:M38)</f>
        <v>39804</v>
      </c>
    </row>
    <row r="41" spans="1:13" s="186" customFormat="1" ht="18.95" customHeight="1" x14ac:dyDescent="0.5">
      <c r="E41" s="194"/>
      <c r="G41" s="172"/>
      <c r="H41" s="157"/>
      <c r="I41" s="172"/>
      <c r="J41" s="145"/>
      <c r="K41" s="172"/>
      <c r="L41" s="155"/>
      <c r="M41" s="172"/>
    </row>
    <row r="42" spans="1:13" s="186" customFormat="1" ht="18.95" customHeight="1" x14ac:dyDescent="0.5">
      <c r="E42" s="194"/>
      <c r="G42" s="172"/>
      <c r="H42" s="157"/>
      <c r="I42" s="172"/>
      <c r="J42" s="145"/>
      <c r="K42" s="172"/>
      <c r="L42" s="155"/>
      <c r="M42" s="172"/>
    </row>
    <row r="43" spans="1:13" s="186" customFormat="1" ht="18.95" customHeight="1" x14ac:dyDescent="0.5">
      <c r="E43" s="194"/>
      <c r="G43" s="172"/>
      <c r="H43" s="157"/>
      <c r="I43" s="172"/>
      <c r="J43" s="145"/>
      <c r="K43" s="172"/>
      <c r="L43" s="155"/>
      <c r="M43" s="172"/>
    </row>
    <row r="44" spans="1:13" s="186" customFormat="1" ht="18.95" customHeight="1" x14ac:dyDescent="0.5">
      <c r="E44" s="194"/>
      <c r="G44" s="172"/>
      <c r="H44" s="157"/>
      <c r="I44" s="172"/>
      <c r="J44" s="145"/>
      <c r="K44" s="172"/>
      <c r="L44" s="155"/>
      <c r="M44" s="172"/>
    </row>
    <row r="45" spans="1:13" s="186" customFormat="1" ht="18.95" customHeight="1" x14ac:dyDescent="0.5">
      <c r="E45" s="194"/>
      <c r="G45" s="172"/>
      <c r="H45" s="157"/>
      <c r="I45" s="172"/>
      <c r="J45" s="145"/>
      <c r="K45" s="172"/>
      <c r="L45" s="155"/>
      <c r="M45" s="172"/>
    </row>
    <row r="46" spans="1:13" s="186" customFormat="1" ht="18.95" customHeight="1" x14ac:dyDescent="0.5">
      <c r="E46" s="194"/>
      <c r="G46" s="172"/>
      <c r="H46" s="195"/>
      <c r="I46" s="172"/>
      <c r="J46" s="172"/>
      <c r="K46" s="172"/>
      <c r="L46" s="181"/>
      <c r="M46" s="172"/>
    </row>
    <row r="47" spans="1:13" s="186" customFormat="1" ht="18.95" customHeight="1" x14ac:dyDescent="0.5">
      <c r="E47" s="194"/>
      <c r="G47" s="172"/>
      <c r="H47" s="195"/>
      <c r="I47" s="172"/>
      <c r="J47" s="172"/>
      <c r="K47" s="172"/>
      <c r="L47" s="181"/>
      <c r="M47" s="172"/>
    </row>
    <row r="48" spans="1:13" s="186" customFormat="1" ht="10.5" customHeight="1" x14ac:dyDescent="0.5">
      <c r="E48" s="194"/>
      <c r="G48" s="172"/>
      <c r="H48" s="195"/>
      <c r="I48" s="172"/>
      <c r="J48" s="172"/>
      <c r="K48" s="172"/>
      <c r="L48" s="181"/>
      <c r="M48" s="172"/>
    </row>
    <row r="49" spans="1:13" s="186" customFormat="1" ht="21.95" customHeight="1" x14ac:dyDescent="0.5">
      <c r="A49" s="119" t="str">
        <f>'7'!A28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49" s="85"/>
      <c r="C49" s="85"/>
      <c r="D49" s="85"/>
      <c r="E49" s="196"/>
      <c r="F49" s="197"/>
      <c r="G49" s="169"/>
      <c r="H49" s="198"/>
      <c r="I49" s="169"/>
      <c r="J49" s="169"/>
      <c r="K49" s="169"/>
      <c r="L49" s="184"/>
      <c r="M49" s="169"/>
    </row>
    <row r="50" spans="1:13" ht="21.75" customHeight="1" x14ac:dyDescent="0.5">
      <c r="A50" s="7" t="s">
        <v>0</v>
      </c>
      <c r="B50" s="89"/>
      <c r="C50" s="89"/>
      <c r="D50" s="89"/>
      <c r="E50" s="180"/>
    </row>
    <row r="51" spans="1:13" ht="21.75" customHeight="1" x14ac:dyDescent="0.5">
      <c r="A51" s="7" t="s">
        <v>137</v>
      </c>
      <c r="B51" s="89"/>
      <c r="C51" s="89"/>
      <c r="D51" s="89"/>
      <c r="E51" s="180"/>
    </row>
    <row r="52" spans="1:13" ht="21.75" customHeight="1" x14ac:dyDescent="0.5">
      <c r="A52" s="85" t="str">
        <f>A3</f>
        <v>สำหรับงวดสามเดือนสิ้นสุดวันที่ 31 มีนาคม พ.ศ. 2566</v>
      </c>
      <c r="B52" s="119"/>
      <c r="C52" s="119"/>
      <c r="D52" s="119"/>
      <c r="E52" s="183"/>
      <c r="F52" s="199"/>
      <c r="G52" s="179"/>
      <c r="H52" s="179"/>
      <c r="I52" s="179"/>
      <c r="J52" s="179"/>
      <c r="K52" s="179"/>
      <c r="L52" s="184"/>
      <c r="M52" s="179"/>
    </row>
    <row r="53" spans="1:13" ht="18.95" customHeight="1" x14ac:dyDescent="0.5"/>
    <row r="54" spans="1:13" ht="18.95" customHeight="1" x14ac:dyDescent="0.5">
      <c r="G54" s="213" t="s">
        <v>2</v>
      </c>
      <c r="H54" s="213"/>
      <c r="I54" s="213"/>
      <c r="K54" s="213" t="s">
        <v>3</v>
      </c>
      <c r="L54" s="213"/>
      <c r="M54" s="213"/>
    </row>
    <row r="55" spans="1:13" ht="18.95" customHeight="1" x14ac:dyDescent="0.5">
      <c r="A55" s="186"/>
      <c r="E55" s="187"/>
      <c r="F55" s="187"/>
      <c r="G55" s="128" t="s">
        <v>4</v>
      </c>
      <c r="H55" s="200"/>
      <c r="I55" s="128" t="s">
        <v>4</v>
      </c>
      <c r="J55" s="200"/>
      <c r="K55" s="128" t="s">
        <v>4</v>
      </c>
      <c r="L55" s="128"/>
      <c r="M55" s="128" t="s">
        <v>4</v>
      </c>
    </row>
    <row r="56" spans="1:13" ht="18.95" customHeight="1" x14ac:dyDescent="0.5">
      <c r="A56" s="186"/>
      <c r="E56" s="187"/>
      <c r="F56" s="187"/>
      <c r="G56" s="128" t="s">
        <v>151</v>
      </c>
      <c r="H56" s="128"/>
      <c r="I56" s="128" t="s">
        <v>151</v>
      </c>
      <c r="J56" s="128"/>
      <c r="K56" s="128" t="s">
        <v>151</v>
      </c>
      <c r="L56" s="128"/>
      <c r="M56" s="128" t="s">
        <v>151</v>
      </c>
    </row>
    <row r="57" spans="1:13" ht="18.95" customHeight="1" x14ac:dyDescent="0.5">
      <c r="G57" s="128" t="s">
        <v>152</v>
      </c>
      <c r="H57" s="128"/>
      <c r="I57" s="128" t="s">
        <v>7</v>
      </c>
      <c r="J57" s="128"/>
      <c r="K57" s="128" t="s">
        <v>152</v>
      </c>
      <c r="L57" s="128"/>
      <c r="M57" s="128" t="s">
        <v>7</v>
      </c>
    </row>
    <row r="58" spans="1:13" ht="18.95" customHeight="1" x14ac:dyDescent="0.5">
      <c r="E58" s="188" t="s">
        <v>8</v>
      </c>
      <c r="G58" s="171" t="s">
        <v>114</v>
      </c>
      <c r="I58" s="171" t="s">
        <v>114</v>
      </c>
      <c r="J58" s="128"/>
      <c r="K58" s="171" t="s">
        <v>114</v>
      </c>
      <c r="L58" s="128"/>
      <c r="M58" s="171" t="s">
        <v>114</v>
      </c>
    </row>
    <row r="59" spans="1:13" ht="18.95" customHeight="1" x14ac:dyDescent="0.5">
      <c r="A59" s="186" t="s">
        <v>138</v>
      </c>
      <c r="G59" s="138"/>
      <c r="K59" s="138"/>
    </row>
    <row r="60" spans="1:13" ht="18.95" customHeight="1" x14ac:dyDescent="0.5">
      <c r="A60" s="190" t="s">
        <v>139</v>
      </c>
      <c r="C60" s="190"/>
      <c r="G60" s="139">
        <v>-226376</v>
      </c>
      <c r="H60" s="140"/>
      <c r="I60" s="140">
        <v>-18896</v>
      </c>
      <c r="J60" s="140"/>
      <c r="K60" s="142">
        <v>-220356</v>
      </c>
      <c r="L60" s="141"/>
      <c r="M60" s="141">
        <v>-17417</v>
      </c>
    </row>
    <row r="61" spans="1:13" ht="18.95" customHeight="1" x14ac:dyDescent="0.5">
      <c r="A61" s="190" t="s">
        <v>140</v>
      </c>
      <c r="C61" s="190"/>
      <c r="E61" s="182"/>
      <c r="G61" s="139">
        <v>1280</v>
      </c>
      <c r="H61" s="140"/>
      <c r="I61" s="140">
        <v>7019</v>
      </c>
      <c r="J61" s="140"/>
      <c r="K61" s="142">
        <v>0</v>
      </c>
      <c r="L61" s="141"/>
      <c r="M61" s="141">
        <v>7019</v>
      </c>
    </row>
    <row r="62" spans="1:13" ht="18.95" customHeight="1" x14ac:dyDescent="0.5">
      <c r="A62" s="190" t="s">
        <v>141</v>
      </c>
      <c r="C62" s="190"/>
      <c r="E62" s="182"/>
      <c r="G62" s="142">
        <v>0</v>
      </c>
      <c r="H62" s="140"/>
      <c r="I62" s="141">
        <v>282</v>
      </c>
      <c r="J62" s="140"/>
      <c r="K62" s="142">
        <v>0</v>
      </c>
      <c r="L62" s="141"/>
      <c r="M62" s="141">
        <v>282</v>
      </c>
    </row>
    <row r="63" spans="1:13" ht="18.95" customHeight="1" x14ac:dyDescent="0.5">
      <c r="A63" s="190" t="s">
        <v>164</v>
      </c>
      <c r="C63" s="190"/>
      <c r="E63" s="182"/>
      <c r="G63" s="142">
        <v>-300</v>
      </c>
      <c r="H63" s="140"/>
      <c r="I63" s="141">
        <v>0</v>
      </c>
      <c r="J63" s="140"/>
      <c r="K63" s="142">
        <v>-300</v>
      </c>
      <c r="L63" s="141"/>
      <c r="M63" s="141">
        <v>0</v>
      </c>
    </row>
    <row r="64" spans="1:13" ht="18.95" customHeight="1" x14ac:dyDescent="0.5">
      <c r="A64" s="182" t="s">
        <v>156</v>
      </c>
      <c r="G64" s="147">
        <v>25</v>
      </c>
      <c r="H64" s="140"/>
      <c r="I64" s="148">
        <v>89</v>
      </c>
      <c r="J64" s="140"/>
      <c r="K64" s="149">
        <v>25</v>
      </c>
      <c r="L64" s="145"/>
      <c r="M64" s="150">
        <v>89</v>
      </c>
    </row>
    <row r="65" spans="1:13" ht="6" customHeight="1" x14ac:dyDescent="0.5">
      <c r="E65" s="194"/>
      <c r="F65" s="186"/>
      <c r="G65" s="158"/>
      <c r="H65" s="157"/>
      <c r="I65" s="159"/>
      <c r="J65" s="159"/>
      <c r="K65" s="158"/>
      <c r="L65" s="160"/>
      <c r="M65" s="159"/>
    </row>
    <row r="66" spans="1:13" ht="18.95" customHeight="1" x14ac:dyDescent="0.5">
      <c r="A66" s="186" t="s">
        <v>142</v>
      </c>
      <c r="G66" s="147">
        <f>SUM(G60:G65)</f>
        <v>-225371</v>
      </c>
      <c r="H66" s="140"/>
      <c r="I66" s="148">
        <f>SUM(I60:I65)</f>
        <v>-11506</v>
      </c>
      <c r="J66" s="144"/>
      <c r="K66" s="147">
        <f>SUM(K60:K65)</f>
        <v>-220631</v>
      </c>
      <c r="L66" s="155"/>
      <c r="M66" s="148">
        <f>SUM(M60:M65)</f>
        <v>-10027</v>
      </c>
    </row>
    <row r="67" spans="1:13" ht="18.95" customHeight="1" x14ac:dyDescent="0.5">
      <c r="G67" s="139"/>
      <c r="H67" s="140"/>
      <c r="I67" s="140"/>
      <c r="J67" s="140"/>
      <c r="K67" s="139"/>
      <c r="L67" s="155"/>
      <c r="M67" s="140"/>
    </row>
    <row r="68" spans="1:13" ht="18.95" customHeight="1" x14ac:dyDescent="0.5">
      <c r="A68" s="186" t="s">
        <v>143</v>
      </c>
      <c r="G68" s="139"/>
      <c r="H68" s="140"/>
      <c r="I68" s="140"/>
      <c r="J68" s="140"/>
      <c r="K68" s="139"/>
      <c r="L68" s="155"/>
      <c r="M68" s="140"/>
    </row>
    <row r="69" spans="1:13" ht="18.95" customHeight="1" x14ac:dyDescent="0.5">
      <c r="A69" s="182" t="s">
        <v>144</v>
      </c>
      <c r="E69" s="201">
        <v>12</v>
      </c>
      <c r="G69" s="146">
        <v>-8434</v>
      </c>
      <c r="H69" s="140"/>
      <c r="I69" s="145">
        <v>-8431</v>
      </c>
      <c r="J69" s="140"/>
      <c r="K69" s="146">
        <v>0</v>
      </c>
      <c r="L69" s="145"/>
      <c r="M69" s="145">
        <v>0</v>
      </c>
    </row>
    <row r="70" spans="1:13" ht="18.95" customHeight="1" x14ac:dyDescent="0.5">
      <c r="A70" s="182" t="s">
        <v>123</v>
      </c>
      <c r="G70" s="149">
        <v>-1374</v>
      </c>
      <c r="H70" s="144"/>
      <c r="I70" s="150">
        <v>-851</v>
      </c>
      <c r="J70" s="144"/>
      <c r="K70" s="149">
        <v>0</v>
      </c>
      <c r="L70" s="145"/>
      <c r="M70" s="150">
        <v>0</v>
      </c>
    </row>
    <row r="71" spans="1:13" ht="6" customHeight="1" x14ac:dyDescent="0.5">
      <c r="E71" s="194"/>
      <c r="F71" s="186"/>
      <c r="G71" s="158"/>
      <c r="H71" s="157"/>
      <c r="I71" s="159"/>
      <c r="J71" s="159"/>
      <c r="K71" s="158"/>
      <c r="L71" s="160"/>
      <c r="M71" s="159"/>
    </row>
    <row r="72" spans="1:13" ht="18.95" customHeight="1" x14ac:dyDescent="0.5">
      <c r="A72" s="186" t="s">
        <v>145</v>
      </c>
      <c r="G72" s="147">
        <f>SUM(G69:G71)</f>
        <v>-9808</v>
      </c>
      <c r="H72" s="140"/>
      <c r="I72" s="148">
        <f>SUM(I69:I71)</f>
        <v>-9282</v>
      </c>
      <c r="J72" s="144"/>
      <c r="K72" s="147">
        <f>SUM(K69:K71)</f>
        <v>0</v>
      </c>
      <c r="L72" s="155"/>
      <c r="M72" s="148">
        <f>SUM(M69:M71)</f>
        <v>0</v>
      </c>
    </row>
    <row r="73" spans="1:13" ht="18.95" customHeight="1" x14ac:dyDescent="0.5">
      <c r="G73" s="139"/>
      <c r="H73" s="140"/>
      <c r="I73" s="140"/>
      <c r="J73" s="140"/>
      <c r="K73" s="139"/>
      <c r="L73" s="155"/>
      <c r="M73" s="140"/>
    </row>
    <row r="74" spans="1:13" ht="18.95" customHeight="1" x14ac:dyDescent="0.5">
      <c r="A74" s="186" t="s">
        <v>171</v>
      </c>
      <c r="B74" s="186"/>
      <c r="G74" s="139">
        <f>SUM(G40,G66,G72)</f>
        <v>498412</v>
      </c>
      <c r="H74" s="140"/>
      <c r="I74" s="140">
        <f>SUM(I40,I66,I72)</f>
        <v>207686</v>
      </c>
      <c r="J74" s="140"/>
      <c r="K74" s="139">
        <f>SUM(K40,K66,K72)</f>
        <v>432808</v>
      </c>
      <c r="L74" s="155"/>
      <c r="M74" s="140">
        <f>SUM(M40,M66,M72)</f>
        <v>29777</v>
      </c>
    </row>
    <row r="75" spans="1:13" ht="18.95" customHeight="1" x14ac:dyDescent="0.5">
      <c r="A75" s="182" t="s">
        <v>146</v>
      </c>
      <c r="G75" s="143">
        <v>1389431</v>
      </c>
      <c r="H75" s="144"/>
      <c r="I75" s="144">
        <v>592987</v>
      </c>
      <c r="J75" s="144"/>
      <c r="K75" s="146">
        <v>1287732</v>
      </c>
      <c r="L75" s="145"/>
      <c r="M75" s="145">
        <v>563210</v>
      </c>
    </row>
    <row r="76" spans="1:13" ht="18.95" customHeight="1" x14ac:dyDescent="0.5">
      <c r="A76" s="182" t="s">
        <v>176</v>
      </c>
      <c r="G76" s="143"/>
      <c r="H76" s="144"/>
      <c r="I76" s="144"/>
      <c r="J76" s="144"/>
      <c r="K76" s="146"/>
      <c r="L76" s="145"/>
      <c r="M76" s="145"/>
    </row>
    <row r="77" spans="1:13" ht="18.95" customHeight="1" x14ac:dyDescent="0.5">
      <c r="B77" s="182" t="s">
        <v>175</v>
      </c>
      <c r="G77" s="147">
        <v>-13106</v>
      </c>
      <c r="H77" s="140"/>
      <c r="I77" s="148">
        <v>381</v>
      </c>
      <c r="J77" s="144"/>
      <c r="K77" s="149">
        <v>0</v>
      </c>
      <c r="L77" s="145"/>
      <c r="M77" s="150">
        <v>0</v>
      </c>
    </row>
    <row r="78" spans="1:13" ht="6" customHeight="1" x14ac:dyDescent="0.5">
      <c r="E78" s="194"/>
      <c r="F78" s="186"/>
      <c r="G78" s="158"/>
      <c r="H78" s="157"/>
      <c r="I78" s="159"/>
      <c r="J78" s="159"/>
      <c r="K78" s="158"/>
      <c r="L78" s="160"/>
      <c r="M78" s="159"/>
    </row>
    <row r="79" spans="1:13" ht="18.95" customHeight="1" thickBot="1" x14ac:dyDescent="0.55000000000000004">
      <c r="A79" s="182" t="s">
        <v>147</v>
      </c>
      <c r="G79" s="161">
        <f>SUM(G74:G78)</f>
        <v>1874737</v>
      </c>
      <c r="H79" s="140"/>
      <c r="I79" s="162">
        <f>SUM(I74:I78)</f>
        <v>801054</v>
      </c>
      <c r="J79" s="144"/>
      <c r="K79" s="161">
        <f>SUM(K74:K78)</f>
        <v>1720540</v>
      </c>
      <c r="L79" s="155"/>
      <c r="M79" s="162">
        <f>SUM(M74:M78)</f>
        <v>592987</v>
      </c>
    </row>
    <row r="80" spans="1:13" ht="18.95" customHeight="1" thickTop="1" x14ac:dyDescent="0.5">
      <c r="G80" s="139"/>
      <c r="H80" s="140"/>
      <c r="I80" s="140"/>
      <c r="J80" s="140"/>
      <c r="K80" s="139"/>
      <c r="L80" s="155"/>
      <c r="M80" s="140"/>
    </row>
    <row r="81" spans="1:13" ht="18.95" customHeight="1" x14ac:dyDescent="0.5">
      <c r="A81" s="186" t="s">
        <v>148</v>
      </c>
      <c r="G81" s="139"/>
      <c r="H81" s="140"/>
      <c r="I81" s="140"/>
      <c r="J81" s="140"/>
      <c r="K81" s="139"/>
      <c r="L81" s="155"/>
      <c r="M81" s="140"/>
    </row>
    <row r="82" spans="1:13" ht="6" customHeight="1" x14ac:dyDescent="0.5">
      <c r="A82" s="186"/>
      <c r="G82" s="139"/>
      <c r="H82" s="140"/>
      <c r="I82" s="140"/>
      <c r="J82" s="140"/>
      <c r="K82" s="139"/>
      <c r="L82" s="155"/>
      <c r="M82" s="140"/>
    </row>
    <row r="83" spans="1:13" ht="18.95" customHeight="1" x14ac:dyDescent="0.5">
      <c r="A83" s="182" t="s">
        <v>177</v>
      </c>
      <c r="G83" s="139">
        <v>3092</v>
      </c>
      <c r="H83" s="140"/>
      <c r="I83" s="140">
        <v>1818</v>
      </c>
      <c r="J83" s="163"/>
      <c r="K83" s="139">
        <v>2024</v>
      </c>
      <c r="L83" s="163"/>
      <c r="M83" s="140">
        <v>710</v>
      </c>
    </row>
    <row r="84" spans="1:13" ht="18.95" customHeight="1" x14ac:dyDescent="0.5">
      <c r="A84" s="182" t="s">
        <v>167</v>
      </c>
      <c r="E84" s="202">
        <v>14</v>
      </c>
      <c r="G84" s="204">
        <v>36402</v>
      </c>
      <c r="H84" s="172"/>
      <c r="I84" s="141">
        <v>0</v>
      </c>
      <c r="K84" s="138">
        <v>0</v>
      </c>
      <c r="L84" s="170"/>
      <c r="M84" s="140">
        <v>0</v>
      </c>
    </row>
    <row r="85" spans="1:13" ht="18.95" customHeight="1" x14ac:dyDescent="0.5">
      <c r="E85" s="202"/>
      <c r="G85" s="172"/>
      <c r="H85" s="172"/>
      <c r="I85" s="172"/>
      <c r="L85" s="170"/>
    </row>
    <row r="86" spans="1:13" ht="18.95" customHeight="1" x14ac:dyDescent="0.5">
      <c r="E86" s="202"/>
      <c r="G86" s="172"/>
      <c r="H86" s="172"/>
      <c r="I86" s="172"/>
      <c r="L86" s="170"/>
    </row>
    <row r="87" spans="1:13" ht="18.95" customHeight="1" x14ac:dyDescent="0.5">
      <c r="E87" s="202"/>
      <c r="G87" s="172"/>
      <c r="H87" s="172"/>
      <c r="I87" s="172"/>
      <c r="L87" s="170"/>
    </row>
    <row r="88" spans="1:13" ht="18.95" customHeight="1" x14ac:dyDescent="0.5">
      <c r="E88" s="202"/>
      <c r="G88" s="172"/>
      <c r="H88" s="172"/>
      <c r="I88" s="172"/>
      <c r="L88" s="170"/>
    </row>
    <row r="89" spans="1:13" ht="18.95" customHeight="1" x14ac:dyDescent="0.5">
      <c r="E89" s="202"/>
      <c r="G89" s="172"/>
      <c r="H89" s="172"/>
      <c r="I89" s="172"/>
      <c r="L89" s="170"/>
    </row>
    <row r="90" spans="1:13" ht="18.95" customHeight="1" x14ac:dyDescent="0.5">
      <c r="E90" s="202"/>
      <c r="G90" s="172"/>
      <c r="H90" s="172"/>
      <c r="I90" s="172"/>
      <c r="L90" s="170"/>
    </row>
    <row r="91" spans="1:13" ht="18.95" customHeight="1" x14ac:dyDescent="0.5">
      <c r="E91" s="202"/>
      <c r="G91" s="172"/>
      <c r="H91" s="172"/>
      <c r="I91" s="172"/>
      <c r="L91" s="170"/>
    </row>
    <row r="92" spans="1:13" ht="18.95" customHeight="1" x14ac:dyDescent="0.5">
      <c r="E92" s="202"/>
      <c r="G92" s="172"/>
      <c r="H92" s="172"/>
      <c r="I92" s="172"/>
      <c r="L92" s="170"/>
    </row>
    <row r="93" spans="1:13" ht="18.95" customHeight="1" x14ac:dyDescent="0.5">
      <c r="E93" s="202"/>
      <c r="G93" s="172"/>
      <c r="H93" s="172"/>
      <c r="I93" s="172"/>
      <c r="L93" s="170"/>
    </row>
    <row r="94" spans="1:13" ht="18.95" customHeight="1" x14ac:dyDescent="0.5">
      <c r="E94" s="202"/>
      <c r="G94" s="172"/>
      <c r="H94" s="172"/>
      <c r="I94" s="172"/>
      <c r="L94" s="170"/>
    </row>
    <row r="95" spans="1:13" ht="18.95" customHeight="1" x14ac:dyDescent="0.5">
      <c r="E95" s="202"/>
      <c r="G95" s="172"/>
      <c r="H95" s="172"/>
      <c r="I95" s="172"/>
      <c r="L95" s="170"/>
    </row>
    <row r="96" spans="1:13" ht="18.95" customHeight="1" x14ac:dyDescent="0.5">
      <c r="E96" s="202"/>
      <c r="G96" s="172"/>
      <c r="H96" s="172"/>
      <c r="I96" s="172"/>
      <c r="L96" s="170"/>
    </row>
    <row r="97" spans="1:13" ht="18.95" customHeight="1" x14ac:dyDescent="0.5">
      <c r="E97" s="202"/>
      <c r="G97" s="172"/>
      <c r="H97" s="172"/>
      <c r="I97" s="172"/>
      <c r="L97" s="170"/>
    </row>
    <row r="98" spans="1:13" ht="21.95" customHeight="1" x14ac:dyDescent="0.5">
      <c r="A98" s="119" t="str">
        <f>A49</f>
        <v>หมายเหตุประกอบข้อมูลทางการเงินระหว่างกาลในหน้า 10 ถึง 20 เป็นส่วนหนึ่งของข้อมูลทางการเงินระหว่างกาลนี้</v>
      </c>
      <c r="B98" s="199"/>
      <c r="C98" s="199"/>
      <c r="D98" s="199"/>
      <c r="E98" s="203"/>
      <c r="F98" s="199"/>
      <c r="G98" s="179"/>
      <c r="H98" s="179"/>
      <c r="I98" s="179"/>
      <c r="J98" s="179"/>
      <c r="K98" s="179"/>
      <c r="L98" s="184"/>
      <c r="M98" s="179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1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4-5 (3 month)</vt:lpstr>
      <vt:lpstr>6</vt:lpstr>
      <vt:lpstr>7</vt:lpstr>
      <vt:lpstr>8-9</vt:lpstr>
      <vt:lpstr>'2-3'!Print_Area</vt:lpstr>
      <vt:lpstr>'4-5 (3 month)'!Print_Area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2023-05-11T09:15:02Z</cp:lastPrinted>
  <dcterms:created xsi:type="dcterms:W3CDTF">2022-09-05T07:56:29Z</dcterms:created>
  <dcterms:modified xsi:type="dcterms:W3CDTF">2023-05-12T02:05:33Z</dcterms:modified>
</cp:coreProperties>
</file>