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412065 - 2023 Dec-FSA-T.K.S. Technologies\Working Folder\01_T.K.S. Technologies Pcl\Q1_31 March 2023\Set File\"/>
    </mc:Choice>
  </mc:AlternateContent>
  <xr:revisionPtr revIDLastSave="0" documentId="13_ncr:1_{D2F2F914-2181-460B-B771-B49FB577841C}" xr6:coauthVersionLast="47" xr6:coauthVersionMax="47" xr10:uidLastSave="{00000000-0000-0000-0000-000000000000}"/>
  <bookViews>
    <workbookView xWindow="-110" yWindow="-110" windowWidth="19420" windowHeight="10420" tabRatio="814" xr2:uid="{00000000-000D-0000-FFFF-FFFF00000000}"/>
  </bookViews>
  <sheets>
    <sheet name="BS 2-4" sheetId="57" r:id="rId1"/>
    <sheet name="PL 5-6" sheetId="47" r:id="rId2"/>
    <sheet name="SH7" sheetId="55" r:id="rId3"/>
    <sheet name="SH8" sheetId="58" r:id="rId4"/>
    <sheet name="SH9" sheetId="56" r:id="rId5"/>
    <sheet name="SH10" sheetId="59" r:id="rId6"/>
    <sheet name="CF11-12" sheetId="52" r:id="rId7"/>
  </sheets>
  <definedNames>
    <definedName name="_xlnm.Print_Area" localSheetId="0">'BS 2-4'!$A$1:$P$98</definedName>
    <definedName name="_xlnm.Print_Area" localSheetId="6">'CF11-12'!$A$1:$N$111</definedName>
    <definedName name="_xlnm.Print_Area" localSheetId="1">'PL 5-6'!$A$1:$P$95</definedName>
    <definedName name="_xlnm.Print_Area" localSheetId="5">'SH10'!$A$1:$V$34</definedName>
    <definedName name="_xlnm.Print_Area" localSheetId="2">'SH7'!$A$1:$Z$33</definedName>
    <definedName name="_xlnm.Print_Area" localSheetId="3">'SH8'!$A$1:$AA$33</definedName>
    <definedName name="_xlnm.Print_Area" localSheetId="4">'SH9'!$A$1:$U$34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47" l="1"/>
  <c r="H24" i="52" s="1"/>
  <c r="N29" i="47"/>
  <c r="L24" i="52" s="1"/>
  <c r="J24" i="57"/>
  <c r="N24" i="57"/>
  <c r="N12" i="52"/>
  <c r="J12" i="52"/>
  <c r="N92" i="57"/>
  <c r="J92" i="57"/>
  <c r="N22" i="47" l="1"/>
  <c r="J22" i="47"/>
  <c r="L91" i="57" l="1"/>
  <c r="H33" i="59"/>
  <c r="F33" i="59"/>
  <c r="D33" i="59"/>
  <c r="P24" i="59"/>
  <c r="O32" i="58"/>
  <c r="K32" i="58"/>
  <c r="E32" i="58"/>
  <c r="N109" i="52"/>
  <c r="N86" i="52"/>
  <c r="N72" i="52"/>
  <c r="N24" i="52"/>
  <c r="N22" i="52"/>
  <c r="N13" i="52"/>
  <c r="J109" i="52"/>
  <c r="J79" i="52"/>
  <c r="J75" i="52"/>
  <c r="J72" i="52"/>
  <c r="J31" i="52"/>
  <c r="J24" i="52"/>
  <c r="J20" i="52"/>
  <c r="J13" i="52"/>
  <c r="R31" i="59"/>
  <c r="P31" i="59"/>
  <c r="P33" i="59" s="1"/>
  <c r="N31" i="59"/>
  <c r="R29" i="59"/>
  <c r="P29" i="59"/>
  <c r="N29" i="59"/>
  <c r="J29" i="59"/>
  <c r="H29" i="59"/>
  <c r="F29" i="59"/>
  <c r="D29" i="59"/>
  <c r="T28" i="59"/>
  <c r="V28" i="59" s="1"/>
  <c r="T27" i="59"/>
  <c r="R22" i="59"/>
  <c r="R24" i="59" s="1"/>
  <c r="N22" i="59"/>
  <c r="N24" i="59" s="1"/>
  <c r="L22" i="59"/>
  <c r="L24" i="59" s="1"/>
  <c r="J22" i="59"/>
  <c r="J24" i="59" s="1"/>
  <c r="J33" i="59" s="1"/>
  <c r="H22" i="59"/>
  <c r="H24" i="59" s="1"/>
  <c r="F22" i="59"/>
  <c r="F24" i="59" s="1"/>
  <c r="D22" i="59"/>
  <c r="D24" i="59" s="1"/>
  <c r="V20" i="59"/>
  <c r="T16" i="59"/>
  <c r="V16" i="59" s="1"/>
  <c r="S28" i="58"/>
  <c r="S32" i="58" s="1"/>
  <c r="Q28" i="58"/>
  <c r="O28" i="58"/>
  <c r="K28" i="58"/>
  <c r="I28" i="58"/>
  <c r="G28" i="58"/>
  <c r="E28" i="58"/>
  <c r="U27" i="58"/>
  <c r="W27" i="58" s="1"/>
  <c r="AA27" i="58" s="1"/>
  <c r="U26" i="58"/>
  <c r="Y21" i="58"/>
  <c r="Y23" i="58" s="1"/>
  <c r="S21" i="58"/>
  <c r="S23" i="58" s="1"/>
  <c r="Q21" i="58"/>
  <c r="Q23" i="58" s="1"/>
  <c r="Q32" i="58" s="1"/>
  <c r="O21" i="58"/>
  <c r="O23" i="58" s="1"/>
  <c r="M21" i="58"/>
  <c r="M23" i="58" s="1"/>
  <c r="K21" i="58"/>
  <c r="K23" i="58" s="1"/>
  <c r="I21" i="58"/>
  <c r="I23" i="58" s="1"/>
  <c r="I32" i="58" s="1"/>
  <c r="G21" i="58"/>
  <c r="G23" i="58" s="1"/>
  <c r="G32" i="58" s="1"/>
  <c r="E21" i="58"/>
  <c r="E23" i="58" s="1"/>
  <c r="U20" i="58"/>
  <c r="W20" i="58" s="1"/>
  <c r="AA20" i="58" s="1"/>
  <c r="AA21" i="58" s="1"/>
  <c r="AA23" i="58" s="1"/>
  <c r="U16" i="58"/>
  <c r="W16" i="58" s="1"/>
  <c r="AA16" i="58" s="1"/>
  <c r="R33" i="59" l="1"/>
  <c r="N33" i="59"/>
  <c r="T31" i="59"/>
  <c r="V31" i="59" s="1"/>
  <c r="T24" i="59"/>
  <c r="V24" i="59" s="1"/>
  <c r="J86" i="52"/>
  <c r="T29" i="59"/>
  <c r="T22" i="59"/>
  <c r="V22" i="59" s="1"/>
  <c r="U28" i="58"/>
  <c r="U21" i="58"/>
  <c r="U23" i="58" s="1"/>
  <c r="U32" i="58" l="1"/>
  <c r="T33" i="59"/>
  <c r="W21" i="58"/>
  <c r="W23" i="58" s="1"/>
  <c r="P75" i="47" l="1"/>
  <c r="P79" i="47" s="1"/>
  <c r="P49" i="47"/>
  <c r="P20" i="47"/>
  <c r="P22" i="47" s="1"/>
  <c r="P14" i="47"/>
  <c r="L75" i="47"/>
  <c r="L79" i="47" s="1"/>
  <c r="L49" i="47"/>
  <c r="L20" i="47"/>
  <c r="L22" i="47" s="1"/>
  <c r="L14" i="47"/>
  <c r="P81" i="47" l="1"/>
  <c r="P24" i="47"/>
  <c r="P31" i="47" s="1"/>
  <c r="L24" i="47"/>
  <c r="L31" i="47" s="1"/>
  <c r="L81" i="47"/>
  <c r="P67" i="57"/>
  <c r="P59" i="57"/>
  <c r="P20" i="57"/>
  <c r="L67" i="57"/>
  <c r="L59" i="57"/>
  <c r="L20" i="57"/>
  <c r="A71" i="57"/>
  <c r="N67" i="57"/>
  <c r="J67" i="57"/>
  <c r="N59" i="57"/>
  <c r="J59" i="57"/>
  <c r="A41" i="57"/>
  <c r="N20" i="57"/>
  <c r="J20" i="57"/>
  <c r="L33" i="47" l="1"/>
  <c r="L88" i="47" s="1"/>
  <c r="J10" i="52" s="1"/>
  <c r="J34" i="52" s="1"/>
  <c r="J44" i="52" s="1"/>
  <c r="J47" i="52" s="1"/>
  <c r="J89" i="52" s="1"/>
  <c r="J91" i="52" s="1"/>
  <c r="J93" i="52" s="1"/>
  <c r="P33" i="47"/>
  <c r="P88" i="47" s="1"/>
  <c r="P86" i="47" s="1"/>
  <c r="N10" i="52"/>
  <c r="N34" i="52" s="1"/>
  <c r="N44" i="52" s="1"/>
  <c r="N47" i="52" s="1"/>
  <c r="N89" i="52" s="1"/>
  <c r="N91" i="52" s="1"/>
  <c r="N93" i="52" s="1"/>
  <c r="L83" i="47"/>
  <c r="L93" i="47" s="1"/>
  <c r="J37" i="57"/>
  <c r="J39" i="57" s="1"/>
  <c r="J69" i="57"/>
  <c r="L93" i="57"/>
  <c r="L95" i="57" s="1"/>
  <c r="P69" i="57"/>
  <c r="N69" i="57"/>
  <c r="P93" i="57"/>
  <c r="P95" i="57" s="1"/>
  <c r="P37" i="57"/>
  <c r="P39" i="57" s="1"/>
  <c r="N37" i="57"/>
  <c r="N39" i="57" s="1"/>
  <c r="L37" i="57"/>
  <c r="L39" i="57" s="1"/>
  <c r="L69" i="57"/>
  <c r="L86" i="47" l="1"/>
  <c r="L95" i="47" s="1"/>
  <c r="P95" i="47"/>
  <c r="P83" i="47"/>
  <c r="P91" i="47" s="1"/>
  <c r="P93" i="47" s="1"/>
  <c r="P100" i="57"/>
  <c r="P97" i="57"/>
  <c r="L97" i="57"/>
  <c r="L100" i="57" s="1"/>
  <c r="L27" i="55"/>
  <c r="L87" i="47" l="1"/>
  <c r="L92" i="47" s="1"/>
  <c r="L91" i="47" s="1"/>
  <c r="N79" i="47"/>
  <c r="O31" i="56" l="1"/>
  <c r="O29" i="56"/>
  <c r="O33" i="56" s="1"/>
  <c r="Q31" i="56"/>
  <c r="M31" i="56"/>
  <c r="S31" i="56" l="1"/>
  <c r="U31" i="56" s="1"/>
  <c r="I29" i="56" l="1"/>
  <c r="I33" i="56" s="1"/>
  <c r="G29" i="56"/>
  <c r="G33" i="56" s="1"/>
  <c r="E29" i="56"/>
  <c r="E33" i="56" s="1"/>
  <c r="C29" i="56"/>
  <c r="C33" i="56" s="1"/>
  <c r="Q29" i="56"/>
  <c r="Q33" i="56" s="1"/>
  <c r="M29" i="56"/>
  <c r="M33" i="56" s="1"/>
  <c r="S27" i="56"/>
  <c r="Q22" i="56"/>
  <c r="Q24" i="56" s="1"/>
  <c r="M22" i="56"/>
  <c r="M24" i="56" s="1"/>
  <c r="K22" i="56"/>
  <c r="K24" i="56" s="1"/>
  <c r="I22" i="56"/>
  <c r="I24" i="56" s="1"/>
  <c r="G22" i="56"/>
  <c r="G24" i="56" s="1"/>
  <c r="E22" i="56"/>
  <c r="E24" i="56" s="1"/>
  <c r="C22" i="56"/>
  <c r="C24" i="56" s="1"/>
  <c r="U20" i="56"/>
  <c r="S16" i="56"/>
  <c r="R28" i="55"/>
  <c r="R32" i="55" s="1"/>
  <c r="P28" i="55"/>
  <c r="P32" i="55" s="1"/>
  <c r="J28" i="55"/>
  <c r="J32" i="55" s="1"/>
  <c r="H28" i="55"/>
  <c r="H32" i="55" s="1"/>
  <c r="F28" i="55"/>
  <c r="F32" i="55" s="1"/>
  <c r="D28" i="55"/>
  <c r="D32" i="55" s="1"/>
  <c r="T26" i="55"/>
  <c r="X21" i="55"/>
  <c r="X23" i="55" s="1"/>
  <c r="R21" i="55"/>
  <c r="R23" i="55" s="1"/>
  <c r="P21" i="55"/>
  <c r="P23" i="55" s="1"/>
  <c r="N21" i="55"/>
  <c r="N23" i="55" s="1"/>
  <c r="L21" i="55"/>
  <c r="L23" i="55" s="1"/>
  <c r="J21" i="55"/>
  <c r="J23" i="55" s="1"/>
  <c r="H21" i="55"/>
  <c r="H23" i="55" s="1"/>
  <c r="F21" i="55"/>
  <c r="F23" i="55" s="1"/>
  <c r="D21" i="55"/>
  <c r="D23" i="55" s="1"/>
  <c r="T20" i="55"/>
  <c r="V20" i="55" s="1"/>
  <c r="Z20" i="55" s="1"/>
  <c r="Z21" i="55" s="1"/>
  <c r="Z23" i="55" s="1"/>
  <c r="T16" i="55"/>
  <c r="V16" i="55" l="1"/>
  <c r="T21" i="55"/>
  <c r="T23" i="55" s="1"/>
  <c r="S24" i="56"/>
  <c r="U24" i="56" s="1"/>
  <c r="S22" i="56"/>
  <c r="U22" i="56" s="1"/>
  <c r="S28" i="56"/>
  <c r="U28" i="56" s="1"/>
  <c r="U16" i="56"/>
  <c r="V21" i="55" l="1"/>
  <c r="V23" i="55" s="1"/>
  <c r="Z16" i="55"/>
  <c r="S29" i="56"/>
  <c r="S33" i="56" s="1"/>
  <c r="J79" i="47" l="1"/>
  <c r="L72" i="52" l="1"/>
  <c r="H72" i="52"/>
  <c r="N49" i="47"/>
  <c r="N81" i="47" s="1"/>
  <c r="J49" i="47"/>
  <c r="J81" i="47" s="1"/>
  <c r="T27" i="55" l="1"/>
  <c r="N28" i="55"/>
  <c r="N32" i="55" s="1"/>
  <c r="V27" i="55" l="1"/>
  <c r="Z27" i="55" s="1"/>
  <c r="T28" i="55"/>
  <c r="T32" i="55" s="1"/>
  <c r="L109" i="52" l="1"/>
  <c r="H109" i="52"/>
  <c r="H86" i="52"/>
  <c r="L86" i="52"/>
  <c r="A49" i="52" l="1"/>
  <c r="A53" i="47"/>
  <c r="N14" i="47"/>
  <c r="J14" i="47"/>
  <c r="J24" i="47" l="1"/>
  <c r="J31" i="47" s="1"/>
  <c r="N24" i="47"/>
  <c r="N31" i="47" s="1"/>
  <c r="N33" i="47" s="1"/>
  <c r="J33" i="47" l="1"/>
  <c r="J83" i="47" s="1"/>
  <c r="J93" i="47" s="1"/>
  <c r="N88" i="47"/>
  <c r="N83" i="47"/>
  <c r="N91" i="47" s="1"/>
  <c r="N93" i="47" s="1"/>
  <c r="J88" i="47" l="1"/>
  <c r="H10" i="52" s="1"/>
  <c r="H34" i="52" s="1"/>
  <c r="H44" i="52" s="1"/>
  <c r="H47" i="52" s="1"/>
  <c r="N86" i="47"/>
  <c r="L10" i="52"/>
  <c r="L34" i="52" s="1"/>
  <c r="L44" i="52" s="1"/>
  <c r="L47" i="52" s="1"/>
  <c r="L89" i="52" s="1"/>
  <c r="L91" i="52" s="1"/>
  <c r="L93" i="52" s="1"/>
  <c r="Q93" i="52" s="1"/>
  <c r="L27" i="59"/>
  <c r="L29" i="59" s="1"/>
  <c r="N95" i="47"/>
  <c r="V27" i="59"/>
  <c r="J86" i="47"/>
  <c r="J95" i="47" s="1"/>
  <c r="K29" i="56"/>
  <c r="K33" i="56" s="1"/>
  <c r="U27" i="56"/>
  <c r="J87" i="47" l="1"/>
  <c r="M26" i="58"/>
  <c r="L33" i="59"/>
  <c r="V29" i="59"/>
  <c r="V33" i="59" s="1"/>
  <c r="V26" i="55"/>
  <c r="X28" i="55"/>
  <c r="X32" i="55" s="1"/>
  <c r="H89" i="52"/>
  <c r="H91" i="52" s="1"/>
  <c r="H93" i="52" s="1"/>
  <c r="P93" i="52" s="1"/>
  <c r="U29" i="56"/>
  <c r="U33" i="56" s="1"/>
  <c r="N91" i="57" l="1"/>
  <c r="N93" i="57" s="1"/>
  <c r="N95" i="57" s="1"/>
  <c r="M28" i="58"/>
  <c r="W26" i="58"/>
  <c r="J92" i="47"/>
  <c r="J91" i="47" s="1"/>
  <c r="Y26" i="58"/>
  <c r="Y28" i="58" s="1"/>
  <c r="Y32" i="58" s="1"/>
  <c r="Z26" i="55"/>
  <c r="Z28" i="55" s="1"/>
  <c r="Z32" i="55" s="1"/>
  <c r="L28" i="55"/>
  <c r="L32" i="55" s="1"/>
  <c r="N97" i="57" l="1"/>
  <c r="N100" i="57" s="1"/>
  <c r="X33" i="59"/>
  <c r="AA26" i="58"/>
  <c r="AA28" i="58" s="1"/>
  <c r="AA32" i="58" s="1"/>
  <c r="M32" i="58"/>
  <c r="W28" i="58"/>
  <c r="W32" i="58" s="1"/>
  <c r="V28" i="55"/>
  <c r="V32" i="55" s="1"/>
  <c r="J91" i="57" l="1"/>
  <c r="J93" i="57" s="1"/>
  <c r="J95" i="57" s="1"/>
  <c r="J97" i="57" l="1"/>
  <c r="J100" i="57" s="1"/>
  <c r="AC32" i="58"/>
</calcChain>
</file>

<file path=xl/sharedStrings.xml><?xml version="1.0" encoding="utf-8"?>
<sst xmlns="http://schemas.openxmlformats.org/spreadsheetml/2006/main" count="545" uniqueCount="283">
  <si>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</si>
  <si>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</si>
  <si>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</si>
  <si>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</si>
  <si>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</si>
  <si>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</si>
  <si>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</si>
  <si>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</si>
  <si>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</si>
  <si>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</si>
  <si>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</si>
  <si>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</si>
  <si>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</si>
  <si>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</si>
  <si>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</si>
  <si>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</si>
  <si>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</si>
  <si>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</si>
  <si>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</si>
  <si>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</si>
  <si>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</si>
  <si>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</si>
  <si>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</si>
  <si>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</si>
  <si>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</si>
  <si>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</si>
  <si>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</si>
  <si>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</si>
  <si>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</si>
  <si>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</si>
  <si>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</si>
  <si>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</si>
  <si>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</si>
  <si>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</si>
  <si>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</si>
  <si>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</si>
  <si>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</si>
  <si>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</si>
  <si>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</si>
  <si>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</si>
  <si>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</si>
  <si>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</si>
  <si>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</si>
  <si>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</si>
  <si>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</si>
  <si>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</si>
  <si>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</si>
  <si>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</si>
  <si>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</si>
  <si>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</si>
  <si>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</si>
  <si>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</si>
  <si>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</si>
  <si>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</si>
  <si>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</si>
  <si>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</si>
  <si>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</si>
  <si>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</si>
  <si>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</si>
  <si>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</si>
  <si>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</si>
  <si>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</si>
  <si>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</si>
  <si>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</si>
  <si>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</si>
  <si>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</si>
  <si>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</si>
  <si>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</si>
  <si>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</si>
  <si>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</si>
  <si>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</si>
  <si>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</si>
  <si>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</si>
  <si>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</si>
  <si>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</si>
  <si>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</si>
  <si>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</si>
  <si>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</si>
  <si>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</si>
  <si>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</si>
  <si>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</si>
  <si>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</si>
  <si>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>Appropriated to legal reserve</t>
  </si>
  <si>
    <t>Share premium on treasury shares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</si>
  <si>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</si>
  <si>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</si>
  <si>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</si>
  <si>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</si>
  <si>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</si>
  <si>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</si>
  <si>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</si>
  <si>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</si>
  <si>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</si>
  <si>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</si>
  <si>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</si>
  <si>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</si>
  <si>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</si>
  <si>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</si>
  <si>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Proceeds from share capital increase</t>
  </si>
  <si>
    <t>Profit</t>
  </si>
  <si>
    <t xml:space="preserve">Issue of ordinary shares </t>
  </si>
  <si>
    <t>31 December</t>
  </si>
  <si>
    <t>Share of other comprehensive income of subsidiaries</t>
  </si>
  <si>
    <t>Unrealised (gain) loss on exchange rate</t>
  </si>
  <si>
    <t>Net cash generated from operating</t>
  </si>
  <si>
    <t>non-controlling interests</t>
  </si>
  <si>
    <t>Share capital:</t>
  </si>
  <si>
    <t>Baht 1 per share)</t>
  </si>
  <si>
    <t>31 March</t>
  </si>
  <si>
    <t>Three-month period ended 31 March</t>
  </si>
  <si>
    <t>Statement of changes in equity (Unaudited)</t>
  </si>
  <si>
    <t xml:space="preserve">(in thousand Baht) </t>
  </si>
  <si>
    <t>Contributions by owners of the parent</t>
  </si>
  <si>
    <t xml:space="preserve">    Dividends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</si>
  <si>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</si>
  <si>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</si>
  <si>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</si>
  <si>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</si>
  <si>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</si>
  <si>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 xml:space="preserve"> Total contributions by and distributions to owners of the parent</t>
  </si>
  <si>
    <t>Statement of comprehensive income (Unaudited)</t>
  </si>
  <si>
    <t>(in thousand Baht)</t>
  </si>
  <si>
    <t>Profit for the period</t>
  </si>
  <si>
    <t xml:space="preserve">Gain (loss) from selling available for sale investments </t>
  </si>
  <si>
    <t>Statement of income (Unaudited)</t>
  </si>
  <si>
    <t xml:space="preserve">    Other comprehensive income</t>
  </si>
  <si>
    <t>Statement of cash flows (Unaudited)</t>
  </si>
  <si>
    <t xml:space="preserve">Three-month period ended </t>
  </si>
  <si>
    <t>Three-month period ended</t>
  </si>
  <si>
    <t xml:space="preserve">Profit for the period </t>
  </si>
  <si>
    <t>Loss from liquidation of joint venture</t>
  </si>
  <si>
    <t xml:space="preserve">Acquisition of investment in subsidiary from </t>
  </si>
  <si>
    <t>Front-end fee paid</t>
  </si>
  <si>
    <t>Right-of-use assets</t>
  </si>
  <si>
    <t xml:space="preserve">  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</si>
  <si>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</si>
  <si>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</si>
  <si>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</si>
  <si>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</si>
  <si>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</si>
  <si>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</si>
  <si>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</si>
  <si>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</si>
  <si>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</si>
  <si>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</si>
  <si>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</si>
  <si>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</si>
  <si>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</si>
  <si>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</si>
  <si>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</si>
  <si>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</si>
  <si>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</si>
  <si>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</si>
  <si>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Other current receivables</t>
  </si>
  <si>
    <t>(Unaudited)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</si>
  <si>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</si>
  <si>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</si>
  <si>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</si>
  <si>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</si>
  <si>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income of</t>
  </si>
  <si>
    <t xml:space="preserve">joint ventures </t>
  </si>
  <si>
    <t>Share premium on ordinary shares</t>
  </si>
  <si>
    <t xml:space="preserve">Plant and equipment purchased during the period are detailed as follows: </t>
  </si>
  <si>
    <t>premium</t>
  </si>
  <si>
    <t>accounted for using equity method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</si>
  <si>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</si>
  <si>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</si>
  <si>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</si>
  <si>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</si>
  <si>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</si>
  <si>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</si>
  <si>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 xml:space="preserve">Share of profit of joint ventures and associate </t>
  </si>
  <si>
    <t>Other current payables</t>
  </si>
  <si>
    <t>Acquisition of plant and equipment</t>
  </si>
  <si>
    <t>Proceeds from sale of plant and equipment</t>
  </si>
  <si>
    <t>Items that will not be reclassified to profit or loss</t>
  </si>
  <si>
    <t xml:space="preserve">Total items that will not be reclassified to 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</si>
  <si>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</si>
  <si>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</si>
  <si>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>Income tax relating to items that will not be reclassified</t>
  </si>
  <si>
    <t>Profit (loss) on investments in equity instruments designated</t>
  </si>
  <si>
    <t xml:space="preserve">Total other comprehensive income for </t>
  </si>
  <si>
    <t>the period - net of tax</t>
  </si>
  <si>
    <t>Dividend paid</t>
  </si>
  <si>
    <t xml:space="preserve">Payment of lease liabilities </t>
  </si>
  <si>
    <t>Current portion of long-term borrowings</t>
  </si>
  <si>
    <t>Long-term borrowings from financial institutions</t>
  </si>
  <si>
    <t>Items that will be reclassified subsequently to profit or loss</t>
  </si>
  <si>
    <t>Share of other comprehensive income of an associate</t>
  </si>
  <si>
    <t xml:space="preserve">Total items that will be reclassified subsequently to </t>
  </si>
  <si>
    <t>designated at FVOCI</t>
  </si>
  <si>
    <t>(Reversal of) losses on inventories devaluation</t>
  </si>
  <si>
    <t>Net decrease in cash and cash equivalents,</t>
  </si>
  <si>
    <t>Net decrease in cash and cash equivalents</t>
  </si>
  <si>
    <t>Refundable withholding tax deducted at source</t>
  </si>
  <si>
    <t>subsequently to profit or loss</t>
  </si>
  <si>
    <t>and joint ventures accounted for using equity method</t>
  </si>
  <si>
    <t>to profit or loss</t>
  </si>
  <si>
    <t>Net cash flows from operating activities</t>
  </si>
  <si>
    <t xml:space="preserve">Other current receivables </t>
  </si>
  <si>
    <t>Receivable from disposal of subsidiaries</t>
  </si>
  <si>
    <t xml:space="preserve">Shot-term loan to related party </t>
  </si>
  <si>
    <t xml:space="preserve">Other non-current financial assets </t>
  </si>
  <si>
    <t>Bank overdraft and short-term borrowings</t>
  </si>
  <si>
    <t>Payable for acquisition of subsidiaries</t>
  </si>
  <si>
    <t xml:space="preserve">Current portion of lease liabilities </t>
  </si>
  <si>
    <t xml:space="preserve">Lease liabilities </t>
  </si>
  <si>
    <t xml:space="preserve">(462,226,467 ordinary shares, par value at </t>
  </si>
  <si>
    <t>Three-month period ended 31 March 2022</t>
  </si>
  <si>
    <t>Balance at 1 January 2022</t>
  </si>
  <si>
    <t>Balance at 31 March 2022</t>
  </si>
  <si>
    <t>Income</t>
  </si>
  <si>
    <t>Total income</t>
  </si>
  <si>
    <t>Intangible assets</t>
  </si>
  <si>
    <t>Transfer to retained earnings</t>
  </si>
  <si>
    <t xml:space="preserve">income of </t>
  </si>
  <si>
    <t>subsidiary</t>
  </si>
  <si>
    <t>Acquisition of other non-current financial asset</t>
  </si>
  <si>
    <t>Cash and cash equivalents at 1 January</t>
  </si>
  <si>
    <t>Cash and cash equivalents at 31 March</t>
  </si>
  <si>
    <t>Increase in right-of-use assets</t>
  </si>
  <si>
    <t>Revenue from rendering of services</t>
  </si>
  <si>
    <t>Cost of rendering of services</t>
  </si>
  <si>
    <t>Revenue from sale of goods and rendering of services</t>
  </si>
  <si>
    <t>Cost of sales of goods and rendering of services</t>
  </si>
  <si>
    <t>Share of profit of subsidiaries accounted for using equity method</t>
  </si>
  <si>
    <t>Loss on disposal of plant and equipment</t>
  </si>
  <si>
    <t>Taxes paid</t>
  </si>
  <si>
    <t xml:space="preserve">Share of profit of subsidiaries </t>
  </si>
  <si>
    <t>Acquisition of investment in associate</t>
  </si>
  <si>
    <t>Payable from acquisition of subsidiaries</t>
  </si>
  <si>
    <t>Proceeds from disposal of subsidiaries</t>
  </si>
  <si>
    <t xml:space="preserve">Gain on </t>
  </si>
  <si>
    <t>Taxes received</t>
  </si>
  <si>
    <t>Net cash flows used in investing activities</t>
  </si>
  <si>
    <t xml:space="preserve">Gain (loss) on inter-outstanding balances with subsidiaries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</si>
  <si>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</si>
  <si>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</si>
  <si>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</si>
  <si>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</si>
  <si>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</si>
  <si>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</si>
  <si>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</si>
  <si>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Short-term borrowings from financial institutions</t>
  </si>
  <si>
    <t>Income tax payable</t>
  </si>
  <si>
    <t>Three-month period ended 31 March 2023</t>
  </si>
  <si>
    <t>Balance at 1 January 2023</t>
  </si>
  <si>
    <t>Balance at 31 March 2023</t>
  </si>
  <si>
    <t>and joint ventures accounted for using equity method - net of tax</t>
  </si>
  <si>
    <t>profit or loss</t>
  </si>
  <si>
    <t>Gain on right-of-use assets retirement</t>
  </si>
  <si>
    <t>Gain on disposal of investment properties</t>
  </si>
  <si>
    <t>Loss on disposal of intangible assets</t>
  </si>
  <si>
    <t>Proceeds from right-of-use assets retirement</t>
  </si>
  <si>
    <t>Proceeds from long-term borrowings from financial institutions</t>
  </si>
  <si>
    <t>Repayment of long-term borrowings from financial institutions</t>
  </si>
  <si>
    <t>Repayment of short-term borrowings from financial institutions</t>
  </si>
  <si>
    <t>Proceeds from short-term borrowing from financial institutions</t>
  </si>
  <si>
    <t>Lease liabilities termination</t>
  </si>
  <si>
    <t>Stock dividends paid</t>
  </si>
  <si>
    <t>2, 3</t>
  </si>
  <si>
    <t>2, 4</t>
  </si>
  <si>
    <t>2, 5</t>
  </si>
  <si>
    <t>Distributions to owners of the parent</t>
  </si>
  <si>
    <t>Advance payment for shares</t>
  </si>
  <si>
    <t>and intangible assets</t>
  </si>
  <si>
    <t>Proceeds from sale of intangible assets</t>
  </si>
  <si>
    <t>11, 12</t>
  </si>
  <si>
    <t>Gain (loss) on inter-outstanding balances with associate</t>
  </si>
  <si>
    <t>Profit (loss) from operating activities</t>
  </si>
  <si>
    <t xml:space="preserve">Gain on investments in equity instruments </t>
  </si>
  <si>
    <t>Tax (expense) income</t>
  </si>
  <si>
    <t>Reversal of allowance for expected credit loss</t>
  </si>
  <si>
    <t xml:space="preserve">Reversal of allowance for impairment loss of plant and equipment </t>
  </si>
  <si>
    <t>Loss on fair value adjustment of derivatives</t>
  </si>
  <si>
    <t>Proceeds from repayment of loans to employees</t>
  </si>
  <si>
    <t>(Gain) loss from digital assets</t>
  </si>
  <si>
    <t>Net cash flows from financing activities</t>
  </si>
  <si>
    <t>(Increase) decrease in payables on purchases of plant and equipment</t>
  </si>
  <si>
    <t xml:space="preserve"> 31 March</t>
  </si>
  <si>
    <t>Acquisition of investment in subsidiaries</t>
  </si>
  <si>
    <t>(Reversal of) provision for employee benefits</t>
  </si>
  <si>
    <t>Acquisition of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</si>
</sst>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173" fontId="30" fillId="0" borderId="0"/>
    <xf numFmtId="0" fontId="32" fillId="0" borderId="0" applyProtection="0"/>
    <xf numFmtId="171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8" applyNumberFormat="0" applyBorder="0" applyAlignment="0" applyProtection="0"/>
    <xf numFmtId="37" fontId="37" fillId="0" borderId="0"/>
    <xf numFmtId="174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1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6">
    <xf numFmtId="0" fontId="0" fillId="0" borderId="0" xfId="0"/>
    <xf numFmtId="0" fontId="12" fillId="0" borderId="0" xfId="15" applyFont="1" applyFill="1" applyAlignment="1">
      <alignment horizontal="center"/>
    </xf>
    <xf numFmtId="165" fontId="12" fillId="0" borderId="0" xfId="1" applyNumberFormat="1" applyFont="1" applyFill="1" applyAlignment="1"/>
    <xf numFmtId="43" fontId="13" fillId="0" borderId="0" xfId="1" applyFont="1" applyFill="1" applyBorder="1" applyAlignment="1"/>
    <xf numFmtId="43" fontId="13" fillId="0" borderId="0" xfId="1" applyFont="1" applyFill="1" applyAlignment="1">
      <alignment horizontal="right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1" applyFont="1" applyFill="1" applyAlignment="1"/>
    <xf numFmtId="0" fontId="19" fillId="0" borderId="0" xfId="0" applyFo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/>
    <xf numFmtId="0" fontId="13" fillId="0" borderId="0" xfId="15" applyFont="1" applyAlignment="1">
      <alignment horizontal="right"/>
    </xf>
    <xf numFmtId="0" fontId="12" fillId="0" borderId="0" xfId="15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167" fontId="14" fillId="0" borderId="0" xfId="12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5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/>
    </xf>
    <xf numFmtId="0" fontId="14" fillId="0" borderId="0" xfId="15" applyFont="1" applyAlignment="1">
      <alignment horizontal="center" vertical="center"/>
    </xf>
    <xf numFmtId="43" fontId="13" fillId="0" borderId="0" xfId="1" applyFont="1" applyAlignment="1">
      <alignment horizontal="center" vertical="center"/>
    </xf>
    <xf numFmtId="43" fontId="13" fillId="0" borderId="0" xfId="1" applyFont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2" fillId="0" borderId="0" xfId="15" applyNumberFormat="1" applyFont="1" applyAlignment="1">
      <alignment vertical="center"/>
    </xf>
    <xf numFmtId="0" fontId="12" fillId="0" borderId="0" xfId="15" applyFont="1" applyAlignment="1">
      <alignment vertical="center"/>
    </xf>
    <xf numFmtId="165" fontId="12" fillId="0" borderId="0" xfId="15" applyNumberFormat="1" applyFont="1"/>
    <xf numFmtId="0" fontId="10" fillId="0" borderId="0" xfId="15" applyFont="1"/>
    <xf numFmtId="0" fontId="15" fillId="0" borderId="0" xfId="15" applyFont="1"/>
    <xf numFmtId="165" fontId="13" fillId="0" borderId="0" xfId="15" applyNumberFormat="1" applyFont="1" applyAlignment="1">
      <alignment vertical="center"/>
    </xf>
    <xf numFmtId="0" fontId="13" fillId="0" borderId="0" xfId="15" applyFont="1" applyAlignment="1">
      <alignment vertical="center"/>
    </xf>
    <xf numFmtId="0" fontId="10" fillId="0" borderId="0" xfId="12" applyFont="1"/>
    <xf numFmtId="0" fontId="13" fillId="0" borderId="0" xfId="12" applyFont="1"/>
    <xf numFmtId="49" fontId="10" fillId="0" borderId="0" xfId="12" applyNumberFormat="1" applyFont="1"/>
    <xf numFmtId="0" fontId="13" fillId="0" borderId="0" xfId="15" applyFont="1" applyAlignment="1">
      <alignment horizontal="centerContinuous"/>
    </xf>
    <xf numFmtId="0" fontId="11" fillId="0" borderId="0" xfId="15" applyFont="1" applyAlignment="1">
      <alignment horizontal="centerContinuous"/>
    </xf>
    <xf numFmtId="0" fontId="14" fillId="0" borderId="0" xfId="15" applyFont="1" applyAlignment="1">
      <alignment horizontal="center"/>
    </xf>
    <xf numFmtId="0" fontId="12" fillId="0" borderId="0" xfId="12" applyFont="1"/>
    <xf numFmtId="167" fontId="12" fillId="0" borderId="0" xfId="12" applyNumberFormat="1" applyFont="1" applyAlignment="1">
      <alignment horizontal="center"/>
    </xf>
    <xf numFmtId="49" fontId="12" fillId="0" borderId="0" xfId="12" applyNumberFormat="1" applyFont="1"/>
    <xf numFmtId="0" fontId="12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center"/>
    </xf>
    <xf numFmtId="49" fontId="11" fillId="0" borderId="0" xfId="12" applyNumberFormat="1" applyFont="1" applyAlignment="1">
      <alignment horizontal="left"/>
    </xf>
    <xf numFmtId="0" fontId="14" fillId="0" borderId="0" xfId="12" applyFont="1" applyAlignment="1">
      <alignment horizontal="center"/>
    </xf>
    <xf numFmtId="165" fontId="20" fillId="0" borderId="0" xfId="12" applyNumberFormat="1" applyFont="1" applyAlignment="1">
      <alignment horizontal="center"/>
    </xf>
    <xf numFmtId="165" fontId="12" fillId="0" borderId="0" xfId="12" applyNumberFormat="1" applyFont="1"/>
    <xf numFmtId="165" fontId="25" fillId="0" borderId="0" xfId="12" applyNumberFormat="1" applyFont="1" applyAlignment="1">
      <alignment horizontal="center"/>
    </xf>
    <xf numFmtId="165" fontId="12" fillId="0" borderId="0" xfId="12" applyNumberFormat="1" applyFont="1" applyAlignment="1">
      <alignment horizontal="center"/>
    </xf>
    <xf numFmtId="168" fontId="27" fillId="0" borderId="0" xfId="0" applyNumberFormat="1" applyFont="1"/>
    <xf numFmtId="49" fontId="12" fillId="0" borderId="0" xfId="12" applyNumberFormat="1" applyFont="1" applyAlignment="1">
      <alignment horizontal="left"/>
    </xf>
    <xf numFmtId="49" fontId="12" fillId="0" borderId="0" xfId="12" applyNumberFormat="1" applyFont="1" applyAlignment="1">
      <alignment horizontal="left" vertical="center"/>
    </xf>
    <xf numFmtId="0" fontId="14" fillId="0" borderId="0" xfId="12" applyFont="1" applyAlignment="1">
      <alignment horizontal="center" vertical="center"/>
    </xf>
    <xf numFmtId="166" fontId="12" fillId="0" borderId="0" xfId="15" applyNumberFormat="1" applyFont="1" applyAlignment="1">
      <alignment horizontal="center" vertic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49" fontId="13" fillId="0" borderId="0" xfId="12" applyNumberFormat="1" applyFont="1" applyAlignment="1">
      <alignment horizontal="left" vertical="center"/>
    </xf>
    <xf numFmtId="0" fontId="11" fillId="0" borderId="0" xfId="12" applyFont="1" applyAlignment="1">
      <alignment horizontal="center" vertical="center"/>
    </xf>
    <xf numFmtId="166" fontId="13" fillId="0" borderId="0" xfId="15" applyNumberFormat="1" applyFont="1" applyAlignment="1">
      <alignment horizontal="center" vertical="center"/>
    </xf>
    <xf numFmtId="165" fontId="13" fillId="0" borderId="2" xfId="1" applyNumberFormat="1" applyFont="1" applyBorder="1" applyAlignment="1">
      <alignment vertical="center"/>
    </xf>
    <xf numFmtId="165" fontId="13" fillId="0" borderId="0" xfId="1" applyNumberFormat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165" fontId="12" fillId="0" borderId="4" xfId="6" applyNumberFormat="1" applyFont="1" applyBorder="1" applyAlignment="1">
      <alignment vertical="center"/>
    </xf>
    <xf numFmtId="165" fontId="12" fillId="0" borderId="4" xfId="1" applyNumberFormat="1" applyFont="1" applyBorder="1" applyAlignment="1">
      <alignment horizontal="right" vertical="center"/>
    </xf>
    <xf numFmtId="165" fontId="13" fillId="0" borderId="4" xfId="6" applyNumberFormat="1" applyFont="1" applyBorder="1" applyAlignment="1">
      <alignment vertical="center"/>
    </xf>
    <xf numFmtId="0" fontId="11" fillId="0" borderId="0" xfId="15" applyFont="1" applyAlignment="1">
      <alignment horizontal="center"/>
    </xf>
    <xf numFmtId="166" fontId="13" fillId="0" borderId="0" xfId="15" applyNumberFormat="1" applyFont="1" applyAlignment="1">
      <alignment horizontal="center"/>
    </xf>
    <xf numFmtId="165" fontId="13" fillId="0" borderId="0" xfId="1" applyNumberFormat="1" applyFont="1"/>
    <xf numFmtId="165" fontId="12" fillId="0" borderId="0" xfId="1" applyNumberFormat="1" applyFont="1"/>
    <xf numFmtId="175" fontId="13" fillId="0" borderId="0" xfId="15" applyNumberFormat="1" applyFont="1" applyAlignment="1">
      <alignment horizontal="center" vertical="center"/>
    </xf>
    <xf numFmtId="165" fontId="13" fillId="0" borderId="3" xfId="6" applyNumberFormat="1" applyFont="1" applyBorder="1" applyAlignment="1">
      <alignment vertical="center"/>
    </xf>
    <xf numFmtId="0" fontId="12" fillId="4" borderId="0" xfId="15" applyFont="1" applyFill="1" applyAlignment="1">
      <alignment horizontal="center"/>
    </xf>
    <xf numFmtId="0" fontId="10" fillId="0" borderId="0" xfId="12" applyFont="1" applyAlignment="1">
      <alignment horizontal="left"/>
    </xf>
    <xf numFmtId="0" fontId="13" fillId="0" borderId="0" xfId="12" applyFont="1" applyAlignment="1">
      <alignment horizontal="left"/>
    </xf>
    <xf numFmtId="165" fontId="13" fillId="0" borderId="0" xfId="1" applyNumberFormat="1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1" fillId="0" borderId="0" xfId="12" applyFont="1"/>
    <xf numFmtId="165" fontId="25" fillId="0" borderId="0" xfId="1" applyNumberFormat="1" applyFont="1" applyAlignment="1">
      <alignment horizontal="center"/>
    </xf>
    <xf numFmtId="0" fontId="14" fillId="0" borderId="0" xfId="12" applyFont="1"/>
    <xf numFmtId="0" fontId="14" fillId="0" borderId="0" xfId="15" applyFont="1"/>
    <xf numFmtId="165" fontId="25" fillId="0" borderId="0" xfId="9" applyNumberFormat="1" applyFont="1"/>
    <xf numFmtId="0" fontId="24" fillId="0" borderId="0" xfId="15" applyFont="1"/>
    <xf numFmtId="165" fontId="12" fillId="0" borderId="4" xfId="1" applyNumberFormat="1" applyFont="1" applyBorder="1"/>
    <xf numFmtId="165" fontId="12" fillId="0" borderId="0" xfId="15" applyNumberFormat="1" applyFont="1" applyAlignment="1">
      <alignment horizontal="center"/>
    </xf>
    <xf numFmtId="169" fontId="13" fillId="0" borderId="2" xfId="19" applyNumberFormat="1" applyFont="1" applyBorder="1"/>
    <xf numFmtId="170" fontId="13" fillId="0" borderId="0" xfId="19" applyNumberFormat="1" applyFont="1"/>
    <xf numFmtId="165" fontId="13" fillId="0" borderId="0" xfId="1" applyNumberFormat="1" applyFont="1" applyAlignment="1">
      <alignment horizontal="right"/>
    </xf>
    <xf numFmtId="165" fontId="13" fillId="0" borderId="0" xfId="15" applyNumberFormat="1" applyFont="1"/>
    <xf numFmtId="165" fontId="13" fillId="0" borderId="0" xfId="15" applyNumberFormat="1" applyFont="1" applyAlignment="1">
      <alignment horizontal="right"/>
    </xf>
    <xf numFmtId="0" fontId="11" fillId="0" borderId="0" xfId="15" applyFont="1"/>
    <xf numFmtId="165" fontId="13" fillId="0" borderId="2" xfId="9" applyNumberFormat="1" applyFont="1" applyBorder="1" applyAlignment="1">
      <alignment horizontal="right"/>
    </xf>
    <xf numFmtId="167" fontId="14" fillId="0" borderId="0" xfId="12" applyNumberFormat="1" applyFont="1"/>
    <xf numFmtId="165" fontId="12" fillId="0" borderId="0" xfId="9" applyNumberFormat="1" applyFont="1"/>
    <xf numFmtId="165" fontId="26" fillId="0" borderId="2" xfId="9" applyNumberFormat="1" applyFont="1" applyBorder="1"/>
    <xf numFmtId="165" fontId="26" fillId="0" borderId="0" xfId="9" applyNumberFormat="1" applyFont="1"/>
    <xf numFmtId="165" fontId="12" fillId="0" borderId="0" xfId="6" applyNumberFormat="1" applyFont="1" applyBorder="1" applyAlignment="1">
      <alignment vertical="center"/>
    </xf>
    <xf numFmtId="165" fontId="12" fillId="0" borderId="0" xfId="1" applyNumberFormat="1" applyFont="1" applyBorder="1" applyAlignment="1">
      <alignment horizontal="right" vertical="center"/>
    </xf>
    <xf numFmtId="0" fontId="12" fillId="0" borderId="0" xfId="15" applyFont="1" applyBorder="1" applyAlignment="1">
      <alignment horizontal="center"/>
    </xf>
    <xf numFmtId="37" fontId="12" fillId="0" borderId="0" xfId="14" applyNumberFormat="1" applyFont="1" applyBorder="1" applyAlignment="1">
      <alignment horizontal="center"/>
    </xf>
    <xf numFmtId="0" fontId="12" fillId="0" borderId="0" xfId="15" applyFont="1" applyFill="1"/>
    <xf numFmtId="0" fontId="13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43" fontId="13" fillId="0" borderId="3" xfId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12" applyFont="1" applyAlignment="1">
      <alignment horizontal="left"/>
    </xf>
    <xf numFmtId="165" fontId="12" fillId="0" borderId="0" xfId="58" applyNumberFormat="1" applyFont="1" applyAlignment="1">
      <alignment horizontal="center" vertical="center"/>
    </xf>
    <xf numFmtId="165" fontId="26" fillId="0" borderId="5" xfId="9" applyNumberFormat="1" applyFont="1" applyBorder="1" applyAlignment="1">
      <alignment vertical="center"/>
    </xf>
    <xf numFmtId="169" fontId="12" fillId="0" borderId="0" xfId="54" applyNumberFormat="1" applyFont="1"/>
    <xf numFmtId="165" fontId="12" fillId="0" borderId="0" xfId="2" applyNumberFormat="1" applyFont="1" applyAlignment="1">
      <alignment horizontal="left"/>
    </xf>
    <xf numFmtId="165" fontId="12" fillId="0" borderId="0" xfId="2" applyNumberFormat="1" applyFont="1" applyAlignment="1">
      <alignment horizontal="right"/>
    </xf>
    <xf numFmtId="0" fontId="13" fillId="0" borderId="0" xfId="12" applyFont="1" applyAlignment="1">
      <alignment vertical="center"/>
    </xf>
    <xf numFmtId="165" fontId="13" fillId="0" borderId="5" xfId="1" applyNumberFormat="1" applyFont="1" applyBorder="1" applyAlignment="1">
      <alignment horizontal="right" vertical="center"/>
    </xf>
    <xf numFmtId="43" fontId="13" fillId="0" borderId="0" xfId="1" applyFont="1" applyAlignment="1">
      <alignment vertical="center"/>
    </xf>
    <xf numFmtId="165" fontId="26" fillId="0" borderId="0" xfId="9" applyNumberFormat="1" applyFont="1" applyBorder="1"/>
    <xf numFmtId="0" fontId="12" fillId="4" borderId="0" xfId="0" applyFont="1" applyFill="1" applyAlignment="1"/>
    <xf numFmtId="165" fontId="13" fillId="0" borderId="0" xfId="6" applyNumberFormat="1" applyFont="1" applyFill="1" applyAlignment="1">
      <alignment vertical="center"/>
    </xf>
    <xf numFmtId="165" fontId="12" fillId="0" borderId="0" xfId="1" applyNumberFormat="1" applyFont="1" applyFill="1"/>
    <xf numFmtId="165" fontId="25" fillId="0" borderId="0" xfId="1" applyNumberFormat="1" applyFont="1" applyFill="1" applyAlignment="1">
      <alignment horizontal="center"/>
    </xf>
    <xf numFmtId="165" fontId="12" fillId="0" borderId="0" xfId="12" applyNumberFormat="1" applyFont="1" applyFill="1"/>
    <xf numFmtId="0" fontId="14" fillId="0" borderId="0" xfId="15" applyFont="1" applyAlignment="1">
      <alignment vertical="center"/>
    </xf>
    <xf numFmtId="165" fontId="13" fillId="0" borderId="0" xfId="6" applyNumberFormat="1" applyFont="1" applyBorder="1" applyAlignment="1">
      <alignment vertical="center"/>
    </xf>
    <xf numFmtId="165" fontId="13" fillId="0" borderId="1" xfId="1" applyNumberFormat="1" applyFont="1" applyBorder="1" applyAlignment="1">
      <alignment horizontal="right" vertical="center"/>
    </xf>
    <xf numFmtId="0" fontId="12" fillId="0" borderId="0" xfId="15" applyFont="1" applyAlignment="1"/>
    <xf numFmtId="166" fontId="12" fillId="0" borderId="0" xfId="15" applyNumberFormat="1" applyFont="1" applyAlignment="1">
      <alignment horizontal="center"/>
    </xf>
    <xf numFmtId="165" fontId="12" fillId="0" borderId="0" xfId="6" applyNumberFormat="1" applyFont="1" applyAlignme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right"/>
    </xf>
    <xf numFmtId="165" fontId="12" fillId="0" borderId="0" xfId="15" applyNumberFormat="1" applyFont="1" applyFill="1"/>
    <xf numFmtId="49" fontId="13" fillId="0" borderId="0" xfId="12" applyNumberFormat="1" applyFont="1" applyAlignment="1">
      <alignment horizontal="left"/>
    </xf>
    <xf numFmtId="167" fontId="14" fillId="0" borderId="0" xfId="12" applyNumberFormat="1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0" applyFont="1" applyAlignment="1"/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65" fontId="12" fillId="0" borderId="0" xfId="6" applyNumberFormat="1" applyFont="1" applyFill="1" applyAlignment="1"/>
    <xf numFmtId="49" fontId="13" fillId="0" borderId="0" xfId="0" applyNumberFormat="1" applyFont="1" applyAlignment="1">
      <alignment horizontal="left"/>
    </xf>
    <xf numFmtId="165" fontId="13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6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43" fontId="16" fillId="0" borderId="0" xfId="1" applyFont="1" applyFill="1" applyAlignment="1"/>
    <xf numFmtId="0" fontId="17" fillId="0" borderId="0" xfId="0" applyFont="1" applyAlignment="1">
      <alignment horizontal="center"/>
    </xf>
    <xf numFmtId="165" fontId="12" fillId="0" borderId="6" xfId="6" applyNumberFormat="1" applyFont="1" applyFill="1" applyBorder="1" applyAlignment="1"/>
    <xf numFmtId="43" fontId="12" fillId="0" borderId="0" xfId="6" applyFont="1" applyFill="1" applyAlignment="1"/>
    <xf numFmtId="43" fontId="12" fillId="0" borderId="0" xfId="1" applyFont="1" applyFill="1" applyBorder="1" applyAlignment="1"/>
    <xf numFmtId="0" fontId="0" fillId="0" borderId="0" xfId="0" applyAlignment="1"/>
    <xf numFmtId="0" fontId="13" fillId="0" borderId="0" xfId="15" applyFont="1" applyAlignment="1"/>
    <xf numFmtId="0" fontId="13" fillId="0" borderId="0" xfId="14" applyFont="1" applyAlignment="1"/>
    <xf numFmtId="0" fontId="13" fillId="0" borderId="0" xfId="13" applyFont="1" applyAlignment="1"/>
    <xf numFmtId="165" fontId="13" fillId="0" borderId="0" xfId="14" applyNumberFormat="1" applyFont="1" applyAlignment="1">
      <alignment horizontal="center"/>
    </xf>
    <xf numFmtId="0" fontId="11" fillId="0" borderId="0" xfId="15" applyFont="1" applyAlignment="1">
      <alignment horizontal="left"/>
    </xf>
    <xf numFmtId="165" fontId="13" fillId="0" borderId="0" xfId="15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12" fillId="4" borderId="0" xfId="15" applyFont="1" applyFill="1" applyAlignment="1">
      <alignment horizontal="left"/>
    </xf>
    <xf numFmtId="165" fontId="12" fillId="4" borderId="0" xfId="14" applyNumberFormat="1" applyFont="1" applyFill="1" applyAlignment="1">
      <alignment horizontal="center"/>
    </xf>
    <xf numFmtId="165" fontId="13" fillId="4" borderId="0" xfId="14" applyNumberFormat="1" applyFont="1" applyFill="1" applyAlignment="1">
      <alignment horizontal="center"/>
    </xf>
    <xf numFmtId="165" fontId="12" fillId="4" borderId="0" xfId="16" applyNumberFormat="1" applyFont="1" applyFill="1" applyAlignment="1"/>
    <xf numFmtId="0" fontId="14" fillId="4" borderId="0" xfId="14" applyFont="1" applyFill="1" applyAlignment="1">
      <alignment horizontal="center"/>
    </xf>
    <xf numFmtId="0" fontId="11" fillId="4" borderId="0" xfId="15" applyFont="1" applyFill="1" applyAlignment="1">
      <alignment horizontal="left"/>
    </xf>
    <xf numFmtId="0" fontId="13" fillId="4" borderId="0" xfId="15" applyFont="1" applyFill="1" applyAlignment="1">
      <alignment horizontal="center"/>
    </xf>
    <xf numFmtId="165" fontId="13" fillId="4" borderId="2" xfId="2" applyNumberFormat="1" applyFont="1" applyFill="1" applyBorder="1" applyAlignment="1">
      <alignment horizontal="right"/>
    </xf>
    <xf numFmtId="165" fontId="13" fillId="4" borderId="0" xfId="6" applyNumberFormat="1" applyFont="1" applyFill="1" applyAlignment="1">
      <alignment horizontal="right"/>
    </xf>
    <xf numFmtId="165" fontId="13" fillId="4" borderId="0" xfId="2" applyNumberFormat="1" applyFont="1" applyFill="1" applyAlignment="1">
      <alignment horizontal="right"/>
    </xf>
    <xf numFmtId="37" fontId="13" fillId="4" borderId="0" xfId="0" applyNumberFormat="1" applyFont="1" applyFill="1" applyAlignment="1">
      <alignment horizontal="right"/>
    </xf>
    <xf numFmtId="0" fontId="13" fillId="4" borderId="0" xfId="15" applyFont="1" applyFill="1" applyAlignment="1">
      <alignment horizontal="left"/>
    </xf>
    <xf numFmtId="165" fontId="13" fillId="4" borderId="4" xfId="14" applyNumberFormat="1" applyFont="1" applyFill="1" applyBorder="1" applyAlignment="1">
      <alignment horizontal="center"/>
    </xf>
    <xf numFmtId="0" fontId="13" fillId="0" borderId="0" xfId="14" applyFont="1" applyAlignment="1">
      <alignment horizontal="left"/>
    </xf>
    <xf numFmtId="0" fontId="12" fillId="0" borderId="0" xfId="14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165" fontId="12" fillId="0" borderId="0" xfId="14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4" fillId="0" borderId="0" xfId="14" applyFont="1" applyFill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3" fillId="0" borderId="4" xfId="14" applyNumberFormat="1" applyFont="1" applyBorder="1" applyAlignment="1">
      <alignment horizontal="center"/>
    </xf>
    <xf numFmtId="43" fontId="12" fillId="0" borderId="0" xfId="1" applyFont="1" applyAlignment="1"/>
    <xf numFmtId="0" fontId="10" fillId="0" borderId="0" xfId="15" applyFont="1" applyAlignment="1"/>
    <xf numFmtId="49" fontId="13" fillId="0" borderId="0" xfId="14" applyNumberFormat="1" applyFont="1" applyAlignment="1"/>
    <xf numFmtId="165" fontId="12" fillId="0" borderId="0" xfId="15" applyNumberFormat="1" applyFont="1" applyAlignment="1"/>
    <xf numFmtId="0" fontId="12" fillId="0" borderId="0" xfId="15" applyFont="1" applyBorder="1" applyAlignment="1"/>
    <xf numFmtId="41" fontId="13" fillId="0" borderId="0" xfId="1" applyNumberFormat="1" applyFont="1" applyAlignment="1">
      <alignment horizontal="right"/>
    </xf>
    <xf numFmtId="41" fontId="13" fillId="0" borderId="0" xfId="15" applyNumberFormat="1" applyFont="1" applyAlignment="1"/>
    <xf numFmtId="41" fontId="12" fillId="0" borderId="0" xfId="1" applyNumberFormat="1" applyFont="1" applyAlignment="1">
      <alignment horizontal="right"/>
    </xf>
    <xf numFmtId="41" fontId="12" fillId="0" borderId="4" xfId="1" applyNumberFormat="1" applyFont="1" applyBorder="1" applyAlignment="1">
      <alignment horizontal="right"/>
    </xf>
    <xf numFmtId="41" fontId="12" fillId="0" borderId="4" xfId="15" applyNumberFormat="1" applyFont="1" applyBorder="1" applyAlignment="1"/>
    <xf numFmtId="41" fontId="13" fillId="0" borderId="2" xfId="15" applyNumberFormat="1" applyFont="1" applyBorder="1" applyAlignment="1"/>
    <xf numFmtId="41" fontId="12" fillId="0" borderId="0" xfId="15" applyNumberFormat="1" applyFont="1" applyAlignment="1"/>
    <xf numFmtId="41" fontId="12" fillId="4" borderId="4" xfId="15" applyNumberFormat="1" applyFont="1" applyFill="1" applyBorder="1" applyAlignment="1"/>
    <xf numFmtId="41" fontId="12" fillId="4" borderId="0" xfId="1" applyNumberFormat="1" applyFont="1" applyFill="1" applyAlignment="1">
      <alignment horizontal="right"/>
    </xf>
    <xf numFmtId="41" fontId="12" fillId="4" borderId="4" xfId="1" applyNumberFormat="1" applyFont="1" applyFill="1" applyBorder="1" applyAlignment="1">
      <alignment horizontal="right"/>
    </xf>
    <xf numFmtId="0" fontId="12" fillId="0" borderId="0" xfId="15" applyFont="1" applyAlignment="1">
      <alignment horizontal="left"/>
    </xf>
    <xf numFmtId="41" fontId="13" fillId="0" borderId="4" xfId="15" applyNumberFormat="1" applyFont="1" applyBorder="1" applyAlignment="1"/>
    <xf numFmtId="41" fontId="13" fillId="0" borderId="1" xfId="15" applyNumberFormat="1" applyFont="1" applyBorder="1" applyAlignment="1"/>
    <xf numFmtId="41" fontId="14" fillId="0" borderId="0" xfId="14" applyNumberFormat="1" applyFont="1" applyAlignment="1">
      <alignment horizontal="center"/>
    </xf>
    <xf numFmtId="41" fontId="12" fillId="0" borderId="0" xfId="1" applyNumberFormat="1" applyFont="1" applyAlignment="1"/>
    <xf numFmtId="41" fontId="13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4" fillId="0" borderId="0" xfId="14" applyNumberFormat="1" applyFont="1" applyFill="1" applyAlignment="1">
      <alignment horizontal="center"/>
    </xf>
    <xf numFmtId="41" fontId="13" fillId="0" borderId="0" xfId="14" applyNumberFormat="1" applyFont="1" applyFill="1" applyAlignment="1">
      <alignment horizontal="center"/>
    </xf>
    <xf numFmtId="41" fontId="13" fillId="0" borderId="0" xfId="2" applyNumberFormat="1" applyFont="1" applyFill="1" applyAlignment="1">
      <alignment horizontal="right"/>
    </xf>
    <xf numFmtId="43" fontId="13" fillId="0" borderId="2" xfId="1" applyFont="1" applyBorder="1" applyAlignment="1">
      <alignment horizontal="right"/>
    </xf>
    <xf numFmtId="43" fontId="13" fillId="0" borderId="0" xfId="1" applyFont="1" applyAlignment="1">
      <alignment horizontal="right"/>
    </xf>
    <xf numFmtId="41" fontId="13" fillId="0" borderId="0" xfId="2" applyNumberFormat="1" applyFont="1" applyAlignment="1">
      <alignment horizontal="right"/>
    </xf>
    <xf numFmtId="41" fontId="13" fillId="0" borderId="2" xfId="2" applyNumberFormat="1" applyFont="1" applyBorder="1" applyAlignment="1">
      <alignment horizontal="right"/>
    </xf>
    <xf numFmtId="41" fontId="13" fillId="0" borderId="0" xfId="14" applyNumberFormat="1" applyFont="1" applyAlignment="1">
      <alignment horizontal="center"/>
    </xf>
    <xf numFmtId="165" fontId="12" fillId="0" borderId="0" xfId="14" applyNumberFormat="1" applyFont="1" applyFill="1" applyBorder="1" applyAlignment="1">
      <alignment horizontal="center"/>
    </xf>
    <xf numFmtId="165" fontId="13" fillId="0" borderId="0" xfId="14" applyNumberFormat="1" applyFont="1" applyBorder="1" applyAlignment="1">
      <alignment horizontal="center"/>
    </xf>
    <xf numFmtId="0" fontId="14" fillId="0" borderId="0" xfId="14" applyFont="1" applyBorder="1" applyAlignment="1">
      <alignment horizontal="center"/>
    </xf>
    <xf numFmtId="165" fontId="13" fillId="0" borderId="0" xfId="15" applyNumberFormat="1" applyFont="1" applyBorder="1" applyAlignment="1">
      <alignment horizontal="center"/>
    </xf>
    <xf numFmtId="165" fontId="12" fillId="4" borderId="0" xfId="14" applyNumberFormat="1" applyFont="1" applyFill="1" applyBorder="1" applyAlignment="1">
      <alignment horizontal="center"/>
    </xf>
    <xf numFmtId="165" fontId="13" fillId="4" borderId="0" xfId="2" applyNumberFormat="1" applyFont="1" applyFill="1" applyBorder="1" applyAlignment="1">
      <alignment horizontal="right"/>
    </xf>
    <xf numFmtId="43" fontId="12" fillId="0" borderId="4" xfId="1" applyFont="1" applyFill="1" applyBorder="1" applyAlignment="1">
      <alignment horizontal="right"/>
    </xf>
    <xf numFmtId="165" fontId="13" fillId="0" borderId="0" xfId="14" applyNumberFormat="1" applyFont="1" applyFill="1" applyAlignment="1">
      <alignment horizontal="center"/>
    </xf>
    <xf numFmtId="165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41" fontId="13" fillId="0" borderId="0" xfId="1" applyNumberFormat="1" applyFont="1" applyFill="1" applyAlignment="1">
      <alignment horizontal="right"/>
    </xf>
    <xf numFmtId="41" fontId="13" fillId="0" borderId="0" xfId="15" applyNumberFormat="1" applyFont="1" applyFill="1" applyAlignment="1"/>
    <xf numFmtId="167" fontId="12" fillId="0" borderId="0" xfId="12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29" fillId="0" borderId="0" xfId="0" applyFont="1" applyFill="1"/>
    <xf numFmtId="165" fontId="12" fillId="0" borderId="0" xfId="6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/>
    </xf>
    <xf numFmtId="165" fontId="12" fillId="0" borderId="0" xfId="12" applyNumberFormat="1" applyFont="1" applyFill="1" applyAlignment="1">
      <alignment horizontal="center"/>
    </xf>
    <xf numFmtId="165" fontId="25" fillId="0" borderId="0" xfId="12" applyNumberFormat="1" applyFont="1" applyFill="1" applyAlignment="1">
      <alignment horizontal="center"/>
    </xf>
    <xf numFmtId="0" fontId="12" fillId="0" borderId="0" xfId="0" applyFont="1" applyFill="1"/>
    <xf numFmtId="49" fontId="12" fillId="0" borderId="0" xfId="12" applyNumberFormat="1" applyFont="1" applyFill="1" applyAlignment="1">
      <alignment horizontal="left" vertical="center"/>
    </xf>
    <xf numFmtId="165" fontId="12" fillId="0" borderId="0" xfId="1" applyNumberFormat="1" applyFont="1" applyFill="1" applyAlignment="1">
      <alignment vertical="center"/>
    </xf>
    <xf numFmtId="165" fontId="13" fillId="0" borderId="4" xfId="14" applyNumberFormat="1" applyFont="1" applyFill="1" applyBorder="1" applyAlignment="1">
      <alignment horizontal="center"/>
    </xf>
    <xf numFmtId="41" fontId="12" fillId="0" borderId="0" xfId="1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2" xfId="2" applyNumberFormat="1" applyFont="1" applyFill="1" applyBorder="1" applyAlignment="1">
      <alignment horizontal="right"/>
    </xf>
    <xf numFmtId="41" fontId="13" fillId="0" borderId="0" xfId="15" applyNumberFormat="1" applyFont="1" applyFill="1" applyAlignment="1">
      <alignment horizontal="center"/>
    </xf>
    <xf numFmtId="43" fontId="12" fillId="0" borderId="4" xfId="1" applyFont="1" applyBorder="1" applyAlignment="1"/>
    <xf numFmtId="0" fontId="13" fillId="0" borderId="0" xfId="15" applyFont="1" applyFill="1"/>
    <xf numFmtId="165" fontId="12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0" fillId="0" borderId="0" xfId="0" applyFont="1"/>
    <xf numFmtId="0" fontId="22" fillId="0" borderId="0" xfId="0" applyFont="1"/>
    <xf numFmtId="165" fontId="12" fillId="0" borderId="0" xfId="0" applyNumberFormat="1" applyFont="1"/>
    <xf numFmtId="165" fontId="13" fillId="0" borderId="2" xfId="10" applyNumberFormat="1" applyFont="1" applyBorder="1"/>
    <xf numFmtId="0" fontId="14" fillId="0" borderId="0" xfId="0" applyFont="1"/>
    <xf numFmtId="165" fontId="25" fillId="0" borderId="0" xfId="0" applyNumberFormat="1" applyFont="1"/>
    <xf numFmtId="0" fontId="13" fillId="0" borderId="0" xfId="0" applyFont="1" applyAlignment="1">
      <alignment horizontal="right"/>
    </xf>
    <xf numFmtId="165" fontId="13" fillId="0" borderId="0" xfId="0" applyNumberFormat="1" applyFont="1"/>
    <xf numFmtId="165" fontId="13" fillId="0" borderId="4" xfId="0" applyNumberFormat="1" applyFont="1" applyBorder="1"/>
    <xf numFmtId="38" fontId="12" fillId="0" borderId="0" xfId="0" applyNumberFormat="1" applyFont="1"/>
    <xf numFmtId="165" fontId="12" fillId="0" borderId="3" xfId="0" applyNumberFormat="1" applyFont="1" applyBorder="1"/>
    <xf numFmtId="0" fontId="25" fillId="0" borderId="0" xfId="0" applyFont="1"/>
    <xf numFmtId="0" fontId="10" fillId="0" borderId="0" xfId="0" applyFont="1" applyAlignment="1">
      <alignment horizontal="left"/>
    </xf>
    <xf numFmtId="0" fontId="13" fillId="0" borderId="0" xfId="15" applyFont="1" applyAlignment="1">
      <alignment horizontal="center"/>
    </xf>
    <xf numFmtId="167" fontId="14" fillId="0" borderId="0" xfId="12" applyNumberFormat="1" applyFont="1" applyAlignment="1">
      <alignment horizontal="center"/>
    </xf>
    <xf numFmtId="165" fontId="12" fillId="0" borderId="0" xfId="16" applyNumberFormat="1" applyFont="1" applyFill="1" applyAlignment="1"/>
    <xf numFmtId="0" fontId="11" fillId="0" borderId="0" xfId="15" applyFont="1" applyFill="1" applyAlignment="1">
      <alignment horizontal="left"/>
    </xf>
    <xf numFmtId="165" fontId="13" fillId="0" borderId="2" xfId="2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65" fontId="13" fillId="0" borderId="0" xfId="2" applyNumberFormat="1" applyFont="1" applyFill="1" applyAlignment="1">
      <alignment horizontal="right"/>
    </xf>
    <xf numFmtId="0" fontId="13" fillId="0" borderId="0" xfId="15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14" fillId="0" borderId="0" xfId="14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165" fontId="12" fillId="0" borderId="4" xfId="16" applyNumberFormat="1" applyFont="1" applyFill="1" applyBorder="1" applyAlignment="1"/>
    <xf numFmtId="0" fontId="12" fillId="0" borderId="0" xfId="0" applyFont="1" applyFill="1" applyAlignment="1"/>
    <xf numFmtId="41" fontId="12" fillId="0" borderId="4" xfId="15" applyNumberFormat="1" applyFont="1" applyFill="1" applyBorder="1" applyAlignment="1"/>
    <xf numFmtId="41" fontId="12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0" fontId="0" fillId="0" borderId="0" xfId="0" applyFill="1" applyAlignment="1"/>
    <xf numFmtId="41" fontId="12" fillId="0" borderId="0" xfId="15" applyNumberFormat="1" applyFont="1" applyFill="1" applyAlignment="1"/>
    <xf numFmtId="165" fontId="13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3" fontId="5" fillId="0" borderId="0" xfId="2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26" fillId="0" borderId="0" xfId="6" applyNumberFormat="1" applyFont="1" applyFill="1" applyAlignment="1"/>
    <xf numFmtId="49" fontId="1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65" fontId="25" fillId="0" borderId="0" xfId="0" applyNumberFormat="1" applyFont="1" applyFill="1"/>
    <xf numFmtId="165" fontId="13" fillId="0" borderId="0" xfId="6" applyNumberFormat="1" applyFont="1" applyFill="1" applyAlignment="1"/>
    <xf numFmtId="165" fontId="26" fillId="0" borderId="1" xfId="0" applyNumberFormat="1" applyFont="1" applyFill="1" applyBorder="1"/>
    <xf numFmtId="165" fontId="13" fillId="0" borderId="0" xfId="0" applyNumberFormat="1" applyFont="1" applyFill="1"/>
    <xf numFmtId="165" fontId="12" fillId="0" borderId="0" xfId="0" applyNumberFormat="1" applyFont="1" applyFill="1"/>
    <xf numFmtId="165" fontId="26" fillId="0" borderId="2" xfId="10" applyNumberFormat="1" applyFont="1" applyFill="1" applyBorder="1"/>
    <xf numFmtId="165" fontId="26" fillId="0" borderId="3" xfId="10" applyNumberFormat="1" applyFont="1" applyFill="1" applyBorder="1"/>
    <xf numFmtId="165" fontId="26" fillId="0" borderId="2" xfId="0" applyNumberFormat="1" applyFont="1" applyFill="1" applyBorder="1"/>
    <xf numFmtId="165" fontId="16" fillId="0" borderId="0" xfId="0" applyNumberFormat="1" applyFont="1" applyFill="1"/>
    <xf numFmtId="0" fontId="13" fillId="0" borderId="0" xfId="0" applyFont="1" applyFill="1"/>
    <xf numFmtId="0" fontId="17" fillId="0" borderId="0" xfId="0" applyFont="1" applyFill="1" applyAlignment="1">
      <alignment horizontal="center"/>
    </xf>
    <xf numFmtId="165" fontId="26" fillId="0" borderId="2" xfId="0" applyNumberFormat="1" applyFont="1" applyFill="1" applyBorder="1" applyAlignment="1">
      <alignment horizontal="right"/>
    </xf>
    <xf numFmtId="165" fontId="13" fillId="0" borderId="2" xfId="10" applyNumberFormat="1" applyFont="1" applyFill="1" applyBorder="1"/>
    <xf numFmtId="49" fontId="24" fillId="0" borderId="0" xfId="0" applyNumberFormat="1" applyFont="1" applyFill="1" applyAlignment="1">
      <alignment horizontal="left"/>
    </xf>
    <xf numFmtId="0" fontId="24" fillId="0" borderId="0" xfId="0" applyFont="1" applyFill="1"/>
    <xf numFmtId="0" fontId="41" fillId="0" borderId="0" xfId="0" applyFont="1" applyFill="1" applyAlignment="1">
      <alignment horizontal="center"/>
    </xf>
    <xf numFmtId="165" fontId="24" fillId="0" borderId="0" xfId="6" applyNumberFormat="1" applyFont="1" applyFill="1" applyAlignment="1"/>
    <xf numFmtId="165" fontId="42" fillId="0" borderId="0" xfId="6" applyNumberFormat="1" applyFont="1" applyFill="1" applyAlignment="1"/>
    <xf numFmtId="165" fontId="24" fillId="0" borderId="0" xfId="1" applyNumberFormat="1" applyFont="1" applyFill="1" applyAlignment="1"/>
    <xf numFmtId="165" fontId="24" fillId="0" borderId="0" xfId="0" applyNumberFormat="1" applyFont="1" applyFill="1"/>
    <xf numFmtId="165" fontId="13" fillId="0" borderId="0" xfId="6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4" xfId="6" applyNumberFormat="1" applyFont="1" applyFill="1" applyBorder="1" applyAlignment="1">
      <alignment vertical="center"/>
    </xf>
    <xf numFmtId="165" fontId="13" fillId="0" borderId="3" xfId="6" applyNumberFormat="1" applyFont="1" applyFill="1" applyBorder="1" applyAlignment="1">
      <alignment vertical="center"/>
    </xf>
    <xf numFmtId="165" fontId="20" fillId="0" borderId="0" xfId="12" applyNumberFormat="1" applyFont="1" applyFill="1" applyAlignment="1">
      <alignment horizont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5" xfId="1" applyNumberFormat="1" applyFont="1" applyFill="1" applyBorder="1" applyAlignment="1">
      <alignment vertical="center"/>
    </xf>
    <xf numFmtId="165" fontId="13" fillId="0" borderId="5" xfId="6" applyNumberFormat="1" applyFont="1" applyFill="1" applyBorder="1" applyAlignment="1">
      <alignment vertical="center"/>
    </xf>
    <xf numFmtId="165" fontId="20" fillId="0" borderId="0" xfId="1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0" xfId="6" applyNumberFormat="1" applyFont="1" applyFill="1"/>
    <xf numFmtId="165" fontId="13" fillId="0" borderId="0" xfId="1" applyNumberFormat="1" applyFont="1" applyFill="1"/>
    <xf numFmtId="0" fontId="12" fillId="0" borderId="0" xfId="15" applyFont="1" applyFill="1" applyAlignment="1"/>
    <xf numFmtId="165" fontId="13" fillId="0" borderId="3" xfId="15" applyNumberFormat="1" applyFont="1" applyFill="1" applyBorder="1" applyAlignment="1"/>
    <xf numFmtId="165" fontId="13" fillId="0" borderId="0" xfId="15" applyNumberFormat="1" applyFont="1" applyFill="1" applyAlignment="1"/>
    <xf numFmtId="165" fontId="13" fillId="0" borderId="0" xfId="15" applyNumberFormat="1" applyFont="1" applyFill="1" applyBorder="1" applyAlignment="1"/>
    <xf numFmtId="41" fontId="13" fillId="0" borderId="3" xfId="15" applyNumberFormat="1" applyFont="1" applyFill="1" applyBorder="1" applyAlignment="1"/>
    <xf numFmtId="41" fontId="12" fillId="0" borderId="0" xfId="16" applyNumberFormat="1" applyFont="1" applyFill="1" applyAlignment="1"/>
    <xf numFmtId="43" fontId="13" fillId="0" borderId="2" xfId="1" applyFont="1" applyFill="1" applyBorder="1" applyAlignment="1">
      <alignment horizontal="right"/>
    </xf>
    <xf numFmtId="41" fontId="13" fillId="0" borderId="2" xfId="15" applyNumberFormat="1" applyFont="1" applyFill="1" applyBorder="1" applyAlignment="1"/>
    <xf numFmtId="43" fontId="12" fillId="0" borderId="4" xfId="1" applyFont="1" applyFill="1" applyBorder="1" applyAlignment="1"/>
    <xf numFmtId="0" fontId="13" fillId="0" borderId="0" xfId="15" applyFont="1" applyFill="1" applyAlignment="1"/>
    <xf numFmtId="165" fontId="12" fillId="0" borderId="4" xfId="1" applyNumberFormat="1" applyFont="1" applyFill="1" applyBorder="1"/>
    <xf numFmtId="165" fontId="25" fillId="0" borderId="4" xfId="1" applyNumberFormat="1" applyFont="1" applyFill="1" applyBorder="1" applyAlignment="1">
      <alignment horizontal="center"/>
    </xf>
    <xf numFmtId="169" fontId="13" fillId="0" borderId="0" xfId="19" applyNumberFormat="1" applyFont="1" applyFill="1"/>
    <xf numFmtId="170" fontId="12" fillId="0" borderId="0" xfId="19" applyNumberFormat="1" applyFont="1" applyFill="1"/>
    <xf numFmtId="165" fontId="12" fillId="0" borderId="0" xfId="15" applyNumberFormat="1" applyFont="1" applyFill="1" applyAlignment="1">
      <alignment horizontal="center"/>
    </xf>
    <xf numFmtId="0" fontId="41" fillId="0" borderId="0" xfId="12" applyFont="1" applyFill="1" applyAlignment="1">
      <alignment horizontal="center" vertical="center"/>
    </xf>
    <xf numFmtId="166" fontId="24" fillId="0" borderId="0" xfId="15" applyNumberFormat="1" applyFont="1" applyFill="1" applyAlignment="1">
      <alignment horizontal="center" vertical="center"/>
    </xf>
    <xf numFmtId="41" fontId="0" fillId="0" borderId="0" xfId="0" applyNumberFormat="1" applyAlignment="1"/>
    <xf numFmtId="165" fontId="21" fillId="0" borderId="0" xfId="1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horizontal="right"/>
    </xf>
    <xf numFmtId="0" fontId="12" fillId="0" borderId="0" xfId="12" applyFont="1" applyFill="1"/>
    <xf numFmtId="0" fontId="24" fillId="0" borderId="0" xfId="15" applyFont="1" applyFill="1"/>
    <xf numFmtId="0" fontId="10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167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Alignment="1">
      <alignment horizontal="center"/>
    </xf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54 4" xfId="59" xr:uid="{B675A501-EE4B-4334-A36F-E01CAB7747EA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EF31BB4A-AA62-406F-BF13-D38274C17546}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EA4B-C9FA-43C4-A432-F87A2A292BDE}">
  <dimension ref="A1:P100"/>
  <sheetViews>
    <sheetView showGridLines="0" tabSelected="1" view="pageBreakPreview" zoomScale="85" zoomScaleNormal="72" zoomScaleSheetLayoutView="85" workbookViewId="0">
      <selection activeCell="G6" sqref="G6"/>
    </sheetView>
  </sheetViews>
  <sheetFormatPr defaultColWidth="9.09765625" defaultRowHeight="19"/>
  <cols>
    <col min="1" max="1" width="1.8984375" style="266" customWidth="1"/>
    <col min="2" max="6" width="2.69921875" style="266" customWidth="1"/>
    <col min="7" max="7" width="30.5" style="266" customWidth="1"/>
    <col min="8" max="8" width="4.69921875" style="266" customWidth="1"/>
    <col min="9" max="9" width="7.59765625" style="144" customWidth="1"/>
    <col min="10" max="10" width="16.19921875" style="28" customWidth="1"/>
    <col min="11" max="11" width="1.09765625" style="28" customWidth="1"/>
    <col min="12" max="12" width="16.19921875" style="28" customWidth="1"/>
    <col min="13" max="13" width="1.09765625" style="28" customWidth="1"/>
    <col min="14" max="14" width="16.19921875" style="7" customWidth="1"/>
    <col min="15" max="15" width="1.09765625" style="28" customWidth="1"/>
    <col min="16" max="16" width="16.19921875" style="7" customWidth="1"/>
    <col min="17" max="16384" width="9.09765625" style="266"/>
  </cols>
  <sheetData>
    <row r="1" spans="1:16" ht="22" customHeight="1">
      <c r="A1" s="8" t="s">
        <v>65</v>
      </c>
      <c r="B1" s="265"/>
      <c r="C1" s="265"/>
      <c r="D1" s="265"/>
      <c r="E1" s="265"/>
      <c r="F1" s="265"/>
      <c r="G1" s="265"/>
      <c r="H1" s="265"/>
      <c r="I1" s="29"/>
      <c r="J1" s="29"/>
      <c r="K1" s="29"/>
      <c r="L1" s="29"/>
      <c r="M1" s="29"/>
      <c r="N1" s="29"/>
      <c r="O1" s="29"/>
      <c r="P1" s="29"/>
    </row>
    <row r="2" spans="1:16" ht="22" customHeight="1">
      <c r="A2" s="265" t="s">
        <v>44</v>
      </c>
      <c r="B2" s="265"/>
      <c r="C2" s="265"/>
      <c r="D2" s="265"/>
      <c r="E2" s="265"/>
      <c r="F2" s="265"/>
      <c r="G2" s="265"/>
      <c r="H2" s="265"/>
      <c r="I2" s="29"/>
      <c r="J2" s="29"/>
      <c r="K2" s="29"/>
      <c r="L2" s="29"/>
      <c r="M2" s="29"/>
      <c r="N2" s="29"/>
      <c r="O2" s="29"/>
      <c r="P2" s="29"/>
    </row>
    <row r="3" spans="1:16" ht="21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21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>
      <c r="A5" s="29"/>
      <c r="B5" s="29"/>
      <c r="C5" s="29"/>
      <c r="D5" s="29"/>
      <c r="E5" s="29"/>
      <c r="F5" s="29"/>
      <c r="G5" s="29"/>
      <c r="H5" s="29"/>
      <c r="I5" s="29"/>
      <c r="J5" s="367" t="s">
        <v>1</v>
      </c>
      <c r="K5" s="367"/>
      <c r="L5" s="367"/>
      <c r="M5" s="29"/>
      <c r="N5" s="367" t="s">
        <v>2</v>
      </c>
      <c r="O5" s="367"/>
      <c r="P5" s="367"/>
    </row>
    <row r="6" spans="1:16" s="28" customFormat="1" ht="21.75" customHeight="1">
      <c r="A6" s="259"/>
      <c r="B6" s="259"/>
      <c r="C6" s="259"/>
      <c r="D6" s="259"/>
      <c r="E6" s="259"/>
      <c r="F6" s="259"/>
      <c r="G6" s="259"/>
      <c r="H6" s="259"/>
      <c r="I6" s="144"/>
      <c r="J6" s="5" t="s">
        <v>108</v>
      </c>
      <c r="K6" s="5"/>
      <c r="L6" s="5" t="s">
        <v>101</v>
      </c>
      <c r="M6" s="260"/>
      <c r="N6" s="5" t="s">
        <v>108</v>
      </c>
      <c r="O6" s="5"/>
      <c r="P6" s="5" t="s">
        <v>101</v>
      </c>
    </row>
    <row r="7" spans="1:16" s="28" customFormat="1" ht="21.75" customHeight="1">
      <c r="A7" s="365" t="s">
        <v>43</v>
      </c>
      <c r="B7" s="365"/>
      <c r="C7" s="365"/>
      <c r="D7" s="365"/>
      <c r="E7" s="365"/>
      <c r="F7" s="365"/>
      <c r="G7" s="365"/>
      <c r="H7" s="259"/>
      <c r="I7" s="144" t="s">
        <v>0</v>
      </c>
      <c r="J7" s="6">
        <v>2023</v>
      </c>
      <c r="K7" s="6"/>
      <c r="L7" s="6">
        <v>2022</v>
      </c>
      <c r="M7" s="145"/>
      <c r="N7" s="6">
        <v>2023</v>
      </c>
      <c r="O7" s="6"/>
      <c r="P7" s="6">
        <v>2022</v>
      </c>
    </row>
    <row r="8" spans="1:16" s="28" customFormat="1" ht="21.75" customHeight="1">
      <c r="A8" s="277"/>
      <c r="B8" s="277"/>
      <c r="C8" s="277"/>
      <c r="D8" s="277"/>
      <c r="E8" s="277"/>
      <c r="F8" s="277"/>
      <c r="G8" s="277"/>
      <c r="H8" s="259"/>
      <c r="I8" s="144"/>
      <c r="J8" s="6" t="s">
        <v>154</v>
      </c>
      <c r="K8" s="6"/>
      <c r="L8" s="6"/>
      <c r="M8" s="145"/>
      <c r="N8" s="6" t="s">
        <v>154</v>
      </c>
      <c r="O8" s="6"/>
      <c r="P8" s="6"/>
    </row>
    <row r="9" spans="1:16" s="28" customFormat="1" ht="21.75" customHeight="1">
      <c r="I9" s="144"/>
      <c r="J9" s="366" t="s">
        <v>121</v>
      </c>
      <c r="K9" s="366"/>
      <c r="L9" s="366"/>
      <c r="M9" s="366"/>
      <c r="N9" s="366"/>
      <c r="O9" s="366"/>
      <c r="P9" s="366"/>
    </row>
    <row r="10" spans="1:16" s="28" customFormat="1" ht="22" customHeight="1">
      <c r="A10" s="148" t="s">
        <v>3</v>
      </c>
      <c r="I10" s="144"/>
      <c r="J10" s="267"/>
      <c r="K10" s="267"/>
      <c r="L10" s="267"/>
      <c r="M10" s="267"/>
      <c r="N10" s="7"/>
      <c r="O10" s="267"/>
      <c r="P10" s="7"/>
    </row>
    <row r="11" spans="1:16" s="28" customFormat="1" ht="22" customHeight="1">
      <c r="A11" s="149" t="s">
        <v>4</v>
      </c>
      <c r="I11" s="144"/>
      <c r="J11" s="150">
        <v>193838</v>
      </c>
      <c r="K11" s="150"/>
      <c r="L11" s="150">
        <v>211160</v>
      </c>
      <c r="M11" s="150"/>
      <c r="N11" s="150">
        <v>5029</v>
      </c>
      <c r="O11" s="150"/>
      <c r="P11" s="150">
        <v>53228</v>
      </c>
    </row>
    <row r="12" spans="1:16" s="28" customFormat="1" ht="22" customHeight="1">
      <c r="A12" s="28" t="s">
        <v>46</v>
      </c>
      <c r="I12" s="144" t="s">
        <v>260</v>
      </c>
      <c r="J12" s="150">
        <v>256229</v>
      </c>
      <c r="K12" s="150"/>
      <c r="L12" s="150">
        <v>265236</v>
      </c>
      <c r="M12" s="150"/>
      <c r="N12" s="299">
        <v>24697</v>
      </c>
      <c r="O12" s="150"/>
      <c r="P12" s="150">
        <v>82316</v>
      </c>
    </row>
    <row r="13" spans="1:16" s="28" customFormat="1" ht="22" customHeight="1">
      <c r="A13" s="149" t="s">
        <v>199</v>
      </c>
      <c r="I13" s="144">
        <v>2</v>
      </c>
      <c r="J13" s="150">
        <v>15813</v>
      </c>
      <c r="K13" s="150"/>
      <c r="L13" s="150">
        <v>16977</v>
      </c>
      <c r="M13" s="150"/>
      <c r="N13" s="299">
        <v>10608</v>
      </c>
      <c r="O13" s="150"/>
      <c r="P13" s="150">
        <v>4847</v>
      </c>
    </row>
    <row r="14" spans="1:16" s="28" customFormat="1" ht="22" hidden="1" customHeight="1">
      <c r="A14" s="149" t="s">
        <v>200</v>
      </c>
      <c r="B14" s="149"/>
      <c r="C14" s="149"/>
      <c r="D14" s="149"/>
      <c r="E14" s="149"/>
      <c r="F14" s="149"/>
      <c r="G14" s="149"/>
      <c r="I14" s="144"/>
      <c r="J14" s="150">
        <v>0</v>
      </c>
      <c r="K14" s="150"/>
      <c r="L14" s="150">
        <v>0</v>
      </c>
      <c r="M14" s="150"/>
      <c r="N14" s="300">
        <v>0</v>
      </c>
      <c r="O14" s="150"/>
      <c r="P14" s="150">
        <v>0</v>
      </c>
    </row>
    <row r="15" spans="1:16" s="28" customFormat="1" ht="22" hidden="1" customHeight="1">
      <c r="A15" s="149" t="s">
        <v>201</v>
      </c>
      <c r="B15" s="149"/>
      <c r="C15" s="149"/>
      <c r="D15" s="149"/>
      <c r="E15" s="149"/>
      <c r="F15" s="149"/>
      <c r="G15" s="149"/>
      <c r="I15" s="144">
        <v>5</v>
      </c>
      <c r="J15" s="150"/>
      <c r="K15" s="150"/>
      <c r="L15" s="150"/>
      <c r="M15" s="150"/>
      <c r="N15" s="299"/>
      <c r="O15" s="150"/>
      <c r="P15" s="150"/>
    </row>
    <row r="16" spans="1:16" s="28" customFormat="1" ht="22" hidden="1" customHeight="1">
      <c r="A16" s="149" t="s">
        <v>236</v>
      </c>
      <c r="B16" s="149"/>
      <c r="C16" s="149"/>
      <c r="D16" s="149"/>
      <c r="E16" s="149"/>
      <c r="F16" s="149"/>
      <c r="G16" s="149"/>
      <c r="I16" s="144"/>
      <c r="J16" s="150"/>
      <c r="K16" s="150"/>
      <c r="L16" s="150"/>
      <c r="M16" s="150"/>
      <c r="N16" s="301"/>
      <c r="O16" s="150"/>
      <c r="P16" s="150"/>
    </row>
    <row r="17" spans="1:16" s="28" customFormat="1" ht="22" hidden="1" customHeight="1">
      <c r="A17" s="149" t="s">
        <v>237</v>
      </c>
      <c r="B17" s="149" t="s">
        <v>238</v>
      </c>
      <c r="C17" s="149"/>
      <c r="D17" s="149"/>
      <c r="E17" s="149"/>
      <c r="F17" s="149"/>
      <c r="G17" s="149"/>
      <c r="I17" s="144">
        <v>5</v>
      </c>
      <c r="J17" s="150"/>
      <c r="K17" s="150"/>
      <c r="L17" s="150"/>
      <c r="M17" s="150"/>
      <c r="N17" s="150"/>
      <c r="O17" s="150"/>
      <c r="P17" s="150"/>
    </row>
    <row r="18" spans="1:16" s="28" customFormat="1" ht="22" customHeight="1">
      <c r="A18" s="149" t="s">
        <v>5</v>
      </c>
      <c r="I18" s="304"/>
      <c r="J18" s="150">
        <v>117537</v>
      </c>
      <c r="K18" s="150"/>
      <c r="L18" s="150">
        <v>94045</v>
      </c>
      <c r="M18" s="150"/>
      <c r="N18" s="150">
        <v>15405</v>
      </c>
      <c r="O18" s="150"/>
      <c r="P18" s="150">
        <v>12986</v>
      </c>
    </row>
    <row r="19" spans="1:16" s="28" customFormat="1" ht="22" customHeight="1">
      <c r="A19" s="149" t="s">
        <v>239</v>
      </c>
      <c r="I19" s="304">
        <v>11</v>
      </c>
      <c r="J19" s="150">
        <v>526395</v>
      </c>
      <c r="K19" s="150"/>
      <c r="L19" s="150">
        <v>489140</v>
      </c>
      <c r="M19" s="150"/>
      <c r="N19" s="150">
        <v>526395</v>
      </c>
      <c r="O19" s="150"/>
      <c r="P19" s="150">
        <v>489140</v>
      </c>
    </row>
    <row r="20" spans="1:16" s="28" customFormat="1" ht="22" customHeight="1">
      <c r="A20" s="151" t="s">
        <v>6</v>
      </c>
      <c r="D20" s="29"/>
      <c r="E20" s="29"/>
      <c r="F20" s="29"/>
      <c r="I20" s="304"/>
      <c r="J20" s="317">
        <f>SUM(J11:J19)</f>
        <v>1109812</v>
      </c>
      <c r="K20" s="2"/>
      <c r="L20" s="317">
        <f>SUM(L11:L19)</f>
        <v>1076558</v>
      </c>
      <c r="M20" s="2"/>
      <c r="N20" s="317">
        <f>SUM(N11:N19)</f>
        <v>582134</v>
      </c>
      <c r="O20" s="2"/>
      <c r="P20" s="268">
        <f>SUM(P11:P19)</f>
        <v>642517</v>
      </c>
    </row>
    <row r="21" spans="1:16" s="28" customFormat="1" ht="22.5" customHeight="1">
      <c r="A21" s="29"/>
      <c r="D21" s="29"/>
      <c r="E21" s="29"/>
      <c r="F21" s="29"/>
      <c r="I21" s="304"/>
      <c r="J21" s="152"/>
      <c r="K21" s="2"/>
      <c r="L21" s="152"/>
      <c r="M21" s="2"/>
      <c r="N21" s="152"/>
      <c r="O21" s="2"/>
      <c r="P21" s="152"/>
    </row>
    <row r="22" spans="1:16" s="28" customFormat="1" ht="22" customHeight="1">
      <c r="A22" s="148" t="s">
        <v>7</v>
      </c>
      <c r="I22" s="304"/>
      <c r="J22" s="153"/>
      <c r="K22" s="153"/>
      <c r="L22" s="153"/>
      <c r="M22" s="153"/>
      <c r="N22" s="153"/>
      <c r="O22" s="153"/>
      <c r="P22" s="153"/>
    </row>
    <row r="23" spans="1:16" s="28" customFormat="1" ht="22" customHeight="1">
      <c r="A23" s="149" t="s">
        <v>202</v>
      </c>
      <c r="B23" s="269"/>
      <c r="I23" s="144" t="s">
        <v>267</v>
      </c>
      <c r="J23" s="150">
        <v>1081296</v>
      </c>
      <c r="K23" s="2"/>
      <c r="L23" s="150">
        <v>1096315</v>
      </c>
      <c r="M23" s="2"/>
      <c r="N23" s="150">
        <v>1019403</v>
      </c>
      <c r="O23" s="2"/>
      <c r="P23" s="150">
        <v>1034082</v>
      </c>
    </row>
    <row r="24" spans="1:16" s="28" customFormat="1" ht="22" customHeight="1">
      <c r="A24" s="149" t="s">
        <v>240</v>
      </c>
      <c r="I24" s="144" t="s">
        <v>261</v>
      </c>
      <c r="J24" s="154">
        <f>2438637+41</f>
        <v>2438678</v>
      </c>
      <c r="K24" s="155"/>
      <c r="L24" s="154">
        <v>2388884</v>
      </c>
      <c r="M24" s="155"/>
      <c r="N24" s="154">
        <f>1992680+41</f>
        <v>1992721</v>
      </c>
      <c r="O24" s="155"/>
      <c r="P24" s="154">
        <v>1942927</v>
      </c>
    </row>
    <row r="25" spans="1:16" s="247" customFormat="1" ht="21.5" customHeight="1">
      <c r="A25" s="303" t="s">
        <v>8</v>
      </c>
      <c r="I25" s="304" t="s">
        <v>262</v>
      </c>
      <c r="J25" s="302">
        <v>0</v>
      </c>
      <c r="K25" s="302">
        <v>0</v>
      </c>
      <c r="L25" s="302">
        <v>0</v>
      </c>
      <c r="M25" s="155"/>
      <c r="N25" s="305">
        <v>1252039</v>
      </c>
      <c r="O25" s="155"/>
      <c r="P25" s="305">
        <v>1221123</v>
      </c>
    </row>
    <row r="26" spans="1:16" s="319" customFormat="1" ht="21.5" hidden="1" customHeight="1">
      <c r="A26" s="318" t="s">
        <v>264</v>
      </c>
      <c r="I26" s="320"/>
      <c r="J26" s="321"/>
      <c r="K26" s="322"/>
      <c r="L26" s="322">
        <v>0</v>
      </c>
      <c r="M26" s="323"/>
      <c r="N26" s="324"/>
      <c r="O26" s="323"/>
      <c r="P26" s="324">
        <v>0</v>
      </c>
    </row>
    <row r="27" spans="1:16" s="28" customFormat="1" ht="22" customHeight="1">
      <c r="A27" s="149" t="s">
        <v>241</v>
      </c>
      <c r="I27" s="144"/>
      <c r="J27" s="154">
        <v>16133</v>
      </c>
      <c r="K27" s="155"/>
      <c r="L27" s="154">
        <v>16176</v>
      </c>
      <c r="M27" s="155"/>
      <c r="N27" s="270">
        <v>4030</v>
      </c>
      <c r="O27" s="155"/>
      <c r="P27" s="270">
        <v>4030</v>
      </c>
    </row>
    <row r="28" spans="1:16" s="28" customFormat="1" ht="22" hidden="1" customHeight="1">
      <c r="A28" s="149" t="s">
        <v>242</v>
      </c>
      <c r="I28" s="144">
        <v>5</v>
      </c>
      <c r="J28" s="154"/>
      <c r="K28" s="155"/>
      <c r="L28" s="154"/>
      <c r="M28" s="155"/>
      <c r="N28" s="270"/>
      <c r="O28" s="155"/>
      <c r="P28" s="270"/>
    </row>
    <row r="29" spans="1:16" s="28" customFormat="1" ht="22" customHeight="1">
      <c r="A29" s="149" t="s">
        <v>66</v>
      </c>
      <c r="I29" s="144">
        <v>6</v>
      </c>
      <c r="J29" s="154">
        <v>545688</v>
      </c>
      <c r="K29" s="155"/>
      <c r="L29" s="154">
        <v>546080</v>
      </c>
      <c r="M29" s="155"/>
      <c r="N29" s="270">
        <v>112058</v>
      </c>
      <c r="O29" s="155"/>
      <c r="P29" s="270">
        <v>112058</v>
      </c>
    </row>
    <row r="30" spans="1:16" s="28" customFormat="1" ht="22" customHeight="1">
      <c r="A30" s="149" t="s">
        <v>9</v>
      </c>
      <c r="I30" s="144">
        <v>6</v>
      </c>
      <c r="J30" s="154">
        <v>524226</v>
      </c>
      <c r="K30" s="155"/>
      <c r="L30" s="154">
        <v>520817</v>
      </c>
      <c r="M30" s="155"/>
      <c r="N30" s="270">
        <v>28147</v>
      </c>
      <c r="O30" s="155"/>
      <c r="P30" s="270">
        <v>28353</v>
      </c>
    </row>
    <row r="31" spans="1:16" s="28" customFormat="1" ht="22" customHeight="1">
      <c r="A31" s="149" t="s">
        <v>133</v>
      </c>
      <c r="I31" s="144"/>
      <c r="J31" s="154">
        <v>39329</v>
      </c>
      <c r="K31" s="155"/>
      <c r="L31" s="154">
        <v>45316</v>
      </c>
      <c r="M31" s="155"/>
      <c r="N31" s="270">
        <v>8546</v>
      </c>
      <c r="O31" s="155"/>
      <c r="P31" s="270">
        <v>8884</v>
      </c>
    </row>
    <row r="32" spans="1:16" s="28" customFormat="1" ht="22" hidden="1" customHeight="1">
      <c r="A32" s="149" t="s">
        <v>10</v>
      </c>
      <c r="I32" s="144">
        <v>15</v>
      </c>
      <c r="J32" s="154"/>
      <c r="K32" s="155"/>
      <c r="L32" s="154"/>
      <c r="M32" s="155"/>
      <c r="N32" s="270"/>
      <c r="O32" s="155"/>
      <c r="P32" s="270"/>
    </row>
    <row r="33" spans="1:16" s="247" customFormat="1" ht="22" customHeight="1">
      <c r="A33" s="303" t="s">
        <v>213</v>
      </c>
      <c r="I33" s="304"/>
      <c r="J33" s="154">
        <v>23161</v>
      </c>
      <c r="K33" s="155"/>
      <c r="L33" s="154">
        <v>24924</v>
      </c>
      <c r="M33" s="155"/>
      <c r="N33" s="305">
        <v>0</v>
      </c>
      <c r="O33" s="155"/>
      <c r="P33" s="305">
        <v>0</v>
      </c>
    </row>
    <row r="34" spans="1:16" s="28" customFormat="1" ht="21.75" customHeight="1">
      <c r="A34" s="149" t="s">
        <v>11</v>
      </c>
      <c r="I34" s="144"/>
      <c r="J34" s="154">
        <v>18958</v>
      </c>
      <c r="K34" s="155"/>
      <c r="L34" s="154">
        <v>18852</v>
      </c>
      <c r="M34" s="155"/>
      <c r="N34" s="270">
        <v>0</v>
      </c>
      <c r="O34" s="155"/>
      <c r="P34" s="270">
        <v>0</v>
      </c>
    </row>
    <row r="35" spans="1:16" s="28" customFormat="1" ht="21.75" customHeight="1">
      <c r="A35" s="149" t="s">
        <v>194</v>
      </c>
      <c r="I35" s="144"/>
      <c r="J35" s="154">
        <v>41877</v>
      </c>
      <c r="K35" s="155"/>
      <c r="L35" s="154">
        <v>39948</v>
      </c>
      <c r="M35" s="155"/>
      <c r="N35" s="305">
        <v>1672</v>
      </c>
      <c r="O35" s="155"/>
      <c r="P35" s="305">
        <v>0</v>
      </c>
    </row>
    <row r="36" spans="1:16" s="28" customFormat="1" ht="22" customHeight="1">
      <c r="A36" s="149" t="s">
        <v>38</v>
      </c>
      <c r="I36" s="144"/>
      <c r="J36" s="154">
        <v>78089</v>
      </c>
      <c r="K36" s="155"/>
      <c r="L36" s="154">
        <v>20167</v>
      </c>
      <c r="M36" s="155"/>
      <c r="N36" s="305">
        <v>75516</v>
      </c>
      <c r="O36" s="155"/>
      <c r="P36" s="305">
        <v>17578</v>
      </c>
    </row>
    <row r="37" spans="1:16" s="28" customFormat="1" ht="22" customHeight="1">
      <c r="A37" s="151" t="s">
        <v>12</v>
      </c>
      <c r="D37" s="29"/>
      <c r="E37" s="29"/>
      <c r="F37" s="29"/>
      <c r="I37" s="144"/>
      <c r="J37" s="312">
        <f>SUM(J23:J36)</f>
        <v>4807435</v>
      </c>
      <c r="K37" s="156"/>
      <c r="L37" s="312">
        <f>SUM(L23:L36)</f>
        <v>4717479</v>
      </c>
      <c r="M37" s="156"/>
      <c r="N37" s="312">
        <f>SUM(N23:N36)</f>
        <v>4494132</v>
      </c>
      <c r="O37" s="155"/>
      <c r="P37" s="312">
        <f>SUM(P23:P36)</f>
        <v>4369035</v>
      </c>
    </row>
    <row r="38" spans="1:16" s="28" customFormat="1" ht="22.5" customHeight="1">
      <c r="A38" s="29"/>
      <c r="D38" s="29"/>
      <c r="E38" s="29"/>
      <c r="F38" s="29"/>
      <c r="I38" s="144"/>
      <c r="J38" s="156"/>
      <c r="K38" s="156"/>
      <c r="L38" s="156"/>
      <c r="M38" s="156"/>
      <c r="N38" s="156"/>
      <c r="O38" s="155"/>
      <c r="P38" s="156"/>
    </row>
    <row r="39" spans="1:16" s="28" customFormat="1" ht="22" customHeight="1" thickBot="1">
      <c r="A39" s="29" t="s">
        <v>41</v>
      </c>
      <c r="I39" s="144"/>
      <c r="J39" s="311">
        <f>J37+J20</f>
        <v>5917247</v>
      </c>
      <c r="K39" s="156"/>
      <c r="L39" s="311">
        <f>L37+L20</f>
        <v>5794037</v>
      </c>
      <c r="M39" s="156"/>
      <c r="N39" s="311">
        <f>N37+N20</f>
        <v>5076266</v>
      </c>
      <c r="O39" s="155"/>
      <c r="P39" s="311">
        <f>P37+P20</f>
        <v>5011552</v>
      </c>
    </row>
    <row r="40" spans="1:16" s="28" customFormat="1" ht="22" customHeight="1" thickTop="1">
      <c r="I40" s="144"/>
      <c r="J40" s="267"/>
      <c r="K40" s="267"/>
      <c r="L40" s="267"/>
      <c r="M40" s="267"/>
      <c r="N40" s="7"/>
      <c r="O40" s="267"/>
      <c r="P40" s="7"/>
    </row>
    <row r="41" spans="1:16" ht="22" customHeight="1">
      <c r="A41" s="8" t="str">
        <f>$A$1</f>
        <v>T.K.S. Technologies Public Company Limited and its Subsidiaries</v>
      </c>
      <c r="B41" s="265"/>
      <c r="C41" s="265"/>
      <c r="D41" s="265"/>
      <c r="E41" s="265"/>
      <c r="F41" s="265"/>
      <c r="G41" s="265"/>
      <c r="H41" s="265"/>
      <c r="I41" s="29"/>
      <c r="J41" s="29"/>
      <c r="K41" s="29"/>
      <c r="L41" s="29"/>
      <c r="M41" s="29"/>
      <c r="N41" s="29"/>
      <c r="O41" s="29"/>
      <c r="P41" s="29"/>
    </row>
    <row r="42" spans="1:16" ht="22" customHeight="1">
      <c r="A42" s="265" t="s">
        <v>44</v>
      </c>
      <c r="B42" s="265"/>
      <c r="C42" s="265"/>
      <c r="D42" s="265"/>
      <c r="E42" s="265"/>
      <c r="F42" s="265"/>
      <c r="G42" s="265"/>
      <c r="H42" s="265"/>
      <c r="I42" s="29"/>
      <c r="J42" s="29"/>
      <c r="K42" s="29"/>
      <c r="L42" s="29"/>
      <c r="M42" s="29"/>
      <c r="N42" s="29"/>
      <c r="O42" s="29"/>
      <c r="P42" s="29"/>
    </row>
    <row r="43" spans="1:16" ht="21" customHeight="1">
      <c r="A43" s="29"/>
      <c r="B43" s="29"/>
      <c r="C43" s="29"/>
      <c r="D43" s="29"/>
      <c r="E43" s="29"/>
      <c r="F43" s="29"/>
      <c r="G43" s="260"/>
      <c r="H43" s="260"/>
      <c r="I43" s="260"/>
      <c r="J43" s="260"/>
      <c r="K43" s="260"/>
      <c r="L43" s="260"/>
      <c r="M43" s="260"/>
      <c r="N43" s="4"/>
      <c r="O43" s="271"/>
      <c r="P43" s="4"/>
    </row>
    <row r="44" spans="1:16">
      <c r="A44" s="29"/>
      <c r="B44" s="29"/>
      <c r="C44" s="29"/>
      <c r="D44" s="29"/>
      <c r="E44" s="29"/>
      <c r="F44" s="29"/>
      <c r="G44" s="29"/>
      <c r="H44" s="29"/>
      <c r="I44" s="29"/>
      <c r="J44" s="367" t="s">
        <v>1</v>
      </c>
      <c r="K44" s="367"/>
      <c r="L44" s="367"/>
      <c r="M44" s="29"/>
      <c r="N44" s="367" t="s">
        <v>2</v>
      </c>
      <c r="O44" s="367"/>
      <c r="P44" s="367"/>
    </row>
    <row r="45" spans="1:16" s="28" customFormat="1" ht="21.75" customHeight="1">
      <c r="A45" s="259"/>
      <c r="B45" s="259"/>
      <c r="C45" s="259"/>
      <c r="D45" s="259"/>
      <c r="E45" s="259"/>
      <c r="F45" s="259"/>
      <c r="G45" s="259"/>
      <c r="H45" s="259"/>
      <c r="I45" s="144"/>
      <c r="J45" s="5" t="s">
        <v>108</v>
      </c>
      <c r="K45" s="5"/>
      <c r="L45" s="5" t="s">
        <v>101</v>
      </c>
      <c r="M45" s="260"/>
      <c r="N45" s="5" t="s">
        <v>108</v>
      </c>
      <c r="O45" s="5"/>
      <c r="P45" s="5" t="s">
        <v>101</v>
      </c>
    </row>
    <row r="46" spans="1:16" s="28" customFormat="1" ht="21.75" customHeight="1">
      <c r="A46" s="365" t="s">
        <v>58</v>
      </c>
      <c r="B46" s="365"/>
      <c r="C46" s="365"/>
      <c r="D46" s="365"/>
      <c r="E46" s="365"/>
      <c r="F46" s="365"/>
      <c r="G46" s="365"/>
      <c r="H46" s="259"/>
      <c r="I46" s="144" t="s">
        <v>0</v>
      </c>
      <c r="J46" s="6">
        <v>2023</v>
      </c>
      <c r="K46" s="6"/>
      <c r="L46" s="6">
        <v>2022</v>
      </c>
      <c r="M46" s="145"/>
      <c r="N46" s="6">
        <v>2023</v>
      </c>
      <c r="O46" s="6"/>
      <c r="P46" s="6">
        <v>2022</v>
      </c>
    </row>
    <row r="47" spans="1:16" s="28" customFormat="1" ht="21.75" customHeight="1">
      <c r="A47" s="277"/>
      <c r="B47" s="277"/>
      <c r="C47" s="277"/>
      <c r="D47" s="277"/>
      <c r="E47" s="277"/>
      <c r="F47" s="277"/>
      <c r="G47" s="277"/>
      <c r="H47" s="259"/>
      <c r="I47" s="144"/>
      <c r="J47" s="6" t="s">
        <v>154</v>
      </c>
      <c r="K47" s="6"/>
      <c r="L47" s="6"/>
      <c r="M47" s="145"/>
      <c r="N47" s="6" t="s">
        <v>154</v>
      </c>
      <c r="O47" s="6"/>
      <c r="P47" s="6"/>
    </row>
    <row r="48" spans="1:16" s="28" customFormat="1" ht="21.75" customHeight="1">
      <c r="A48" s="259"/>
      <c r="B48" s="259"/>
      <c r="C48" s="259"/>
      <c r="D48" s="259"/>
      <c r="E48" s="259"/>
      <c r="F48" s="259"/>
      <c r="G48" s="259"/>
      <c r="H48" s="259"/>
      <c r="I48" s="144"/>
      <c r="J48" s="366" t="s">
        <v>121</v>
      </c>
      <c r="K48" s="366"/>
      <c r="L48" s="366"/>
      <c r="M48" s="366"/>
      <c r="N48" s="366"/>
      <c r="O48" s="366"/>
      <c r="P48" s="366"/>
    </row>
    <row r="49" spans="1:16" s="28" customFormat="1" ht="22" customHeight="1">
      <c r="A49" s="148" t="s">
        <v>13</v>
      </c>
      <c r="I49" s="144"/>
      <c r="J49" s="267"/>
      <c r="K49" s="267"/>
      <c r="L49" s="267"/>
      <c r="M49" s="267"/>
      <c r="N49" s="7"/>
      <c r="O49" s="267"/>
      <c r="P49" s="7"/>
    </row>
    <row r="50" spans="1:16" s="28" customFormat="1" ht="22" hidden="1" customHeight="1">
      <c r="A50" s="149" t="s">
        <v>203</v>
      </c>
      <c r="I50" s="144"/>
      <c r="J50" s="267"/>
      <c r="K50" s="267"/>
      <c r="L50" s="267"/>
      <c r="M50" s="267"/>
      <c r="N50" s="7"/>
      <c r="O50" s="267"/>
      <c r="P50" s="7"/>
    </row>
    <row r="51" spans="1:16" s="28" customFormat="1" ht="22" customHeight="1">
      <c r="A51" s="149" t="s">
        <v>243</v>
      </c>
      <c r="I51" s="144"/>
      <c r="J51" s="150">
        <v>377000</v>
      </c>
      <c r="K51" s="7"/>
      <c r="L51" s="150">
        <v>289000</v>
      </c>
      <c r="M51" s="7"/>
      <c r="N51" s="150">
        <v>177000</v>
      </c>
      <c r="O51" s="2"/>
      <c r="P51" s="150">
        <v>144000</v>
      </c>
    </row>
    <row r="52" spans="1:16" s="28" customFormat="1" ht="22" customHeight="1">
      <c r="A52" s="149" t="s">
        <v>14</v>
      </c>
      <c r="I52" s="144">
        <v>2</v>
      </c>
      <c r="J52" s="150">
        <v>139401</v>
      </c>
      <c r="K52" s="7"/>
      <c r="L52" s="150">
        <v>150020</v>
      </c>
      <c r="M52" s="7"/>
      <c r="N52" s="150">
        <v>81605</v>
      </c>
      <c r="O52" s="2"/>
      <c r="P52" s="150">
        <v>110339</v>
      </c>
    </row>
    <row r="53" spans="1:16" s="28" customFormat="1" ht="22" customHeight="1">
      <c r="A53" s="149" t="s">
        <v>172</v>
      </c>
      <c r="I53" s="144">
        <v>2</v>
      </c>
      <c r="J53" s="150">
        <v>113550</v>
      </c>
      <c r="K53" s="7"/>
      <c r="L53" s="150">
        <v>129301</v>
      </c>
      <c r="M53" s="7"/>
      <c r="N53" s="150">
        <v>7976</v>
      </c>
      <c r="O53" s="2"/>
      <c r="P53" s="150">
        <v>15342</v>
      </c>
    </row>
    <row r="54" spans="1:16" s="28" customFormat="1" ht="22" hidden="1" customHeight="1">
      <c r="A54" s="149" t="s">
        <v>204</v>
      </c>
      <c r="B54" s="149"/>
      <c r="C54" s="149"/>
      <c r="D54" s="149"/>
      <c r="E54" s="149"/>
      <c r="F54" s="149"/>
      <c r="G54" s="149"/>
      <c r="I54" s="144">
        <v>2</v>
      </c>
      <c r="J54" s="150">
        <v>0</v>
      </c>
      <c r="K54" s="7"/>
      <c r="L54" s="150">
        <v>0</v>
      </c>
      <c r="M54" s="7"/>
      <c r="N54" s="150">
        <v>0</v>
      </c>
      <c r="O54" s="2"/>
      <c r="P54" s="150">
        <v>0</v>
      </c>
    </row>
    <row r="55" spans="1:16" s="28" customFormat="1" ht="22" customHeight="1">
      <c r="A55" s="149" t="s">
        <v>185</v>
      </c>
      <c r="I55" s="144"/>
      <c r="J55" s="150"/>
      <c r="K55" s="7"/>
      <c r="L55" s="150"/>
      <c r="M55" s="7"/>
      <c r="N55" s="150"/>
      <c r="O55" s="2"/>
      <c r="P55" s="150"/>
    </row>
    <row r="56" spans="1:16" s="28" customFormat="1" ht="22" customHeight="1">
      <c r="A56" s="149"/>
      <c r="B56" s="157" t="s">
        <v>45</v>
      </c>
      <c r="I56" s="144"/>
      <c r="J56" s="150">
        <v>179809</v>
      </c>
      <c r="K56" s="7"/>
      <c r="L56" s="150">
        <v>177030</v>
      </c>
      <c r="M56" s="7"/>
      <c r="N56" s="158">
        <v>113710</v>
      </c>
      <c r="O56" s="2"/>
      <c r="P56" s="158">
        <v>113683</v>
      </c>
    </row>
    <row r="57" spans="1:16" s="28" customFormat="1" ht="22" customHeight="1">
      <c r="A57" s="149" t="s">
        <v>205</v>
      </c>
      <c r="B57" s="159"/>
      <c r="I57" s="144">
        <v>2</v>
      </c>
      <c r="J57" s="150">
        <v>17706</v>
      </c>
      <c r="K57" s="7"/>
      <c r="L57" s="150">
        <v>18070</v>
      </c>
      <c r="M57" s="7"/>
      <c r="N57" s="150">
        <v>1394</v>
      </c>
      <c r="O57" s="2"/>
      <c r="P57" s="150">
        <v>1384</v>
      </c>
    </row>
    <row r="58" spans="1:16" s="28" customFormat="1" ht="22" customHeight="1">
      <c r="A58" s="149" t="s">
        <v>244</v>
      </c>
      <c r="H58" s="247"/>
      <c r="I58" s="304"/>
      <c r="J58" s="150">
        <v>95107</v>
      </c>
      <c r="K58" s="7"/>
      <c r="L58" s="150">
        <v>93022</v>
      </c>
      <c r="M58" s="7"/>
      <c r="N58" s="150">
        <v>78996</v>
      </c>
      <c r="O58" s="2"/>
      <c r="P58" s="150">
        <v>78996</v>
      </c>
    </row>
    <row r="59" spans="1:16" s="28" customFormat="1" ht="21.75" customHeight="1">
      <c r="A59" s="151" t="s">
        <v>15</v>
      </c>
      <c r="D59" s="29"/>
      <c r="E59" s="29"/>
      <c r="F59" s="29"/>
      <c r="H59" s="247"/>
      <c r="I59" s="304"/>
      <c r="J59" s="312">
        <f>SUM(J51:J58)</f>
        <v>922573</v>
      </c>
      <c r="K59" s="309"/>
      <c r="L59" s="312">
        <f>SUM(L51:L58)</f>
        <v>856443</v>
      </c>
      <c r="M59" s="309"/>
      <c r="N59" s="312">
        <f>SUM(N51:N58)</f>
        <v>460681</v>
      </c>
      <c r="O59" s="309"/>
      <c r="P59" s="312">
        <f>SUM(P51:P58)</f>
        <v>463744</v>
      </c>
    </row>
    <row r="60" spans="1:16" s="28" customFormat="1" ht="20.25" customHeight="1">
      <c r="A60" s="29"/>
      <c r="D60" s="29"/>
      <c r="E60" s="29"/>
      <c r="F60" s="29"/>
      <c r="H60" s="247"/>
      <c r="I60" s="304"/>
      <c r="J60" s="308"/>
      <c r="K60" s="309"/>
      <c r="L60" s="308"/>
      <c r="M60" s="309"/>
      <c r="N60" s="3"/>
      <c r="O60" s="309"/>
      <c r="P60" s="3"/>
    </row>
    <row r="61" spans="1:16" s="28" customFormat="1" ht="22" customHeight="1">
      <c r="A61" s="148" t="s">
        <v>16</v>
      </c>
      <c r="H61" s="247"/>
      <c r="I61" s="304"/>
      <c r="J61" s="7"/>
      <c r="K61" s="313"/>
      <c r="L61" s="7"/>
      <c r="M61" s="313"/>
      <c r="N61" s="160"/>
      <c r="O61" s="313"/>
      <c r="P61" s="160"/>
    </row>
    <row r="62" spans="1:16" s="28" customFormat="1" ht="22" customHeight="1">
      <c r="A62" s="149" t="s">
        <v>186</v>
      </c>
      <c r="H62" s="247"/>
      <c r="I62" s="304"/>
      <c r="J62" s="150">
        <v>325951</v>
      </c>
      <c r="K62" s="7"/>
      <c r="L62" s="150">
        <v>362957</v>
      </c>
      <c r="M62" s="7"/>
      <c r="N62" s="158">
        <v>126937</v>
      </c>
      <c r="O62" s="2"/>
      <c r="P62" s="158">
        <v>155358</v>
      </c>
    </row>
    <row r="63" spans="1:16" s="28" customFormat="1" ht="22" customHeight="1">
      <c r="A63" s="149" t="s">
        <v>206</v>
      </c>
      <c r="H63" s="247"/>
      <c r="I63" s="304">
        <v>2</v>
      </c>
      <c r="J63" s="150">
        <v>21704</v>
      </c>
      <c r="K63" s="7"/>
      <c r="L63" s="150">
        <v>25891</v>
      </c>
      <c r="M63" s="7"/>
      <c r="N63" s="154">
        <v>7652</v>
      </c>
      <c r="O63" s="2"/>
      <c r="P63" s="154">
        <v>8004</v>
      </c>
    </row>
    <row r="64" spans="1:16" s="28" customFormat="1" ht="22" customHeight="1">
      <c r="A64" s="149" t="s">
        <v>17</v>
      </c>
      <c r="H64" s="247"/>
      <c r="I64" s="304"/>
      <c r="J64" s="150">
        <v>32052</v>
      </c>
      <c r="K64" s="7"/>
      <c r="L64" s="150">
        <v>27679</v>
      </c>
      <c r="M64" s="7"/>
      <c r="N64" s="154">
        <v>28796</v>
      </c>
      <c r="O64" s="2"/>
      <c r="P64" s="154">
        <v>23802</v>
      </c>
    </row>
    <row r="65" spans="1:16" s="28" customFormat="1" ht="22" customHeight="1">
      <c r="A65" s="149" t="s">
        <v>85</v>
      </c>
      <c r="H65" s="247"/>
      <c r="I65" s="304"/>
      <c r="J65" s="150">
        <v>48334</v>
      </c>
      <c r="K65" s="7"/>
      <c r="L65" s="150">
        <v>50162</v>
      </c>
      <c r="M65" s="7"/>
      <c r="N65" s="150">
        <v>3871</v>
      </c>
      <c r="O65" s="2"/>
      <c r="P65" s="150">
        <v>6292</v>
      </c>
    </row>
    <row r="66" spans="1:16" s="28" customFormat="1" ht="22" customHeight="1">
      <c r="A66" s="149" t="s">
        <v>18</v>
      </c>
      <c r="H66" s="247"/>
      <c r="I66" s="304"/>
      <c r="J66" s="150">
        <v>6346</v>
      </c>
      <c r="K66" s="7"/>
      <c r="L66" s="150">
        <v>5804</v>
      </c>
      <c r="M66" s="7"/>
      <c r="N66" s="158">
        <v>2047</v>
      </c>
      <c r="O66" s="2"/>
      <c r="P66" s="158">
        <v>1902</v>
      </c>
    </row>
    <row r="67" spans="1:16" s="28" customFormat="1" ht="22" customHeight="1">
      <c r="A67" s="151" t="s">
        <v>19</v>
      </c>
      <c r="B67" s="29"/>
      <c r="D67" s="29"/>
      <c r="E67" s="29"/>
      <c r="F67" s="29"/>
      <c r="G67" s="29"/>
      <c r="H67" s="314"/>
      <c r="I67" s="315"/>
      <c r="J67" s="316">
        <f>SUM(J62:J66)</f>
        <v>434387</v>
      </c>
      <c r="K67" s="309"/>
      <c r="L67" s="316">
        <f>SUM(L62:L66)</f>
        <v>472493</v>
      </c>
      <c r="M67" s="309"/>
      <c r="N67" s="316">
        <f>SUM(N62:N66)</f>
        <v>169303</v>
      </c>
      <c r="O67" s="309"/>
      <c r="P67" s="316">
        <f>SUM(P62:P66)</f>
        <v>195358</v>
      </c>
    </row>
    <row r="68" spans="1:16" s="28" customFormat="1" ht="20.25" customHeight="1">
      <c r="A68" s="29"/>
      <c r="D68" s="29"/>
      <c r="E68" s="29"/>
      <c r="F68" s="29"/>
      <c r="H68" s="247"/>
      <c r="I68" s="304"/>
      <c r="J68" s="308"/>
      <c r="K68" s="309"/>
      <c r="L68" s="308"/>
      <c r="M68" s="309"/>
      <c r="N68" s="3"/>
      <c r="O68" s="309"/>
      <c r="P68" s="3"/>
    </row>
    <row r="69" spans="1:16" s="28" customFormat="1" ht="21.75" customHeight="1">
      <c r="A69" s="151" t="s">
        <v>20</v>
      </c>
      <c r="B69" s="29"/>
      <c r="C69" s="29"/>
      <c r="D69" s="29"/>
      <c r="E69" s="29"/>
      <c r="F69" s="29"/>
      <c r="G69" s="29"/>
      <c r="H69" s="29"/>
      <c r="I69" s="161"/>
      <c r="J69" s="273">
        <f>J67+J59</f>
        <v>1356960</v>
      </c>
      <c r="K69" s="267"/>
      <c r="L69" s="273">
        <f>L67+L59</f>
        <v>1328936</v>
      </c>
      <c r="M69" s="267"/>
      <c r="N69" s="273">
        <f>N67+N59</f>
        <v>629984</v>
      </c>
      <c r="O69" s="267"/>
      <c r="P69" s="273">
        <f>P67+P59</f>
        <v>659102</v>
      </c>
    </row>
    <row r="70" spans="1:16">
      <c r="A70" s="29"/>
      <c r="B70" s="29"/>
      <c r="C70" s="29"/>
      <c r="D70" s="29"/>
      <c r="E70" s="29"/>
      <c r="F70" s="29"/>
      <c r="G70" s="29"/>
      <c r="H70" s="29"/>
      <c r="I70" s="146"/>
      <c r="K70" s="272"/>
      <c r="M70" s="272"/>
      <c r="O70" s="272"/>
    </row>
    <row r="71" spans="1:16" ht="22" customHeight="1">
      <c r="A71" s="8" t="str">
        <f>$A$1</f>
        <v>T.K.S. Technologies Public Company Limited and its Subsidiaries</v>
      </c>
      <c r="B71" s="265"/>
      <c r="C71" s="265"/>
      <c r="D71" s="265"/>
      <c r="E71" s="265"/>
      <c r="F71" s="265"/>
      <c r="G71" s="265"/>
      <c r="H71" s="265"/>
      <c r="I71" s="29"/>
      <c r="J71" s="29"/>
      <c r="K71" s="29"/>
      <c r="L71" s="29"/>
      <c r="M71" s="29"/>
      <c r="N71" s="29"/>
      <c r="O71" s="29"/>
      <c r="P71" s="29"/>
    </row>
    <row r="72" spans="1:16" ht="22" customHeight="1">
      <c r="A72" s="265" t="s">
        <v>44</v>
      </c>
      <c r="B72" s="265"/>
      <c r="C72" s="265"/>
      <c r="D72" s="265"/>
      <c r="E72" s="265"/>
      <c r="F72" s="265"/>
      <c r="G72" s="265"/>
      <c r="H72" s="265"/>
      <c r="I72" s="29"/>
      <c r="J72" s="29"/>
      <c r="K72" s="29"/>
      <c r="L72" s="29"/>
      <c r="M72" s="29"/>
      <c r="N72" s="29"/>
      <c r="O72" s="29"/>
      <c r="P72" s="29"/>
    </row>
    <row r="73" spans="1:16" ht="21.5" customHeight="1">
      <c r="A73" s="29"/>
      <c r="B73" s="29"/>
      <c r="C73" s="29"/>
      <c r="D73" s="29"/>
      <c r="E73" s="29"/>
      <c r="F73" s="29"/>
      <c r="G73" s="260"/>
      <c r="H73" s="260"/>
      <c r="I73" s="260"/>
      <c r="J73" s="260"/>
      <c r="K73" s="260"/>
      <c r="L73" s="260"/>
      <c r="M73" s="260"/>
      <c r="N73" s="4"/>
      <c r="O73" s="271"/>
      <c r="P73" s="4"/>
    </row>
    <row r="74" spans="1:16">
      <c r="A74" s="29"/>
      <c r="B74" s="29"/>
      <c r="C74" s="29"/>
      <c r="D74" s="29"/>
      <c r="E74" s="29"/>
      <c r="F74" s="29"/>
      <c r="G74" s="29"/>
      <c r="H74" s="29"/>
      <c r="I74" s="29"/>
      <c r="J74" s="367" t="s">
        <v>1</v>
      </c>
      <c r="K74" s="367"/>
      <c r="L74" s="367"/>
      <c r="M74" s="29"/>
      <c r="N74" s="367" t="s">
        <v>2</v>
      </c>
      <c r="O74" s="367"/>
      <c r="P74" s="367"/>
    </row>
    <row r="75" spans="1:16" s="28" customFormat="1" ht="21.75" customHeight="1">
      <c r="A75" s="259"/>
      <c r="B75" s="259"/>
      <c r="C75" s="259"/>
      <c r="D75" s="259"/>
      <c r="E75" s="259"/>
      <c r="F75" s="259"/>
      <c r="G75" s="259"/>
      <c r="H75" s="259"/>
      <c r="I75" s="144"/>
      <c r="J75" s="5" t="s">
        <v>108</v>
      </c>
      <c r="K75" s="5"/>
      <c r="L75" s="5" t="s">
        <v>101</v>
      </c>
      <c r="M75" s="260"/>
      <c r="N75" s="5" t="s">
        <v>108</v>
      </c>
      <c r="O75" s="5"/>
      <c r="P75" s="5" t="s">
        <v>101</v>
      </c>
    </row>
    <row r="76" spans="1:16" s="28" customFormat="1" ht="21.75" customHeight="1">
      <c r="A76" s="365" t="s">
        <v>58</v>
      </c>
      <c r="B76" s="365"/>
      <c r="C76" s="365"/>
      <c r="D76" s="365"/>
      <c r="E76" s="365"/>
      <c r="F76" s="365"/>
      <c r="G76" s="365"/>
      <c r="H76" s="259"/>
      <c r="I76" s="144" t="s">
        <v>0</v>
      </c>
      <c r="J76" s="6">
        <v>2023</v>
      </c>
      <c r="K76" s="6"/>
      <c r="L76" s="6">
        <v>2022</v>
      </c>
      <c r="M76" s="145"/>
      <c r="N76" s="6">
        <v>2023</v>
      </c>
      <c r="O76" s="6"/>
      <c r="P76" s="6">
        <v>2022</v>
      </c>
    </row>
    <row r="77" spans="1:16" s="28" customFormat="1" ht="21.75" customHeight="1">
      <c r="A77" s="277"/>
      <c r="B77" s="277"/>
      <c r="C77" s="277"/>
      <c r="D77" s="277"/>
      <c r="E77" s="277"/>
      <c r="F77" s="277"/>
      <c r="G77" s="277"/>
      <c r="H77" s="259"/>
      <c r="I77" s="144"/>
      <c r="J77" s="6" t="s">
        <v>154</v>
      </c>
      <c r="K77" s="6"/>
      <c r="L77" s="6"/>
      <c r="M77" s="145"/>
      <c r="N77" s="6" t="s">
        <v>154</v>
      </c>
      <c r="O77" s="6"/>
      <c r="P77" s="6"/>
    </row>
    <row r="78" spans="1:16" s="28" customFormat="1" ht="21.75" customHeight="1">
      <c r="A78" s="259"/>
      <c r="B78" s="259"/>
      <c r="C78" s="259"/>
      <c r="D78" s="259"/>
      <c r="E78" s="259"/>
      <c r="F78" s="259"/>
      <c r="G78" s="259"/>
      <c r="H78" s="259"/>
      <c r="I78" s="144"/>
      <c r="J78" s="366" t="s">
        <v>121</v>
      </c>
      <c r="K78" s="366"/>
      <c r="L78" s="366"/>
      <c r="M78" s="366"/>
      <c r="N78" s="366"/>
      <c r="O78" s="366"/>
      <c r="P78" s="366"/>
    </row>
    <row r="79" spans="1:16" s="28" customFormat="1" ht="22" customHeight="1">
      <c r="A79" s="148" t="s">
        <v>59</v>
      </c>
      <c r="I79" s="144"/>
      <c r="J79" s="267"/>
      <c r="K79" s="267"/>
      <c r="L79" s="267"/>
      <c r="M79" s="267"/>
      <c r="N79" s="7"/>
      <c r="O79" s="267"/>
      <c r="P79" s="7"/>
    </row>
    <row r="80" spans="1:16" s="28" customFormat="1" ht="22" customHeight="1">
      <c r="A80" s="149" t="s">
        <v>106</v>
      </c>
      <c r="G80" s="274"/>
      <c r="H80" s="274"/>
      <c r="I80" s="144">
        <v>8</v>
      </c>
      <c r="J80" s="267"/>
      <c r="K80" s="267"/>
      <c r="L80" s="267"/>
      <c r="M80" s="267"/>
      <c r="N80" s="7"/>
      <c r="O80" s="267"/>
      <c r="P80" s="7"/>
    </row>
    <row r="81" spans="1:16" s="28" customFormat="1" ht="22" hidden="1" customHeight="1">
      <c r="A81" s="149" t="s">
        <v>21</v>
      </c>
      <c r="B81" s="269" t="s">
        <v>207</v>
      </c>
      <c r="G81" s="274"/>
      <c r="H81" s="274"/>
      <c r="I81" s="144"/>
      <c r="J81" s="267"/>
      <c r="K81" s="267"/>
      <c r="L81" s="267"/>
      <c r="M81" s="267"/>
      <c r="N81" s="267"/>
      <c r="O81" s="267"/>
      <c r="P81" s="267"/>
    </row>
    <row r="82" spans="1:16" s="28" customFormat="1" ht="22" hidden="1" customHeight="1">
      <c r="A82" s="149"/>
      <c r="B82" s="269" t="s">
        <v>107</v>
      </c>
      <c r="C82" s="269"/>
      <c r="G82" s="274"/>
      <c r="H82" s="274"/>
      <c r="I82" s="144"/>
      <c r="J82" s="267"/>
      <c r="K82" s="267"/>
      <c r="L82" s="267"/>
      <c r="M82" s="267"/>
      <c r="N82" s="267"/>
      <c r="O82" s="267"/>
      <c r="P82" s="267"/>
    </row>
    <row r="83" spans="1:16" s="28" customFormat="1" ht="22" customHeight="1" thickBot="1">
      <c r="A83" s="149" t="s">
        <v>21</v>
      </c>
      <c r="C83" s="269"/>
      <c r="G83" s="274"/>
      <c r="H83" s="274"/>
      <c r="I83" s="144"/>
      <c r="J83" s="275">
        <v>623449</v>
      </c>
      <c r="K83" s="267"/>
      <c r="L83" s="275">
        <v>508450</v>
      </c>
      <c r="M83" s="267"/>
      <c r="N83" s="275">
        <v>623449</v>
      </c>
      <c r="O83" s="267"/>
      <c r="P83" s="275">
        <v>508450</v>
      </c>
    </row>
    <row r="84" spans="1:16" s="28" customFormat="1" ht="22" hidden="1" customHeight="1" thickTop="1">
      <c r="A84" s="149" t="s">
        <v>22</v>
      </c>
      <c r="B84" s="269" t="s">
        <v>207</v>
      </c>
      <c r="G84" s="274"/>
      <c r="H84" s="274"/>
      <c r="I84" s="144"/>
      <c r="J84" s="162"/>
      <c r="K84" s="267"/>
      <c r="L84" s="162"/>
      <c r="M84" s="267"/>
      <c r="N84" s="162"/>
      <c r="O84" s="267"/>
      <c r="P84" s="162"/>
    </row>
    <row r="85" spans="1:16" s="28" customFormat="1" ht="22" hidden="1" customHeight="1">
      <c r="A85" s="149"/>
      <c r="B85" s="269" t="s">
        <v>107</v>
      </c>
      <c r="C85" s="269"/>
      <c r="G85" s="274"/>
      <c r="H85" s="274"/>
      <c r="I85" s="144"/>
      <c r="J85" s="150"/>
      <c r="K85" s="267"/>
      <c r="L85" s="150"/>
      <c r="M85" s="267"/>
      <c r="N85" s="150"/>
      <c r="O85" s="267"/>
      <c r="P85" s="150"/>
    </row>
    <row r="86" spans="1:16" s="28" customFormat="1" ht="22" customHeight="1" thickTop="1">
      <c r="A86" s="149" t="s">
        <v>22</v>
      </c>
      <c r="C86" s="269"/>
      <c r="G86" s="274"/>
      <c r="H86" s="274"/>
      <c r="I86" s="144"/>
      <c r="J86" s="150">
        <v>508448</v>
      </c>
      <c r="K86" s="267"/>
      <c r="L86" s="150">
        <v>508448</v>
      </c>
      <c r="M86" s="267"/>
      <c r="N86" s="150">
        <v>508448</v>
      </c>
      <c r="O86" s="267"/>
      <c r="P86" s="150">
        <v>508448</v>
      </c>
    </row>
    <row r="87" spans="1:16" s="28" customFormat="1" ht="22" customHeight="1">
      <c r="A87" s="28" t="s">
        <v>161</v>
      </c>
      <c r="I87" s="144"/>
      <c r="J87" s="150">
        <v>694969</v>
      </c>
      <c r="K87" s="2"/>
      <c r="L87" s="150">
        <v>694969</v>
      </c>
      <c r="M87" s="2"/>
      <c r="N87" s="150">
        <v>694969</v>
      </c>
      <c r="O87" s="2"/>
      <c r="P87" s="150">
        <v>694969</v>
      </c>
    </row>
    <row r="88" spans="1:16" s="28" customFormat="1" ht="22" customHeight="1">
      <c r="A88" s="28" t="s">
        <v>83</v>
      </c>
      <c r="I88" s="144"/>
      <c r="J88" s="150">
        <v>44033</v>
      </c>
      <c r="K88" s="2"/>
      <c r="L88" s="150">
        <v>44033</v>
      </c>
      <c r="M88" s="2"/>
      <c r="N88" s="150">
        <v>44033</v>
      </c>
      <c r="O88" s="2"/>
      <c r="P88" s="150">
        <v>44033</v>
      </c>
    </row>
    <row r="89" spans="1:16" s="28" customFormat="1" ht="22" customHeight="1">
      <c r="A89" s="149" t="s">
        <v>29</v>
      </c>
      <c r="I89" s="144"/>
      <c r="J89" s="276"/>
      <c r="K89" s="2"/>
      <c r="L89" s="276"/>
      <c r="M89" s="2"/>
      <c r="O89" s="2"/>
    </row>
    <row r="90" spans="1:16" s="28" customFormat="1" ht="22" customHeight="1">
      <c r="B90" s="149" t="s">
        <v>82</v>
      </c>
      <c r="I90" s="144"/>
      <c r="J90" s="150">
        <v>50845</v>
      </c>
      <c r="K90" s="2"/>
      <c r="L90" s="150">
        <v>50845</v>
      </c>
      <c r="M90" s="2"/>
      <c r="N90" s="150">
        <v>50845</v>
      </c>
      <c r="O90" s="2"/>
      <c r="P90" s="150">
        <v>50845</v>
      </c>
    </row>
    <row r="91" spans="1:16" s="28" customFormat="1" ht="22" customHeight="1">
      <c r="A91" s="149" t="s">
        <v>24</v>
      </c>
      <c r="I91" s="144"/>
      <c r="J91" s="158">
        <f>'SH8'!M32</f>
        <v>3139218</v>
      </c>
      <c r="K91" s="7"/>
      <c r="L91" s="158">
        <f>3063257+1</f>
        <v>3063258</v>
      </c>
      <c r="M91" s="163"/>
      <c r="N91" s="158">
        <f>'SH10'!L33</f>
        <v>3047737</v>
      </c>
      <c r="O91" s="163"/>
      <c r="P91" s="158">
        <v>2971777</v>
      </c>
    </row>
    <row r="92" spans="1:16" s="28" customFormat="1" ht="22" customHeight="1">
      <c r="A92" s="149" t="s">
        <v>62</v>
      </c>
      <c r="I92" s="144"/>
      <c r="J92" s="150">
        <f>'SH8'!U32</f>
        <v>101135</v>
      </c>
      <c r="K92" s="164"/>
      <c r="L92" s="150">
        <v>83263</v>
      </c>
      <c r="M92" s="163"/>
      <c r="N92" s="150">
        <f>'SH10'!T33</f>
        <v>100250</v>
      </c>
      <c r="O92" s="163"/>
      <c r="P92" s="150">
        <v>82378</v>
      </c>
    </row>
    <row r="93" spans="1:16" s="28" customFormat="1" ht="22" customHeight="1">
      <c r="A93" s="151" t="s">
        <v>55</v>
      </c>
      <c r="I93" s="144"/>
      <c r="J93" s="307">
        <f>SUM(J84:J92)</f>
        <v>4538648</v>
      </c>
      <c r="K93" s="308">
        <v>0</v>
      </c>
      <c r="L93" s="307">
        <f>SUM(L84:L92)</f>
        <v>4444816</v>
      </c>
      <c r="M93" s="308"/>
      <c r="N93" s="307">
        <f>SUM(N84:N92)</f>
        <v>4446282</v>
      </c>
      <c r="O93" s="308">
        <v>0</v>
      </c>
      <c r="P93" s="307">
        <f>SUM(P84:P92)</f>
        <v>4352450</v>
      </c>
    </row>
    <row r="94" spans="1:16" s="28" customFormat="1" ht="22" customHeight="1">
      <c r="A94" s="149" t="s">
        <v>25</v>
      </c>
      <c r="I94" s="144"/>
      <c r="J94" s="150">
        <v>21639</v>
      </c>
      <c r="K94" s="309"/>
      <c r="L94" s="150">
        <v>20285</v>
      </c>
      <c r="M94" s="309"/>
      <c r="N94" s="306">
        <v>0</v>
      </c>
      <c r="O94" s="308"/>
      <c r="P94" s="306">
        <v>0</v>
      </c>
    </row>
    <row r="95" spans="1:16" s="28" customFormat="1" ht="21.75" customHeight="1">
      <c r="A95" s="151" t="s">
        <v>60</v>
      </c>
      <c r="B95" s="29"/>
      <c r="C95" s="29"/>
      <c r="D95" s="29"/>
      <c r="E95" s="29"/>
      <c r="F95" s="29"/>
      <c r="G95" s="29"/>
      <c r="H95" s="29"/>
      <c r="I95" s="144"/>
      <c r="J95" s="310">
        <f>SUM(J93:J94)</f>
        <v>4560287</v>
      </c>
      <c r="K95" s="309"/>
      <c r="L95" s="310">
        <f>SUM(L93:L94)</f>
        <v>4465101</v>
      </c>
      <c r="M95" s="309"/>
      <c r="N95" s="310">
        <f>SUM(N93:N94)</f>
        <v>4446282</v>
      </c>
      <c r="O95" s="309"/>
      <c r="P95" s="310">
        <f>SUM(P93:P94)</f>
        <v>4352450</v>
      </c>
    </row>
    <row r="96" spans="1:16" s="28" customFormat="1" ht="22" customHeight="1">
      <c r="A96" s="259"/>
      <c r="B96" s="29"/>
      <c r="C96" s="29"/>
      <c r="D96" s="29"/>
      <c r="E96" s="29"/>
      <c r="F96" s="29"/>
      <c r="G96" s="29"/>
      <c r="H96" s="29"/>
      <c r="I96" s="144"/>
      <c r="J96" s="308"/>
      <c r="K96" s="309"/>
      <c r="L96" s="308"/>
      <c r="M96" s="309"/>
      <c r="N96" s="308"/>
      <c r="O96" s="309"/>
      <c r="P96" s="308"/>
    </row>
    <row r="97" spans="1:16" s="28" customFormat="1" ht="22" customHeight="1" thickBot="1">
      <c r="A97" s="151" t="s">
        <v>61</v>
      </c>
      <c r="B97" s="29"/>
      <c r="C97" s="29"/>
      <c r="D97" s="29"/>
      <c r="E97" s="29"/>
      <c r="F97" s="29"/>
      <c r="G97" s="29"/>
      <c r="H97" s="29"/>
      <c r="I97" s="146"/>
      <c r="J97" s="311">
        <f>J95+J69</f>
        <v>5917247</v>
      </c>
      <c r="K97" s="309"/>
      <c r="L97" s="311">
        <f>L95+L69</f>
        <v>5794037</v>
      </c>
      <c r="M97" s="309"/>
      <c r="N97" s="311">
        <f>N95+N69</f>
        <v>5076266</v>
      </c>
      <c r="O97" s="309"/>
      <c r="P97" s="311">
        <f>P95+P69</f>
        <v>5011552</v>
      </c>
    </row>
    <row r="98" spans="1:16" s="28" customFormat="1" ht="22" customHeight="1" thickTop="1">
      <c r="A98" s="29"/>
      <c r="B98" s="29"/>
      <c r="C98" s="29"/>
      <c r="D98" s="29"/>
      <c r="E98" s="29"/>
      <c r="F98" s="29"/>
      <c r="G98" s="29"/>
      <c r="H98" s="29"/>
      <c r="I98" s="146"/>
      <c r="J98" s="3"/>
      <c r="K98" s="309"/>
      <c r="L98" s="3"/>
      <c r="M98" s="309"/>
      <c r="N98" s="3"/>
      <c r="O98" s="309"/>
      <c r="P98" s="3"/>
    </row>
    <row r="99" spans="1:16" s="28" customFormat="1" ht="22" customHeight="1"/>
    <row r="100" spans="1:16">
      <c r="J100" s="267">
        <f>J97-J39</f>
        <v>0</v>
      </c>
      <c r="K100" s="267"/>
      <c r="L100" s="267">
        <f>L39-L97</f>
        <v>0</v>
      </c>
      <c r="M100" s="267"/>
      <c r="N100" s="267">
        <f>N97-N39</f>
        <v>0</v>
      </c>
      <c r="O100" s="267"/>
      <c r="P100" s="267">
        <f>P39-P97</f>
        <v>0</v>
      </c>
    </row>
  </sheetData>
  <mergeCells count="12">
    <mergeCell ref="A7:G7"/>
    <mergeCell ref="J5:L5"/>
    <mergeCell ref="N5:P5"/>
    <mergeCell ref="J9:P9"/>
    <mergeCell ref="J44:L44"/>
    <mergeCell ref="N44:P44"/>
    <mergeCell ref="A76:G76"/>
    <mergeCell ref="J78:P78"/>
    <mergeCell ref="A46:G46"/>
    <mergeCell ref="J48:P48"/>
    <mergeCell ref="J74:L74"/>
    <mergeCell ref="N74:P74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0" max="16383" man="1"/>
  </rowBreaks>
  <ignoredErrors>
    <ignoredError sqref="J93 N93 P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dimension ref="A1:P96"/>
  <sheetViews>
    <sheetView showGridLines="0" view="pageBreakPreview" zoomScale="80" zoomScaleNormal="68" zoomScaleSheetLayoutView="80" workbookViewId="0">
      <selection activeCell="G27" sqref="G27"/>
    </sheetView>
  </sheetViews>
  <sheetFormatPr defaultColWidth="9.09765625" defaultRowHeight="22" customHeight="1"/>
  <cols>
    <col min="1" max="6" width="2.69921875" style="13" customWidth="1"/>
    <col min="7" max="7" width="38" style="13" customWidth="1"/>
    <col min="8" max="8" width="8.296875" style="42" customWidth="1"/>
    <col min="9" max="9" width="0.69921875" style="14" hidden="1" customWidth="1"/>
    <col min="10" max="10" width="14.296875" style="13" customWidth="1"/>
    <col min="11" max="11" width="1" style="14" customWidth="1"/>
    <col min="12" max="12" width="17.3984375" style="13" customWidth="1"/>
    <col min="13" max="13" width="1" style="13" customWidth="1"/>
    <col min="14" max="14" width="16.59765625" style="13" customWidth="1"/>
    <col min="15" max="15" width="1" style="13" customWidth="1"/>
    <col min="16" max="16" width="16.59765625" style="13" customWidth="1"/>
    <col min="17" max="16384" width="9.09765625" style="13"/>
  </cols>
  <sheetData>
    <row r="1" spans="1:16" s="34" customFormat="1" ht="22" customHeight="1">
      <c r="A1" s="8" t="s">
        <v>65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  <c r="M1" s="38"/>
      <c r="N1" s="38"/>
      <c r="O1" s="13"/>
      <c r="P1" s="38"/>
    </row>
    <row r="2" spans="1:16" s="34" customFormat="1" ht="22" customHeight="1">
      <c r="A2" s="39" t="s">
        <v>120</v>
      </c>
      <c r="B2" s="33"/>
      <c r="C2" s="33"/>
      <c r="D2" s="33"/>
      <c r="E2" s="33"/>
      <c r="F2" s="33"/>
      <c r="G2" s="33"/>
      <c r="H2" s="33"/>
      <c r="I2" s="33"/>
      <c r="J2" s="11"/>
      <c r="K2" s="11"/>
      <c r="L2" s="11"/>
      <c r="M2" s="11"/>
      <c r="N2" s="11"/>
      <c r="O2" s="13"/>
      <c r="P2" s="11"/>
    </row>
    <row r="3" spans="1:16" ht="22.5" customHeight="1">
      <c r="A3" s="11"/>
      <c r="B3" s="11"/>
      <c r="C3" s="11"/>
      <c r="D3" s="40"/>
      <c r="E3" s="40"/>
      <c r="F3" s="40"/>
      <c r="G3" s="40"/>
      <c r="H3" s="41"/>
      <c r="I3" s="40"/>
      <c r="J3" s="40"/>
      <c r="K3" s="40"/>
      <c r="L3" s="40"/>
      <c r="M3" s="40"/>
      <c r="N3" s="40"/>
      <c r="P3" s="40"/>
    </row>
    <row r="4" spans="1:16" ht="14">
      <c r="A4" s="11"/>
      <c r="B4" s="11"/>
      <c r="C4" s="11"/>
      <c r="D4" s="11"/>
      <c r="E4" s="11"/>
      <c r="F4" s="11"/>
      <c r="G4" s="11"/>
      <c r="I4" s="43"/>
      <c r="J4" s="369" t="s">
        <v>1</v>
      </c>
      <c r="K4" s="369"/>
      <c r="L4" s="369"/>
      <c r="M4" s="43"/>
      <c r="N4" s="369" t="s">
        <v>2</v>
      </c>
      <c r="O4" s="369"/>
      <c r="P4" s="369"/>
    </row>
    <row r="5" spans="1:16" ht="22" customHeight="1">
      <c r="A5" s="11"/>
      <c r="B5" s="11"/>
      <c r="C5" s="11"/>
      <c r="D5" s="11"/>
      <c r="E5" s="11"/>
      <c r="F5" s="11"/>
      <c r="G5" s="11"/>
      <c r="I5" s="44"/>
      <c r="J5" s="370" t="s">
        <v>127</v>
      </c>
      <c r="K5" s="370"/>
      <c r="L5" s="370"/>
      <c r="M5" s="45"/>
      <c r="N5" s="370" t="s">
        <v>127</v>
      </c>
      <c r="O5" s="370"/>
      <c r="P5" s="370"/>
    </row>
    <row r="6" spans="1:16" ht="22" customHeight="1">
      <c r="A6" s="11"/>
      <c r="B6" s="11"/>
      <c r="C6" s="11"/>
      <c r="D6" s="11"/>
      <c r="E6" s="11"/>
      <c r="F6" s="11"/>
      <c r="G6" s="11"/>
      <c r="I6" s="44"/>
      <c r="J6" s="370" t="s">
        <v>279</v>
      </c>
      <c r="K6" s="370"/>
      <c r="L6" s="370"/>
      <c r="M6" s="45"/>
      <c r="N6" s="370" t="s">
        <v>279</v>
      </c>
      <c r="O6" s="370"/>
      <c r="P6" s="370"/>
    </row>
    <row r="7" spans="1:16" ht="21.65" customHeight="1">
      <c r="A7" s="11"/>
      <c r="B7" s="11"/>
      <c r="C7" s="11"/>
      <c r="D7" s="11"/>
      <c r="E7" s="11"/>
      <c r="F7" s="11"/>
      <c r="G7" s="11"/>
      <c r="H7" s="279" t="s">
        <v>0</v>
      </c>
      <c r="I7" s="44"/>
      <c r="J7" s="46">
        <v>2023</v>
      </c>
      <c r="K7" s="47"/>
      <c r="L7" s="46">
        <v>2022</v>
      </c>
      <c r="M7" s="45"/>
      <c r="N7" s="46">
        <v>2023</v>
      </c>
      <c r="O7" s="47"/>
      <c r="P7" s="46">
        <v>2022</v>
      </c>
    </row>
    <row r="8" spans="1:16" ht="22" customHeight="1">
      <c r="A8" s="11"/>
      <c r="B8" s="11"/>
      <c r="C8" s="11"/>
      <c r="D8" s="11"/>
      <c r="E8" s="11"/>
      <c r="F8" s="11"/>
      <c r="G8" s="11"/>
      <c r="H8" s="238"/>
      <c r="I8" s="44"/>
      <c r="J8" s="366" t="s">
        <v>121</v>
      </c>
      <c r="K8" s="366"/>
      <c r="L8" s="366"/>
      <c r="M8" s="366"/>
      <c r="N8" s="366"/>
      <c r="O8" s="366"/>
      <c r="P8" s="366"/>
    </row>
    <row r="9" spans="1:16" ht="22" customHeight="1">
      <c r="A9" s="54" t="s">
        <v>211</v>
      </c>
      <c r="H9" s="239"/>
      <c r="J9" s="50"/>
      <c r="K9" s="51"/>
      <c r="L9" s="50"/>
      <c r="M9" s="51"/>
      <c r="N9" s="50"/>
      <c r="P9" s="50"/>
    </row>
    <row r="10" spans="1:16" ht="22" customHeight="1">
      <c r="A10" s="244" t="s">
        <v>223</v>
      </c>
      <c r="B10" s="105"/>
      <c r="C10" s="105"/>
      <c r="D10" s="105"/>
      <c r="E10" s="105"/>
      <c r="F10" s="105"/>
      <c r="G10" s="105"/>
      <c r="H10" s="239">
        <v>9</v>
      </c>
      <c r="I10" s="1"/>
      <c r="J10" s="245">
        <v>406412</v>
      </c>
      <c r="K10" s="126"/>
      <c r="L10" s="245">
        <v>398138</v>
      </c>
      <c r="M10" s="126"/>
      <c r="N10" s="246">
        <v>46241</v>
      </c>
      <c r="O10" s="105"/>
      <c r="P10" s="246">
        <v>70078</v>
      </c>
    </row>
    <row r="11" spans="1:16" ht="22" hidden="1" customHeight="1">
      <c r="A11" s="55" t="s">
        <v>221</v>
      </c>
      <c r="H11" s="239">
        <v>7</v>
      </c>
      <c r="J11" s="53">
        <v>0</v>
      </c>
      <c r="K11" s="51"/>
      <c r="L11" s="53"/>
      <c r="M11" s="51"/>
      <c r="N11" s="52"/>
      <c r="P11" s="52"/>
    </row>
    <row r="12" spans="1:16" ht="22" hidden="1" customHeight="1">
      <c r="A12" s="55" t="s">
        <v>92</v>
      </c>
      <c r="H12" s="49"/>
      <c r="J12" s="53">
        <v>0</v>
      </c>
      <c r="K12" s="51"/>
      <c r="L12" s="53"/>
      <c r="M12" s="51"/>
      <c r="N12" s="52"/>
      <c r="P12" s="52"/>
    </row>
    <row r="13" spans="1:16" s="130" customFormat="1" ht="22" customHeight="1">
      <c r="A13" s="55" t="s">
        <v>26</v>
      </c>
      <c r="H13" s="49"/>
      <c r="I13" s="131"/>
      <c r="J13" s="132">
        <v>2958</v>
      </c>
      <c r="K13" s="133"/>
      <c r="L13" s="132">
        <v>5332</v>
      </c>
      <c r="M13" s="134"/>
      <c r="N13" s="134">
        <v>13876</v>
      </c>
      <c r="O13" s="134">
        <v>98678</v>
      </c>
      <c r="P13" s="134">
        <v>11462</v>
      </c>
    </row>
    <row r="14" spans="1:16" s="11" customFormat="1" ht="22" customHeight="1">
      <c r="A14" s="136" t="s">
        <v>212</v>
      </c>
      <c r="B14" s="36"/>
      <c r="C14" s="36"/>
      <c r="D14" s="36"/>
      <c r="E14" s="36"/>
      <c r="F14" s="36"/>
      <c r="G14" s="36"/>
      <c r="H14" s="62"/>
      <c r="I14" s="63"/>
      <c r="J14" s="64">
        <f>SUM(J10:J13)</f>
        <v>409370</v>
      </c>
      <c r="K14" s="65"/>
      <c r="L14" s="64">
        <f>SUM(L10:L13)</f>
        <v>403470</v>
      </c>
      <c r="M14" s="66"/>
      <c r="N14" s="64">
        <f>SUM(N10:N13)</f>
        <v>60117</v>
      </c>
      <c r="O14" s="66"/>
      <c r="P14" s="64">
        <f>SUM(P10:P13)</f>
        <v>81540</v>
      </c>
    </row>
    <row r="15" spans="1:16" ht="22" customHeight="1">
      <c r="A15" s="56"/>
      <c r="B15" s="31"/>
      <c r="C15" s="31"/>
      <c r="D15" s="31"/>
      <c r="E15" s="31"/>
      <c r="F15" s="31"/>
      <c r="G15" s="31"/>
      <c r="H15" s="57"/>
      <c r="I15" s="58"/>
      <c r="J15" s="59"/>
      <c r="K15" s="22"/>
      <c r="L15" s="59"/>
      <c r="M15" s="60"/>
      <c r="N15" s="60"/>
      <c r="O15" s="60"/>
      <c r="P15" s="60"/>
    </row>
    <row r="16" spans="1:16" ht="22" customHeight="1">
      <c r="A16" s="67" t="s">
        <v>67</v>
      </c>
      <c r="B16" s="56"/>
      <c r="C16" s="31"/>
      <c r="D16" s="31"/>
      <c r="E16" s="31"/>
      <c r="F16" s="31"/>
      <c r="G16" s="31"/>
      <c r="H16" s="57"/>
      <c r="I16" s="58"/>
      <c r="J16" s="59"/>
      <c r="K16" s="22"/>
      <c r="L16" s="59"/>
      <c r="M16" s="60"/>
      <c r="N16" s="60"/>
      <c r="O16" s="60"/>
      <c r="P16" s="60"/>
    </row>
    <row r="17" spans="1:16" ht="22" customHeight="1">
      <c r="A17" s="247" t="s">
        <v>224</v>
      </c>
      <c r="B17" s="248"/>
      <c r="C17" s="107"/>
      <c r="D17" s="107"/>
      <c r="E17" s="107"/>
      <c r="F17" s="107"/>
      <c r="G17" s="107"/>
      <c r="H17" s="108"/>
      <c r="I17" s="109"/>
      <c r="J17" s="242">
        <v>285334</v>
      </c>
      <c r="K17" s="249"/>
      <c r="L17" s="242">
        <v>267639</v>
      </c>
      <c r="M17" s="111"/>
      <c r="N17" s="111">
        <v>43129</v>
      </c>
      <c r="O17" s="111"/>
      <c r="P17" s="111">
        <v>63668</v>
      </c>
    </row>
    <row r="18" spans="1:16" ht="22" hidden="1" customHeight="1">
      <c r="A18" s="28" t="s">
        <v>222</v>
      </c>
      <c r="B18" s="56"/>
      <c r="C18" s="31"/>
      <c r="D18" s="31"/>
      <c r="E18" s="31"/>
      <c r="F18" s="31"/>
      <c r="G18" s="31"/>
      <c r="H18" s="57"/>
      <c r="I18" s="58"/>
      <c r="J18" s="59"/>
      <c r="K18" s="22"/>
      <c r="L18" s="59"/>
      <c r="M18" s="60"/>
      <c r="O18" s="60"/>
      <c r="P18" s="60"/>
    </row>
    <row r="19" spans="1:16" ht="22" customHeight="1">
      <c r="A19" s="28" t="s">
        <v>68</v>
      </c>
      <c r="B19" s="56"/>
      <c r="C19" s="31"/>
      <c r="D19" s="31"/>
      <c r="E19" s="31"/>
      <c r="F19" s="31"/>
      <c r="G19" s="31"/>
      <c r="H19" s="57"/>
      <c r="I19" s="58"/>
      <c r="J19" s="59">
        <v>26742</v>
      </c>
      <c r="K19" s="22"/>
      <c r="L19" s="59">
        <v>20047</v>
      </c>
      <c r="M19" s="60"/>
      <c r="N19" s="60">
        <v>905</v>
      </c>
      <c r="O19" s="60"/>
      <c r="P19" s="60">
        <v>1046</v>
      </c>
    </row>
    <row r="20" spans="1:16" s="105" customFormat="1" ht="22" customHeight="1">
      <c r="A20" s="247" t="s">
        <v>69</v>
      </c>
      <c r="B20" s="248"/>
      <c r="C20" s="107"/>
      <c r="D20" s="107"/>
      <c r="E20" s="107"/>
      <c r="F20" s="107"/>
      <c r="G20" s="107"/>
      <c r="H20" s="108"/>
      <c r="I20" s="109"/>
      <c r="J20" s="336">
        <v>55472</v>
      </c>
      <c r="K20" s="249"/>
      <c r="L20" s="336">
        <f>53792</f>
        <v>53792</v>
      </c>
      <c r="M20" s="111"/>
      <c r="N20" s="337">
        <v>17776</v>
      </c>
      <c r="O20" s="111"/>
      <c r="P20" s="337">
        <f>15534-1</f>
        <v>15533</v>
      </c>
    </row>
    <row r="21" spans="1:16" s="364" customFormat="1" ht="22" customHeight="1">
      <c r="A21" s="247" t="s">
        <v>274</v>
      </c>
      <c r="B21" s="248"/>
      <c r="C21" s="107"/>
      <c r="D21" s="107"/>
      <c r="E21" s="107"/>
      <c r="F21" s="107"/>
      <c r="G21" s="107"/>
      <c r="H21" s="358"/>
      <c r="I21" s="359"/>
      <c r="J21" s="243">
        <v>3334</v>
      </c>
      <c r="K21" s="249"/>
      <c r="L21" s="243">
        <v>0</v>
      </c>
      <c r="M21" s="111"/>
      <c r="N21" s="258">
        <v>3334</v>
      </c>
      <c r="O21" s="111"/>
      <c r="P21" s="258">
        <v>0</v>
      </c>
    </row>
    <row r="22" spans="1:16" ht="22" customHeight="1">
      <c r="A22" s="29" t="s">
        <v>70</v>
      </c>
      <c r="B22" s="56"/>
      <c r="C22" s="31"/>
      <c r="D22" s="31"/>
      <c r="E22" s="31"/>
      <c r="F22" s="31"/>
      <c r="G22" s="107"/>
      <c r="H22" s="108"/>
      <c r="I22" s="109"/>
      <c r="J22" s="328">
        <f>SUM(J17:J21)</f>
        <v>370882</v>
      </c>
      <c r="K22" s="326"/>
      <c r="L22" s="328">
        <f>SUM(L17:L20)</f>
        <v>341478</v>
      </c>
      <c r="M22" s="327"/>
      <c r="N22" s="328">
        <f>SUM(N17:N21)</f>
        <v>65144</v>
      </c>
      <c r="O22" s="327"/>
      <c r="P22" s="328">
        <f>SUM(P17:P20)</f>
        <v>80247</v>
      </c>
    </row>
    <row r="23" spans="1:16" ht="22" customHeight="1">
      <c r="A23" s="56"/>
      <c r="B23" s="31"/>
      <c r="C23" s="31"/>
      <c r="D23" s="31"/>
      <c r="E23" s="31"/>
      <c r="F23" s="31"/>
      <c r="G23" s="107"/>
      <c r="H23" s="108"/>
      <c r="I23" s="109"/>
      <c r="J23" s="242"/>
      <c r="K23" s="335"/>
      <c r="L23" s="242"/>
      <c r="M23" s="111"/>
      <c r="N23" s="111"/>
      <c r="O23" s="111"/>
      <c r="P23" s="111"/>
    </row>
    <row r="24" spans="1:16" ht="22" customHeight="1">
      <c r="A24" s="61" t="s">
        <v>269</v>
      </c>
      <c r="B24" s="31"/>
      <c r="C24" s="31"/>
      <c r="D24" s="31"/>
      <c r="E24" s="31"/>
      <c r="F24" s="31"/>
      <c r="G24" s="107"/>
      <c r="H24" s="108"/>
      <c r="I24" s="109"/>
      <c r="J24" s="123">
        <f>J14-J22</f>
        <v>38488</v>
      </c>
      <c r="K24" s="361"/>
      <c r="L24" s="123">
        <f>L14-L22</f>
        <v>61992</v>
      </c>
      <c r="M24" s="327"/>
      <c r="N24" s="123">
        <f>N14-N22</f>
        <v>-5027</v>
      </c>
      <c r="O24" s="327"/>
      <c r="P24" s="123">
        <f>P14-P22</f>
        <v>1293</v>
      </c>
    </row>
    <row r="25" spans="1:16" ht="22" customHeight="1">
      <c r="A25" s="56" t="s">
        <v>27</v>
      </c>
      <c r="B25" s="31"/>
      <c r="C25" s="31"/>
      <c r="D25" s="31"/>
      <c r="E25" s="31"/>
      <c r="F25" s="31"/>
      <c r="G25" s="107"/>
      <c r="H25" s="108"/>
      <c r="I25" s="109"/>
      <c r="J25" s="242">
        <v>-6544</v>
      </c>
      <c r="K25" s="335"/>
      <c r="L25" s="242">
        <v>-7173</v>
      </c>
      <c r="M25" s="111"/>
      <c r="N25" s="111">
        <v>-2780</v>
      </c>
      <c r="O25" s="111"/>
      <c r="P25" s="111">
        <v>-3308</v>
      </c>
    </row>
    <row r="26" spans="1:16" ht="22" customHeight="1">
      <c r="A26" s="28" t="s">
        <v>228</v>
      </c>
      <c r="B26" s="31"/>
      <c r="C26" s="31"/>
      <c r="D26" s="31"/>
      <c r="E26" s="31"/>
      <c r="F26" s="31"/>
      <c r="G26" s="31"/>
      <c r="H26" s="57"/>
      <c r="I26" s="58"/>
      <c r="J26" s="60"/>
      <c r="K26" s="60"/>
      <c r="L26" s="60"/>
      <c r="M26" s="60"/>
      <c r="N26" s="60"/>
      <c r="O26" s="60"/>
      <c r="P26" s="60"/>
    </row>
    <row r="27" spans="1:16" ht="22" customHeight="1">
      <c r="B27" s="28" t="s">
        <v>164</v>
      </c>
      <c r="C27" s="31"/>
      <c r="D27" s="31"/>
      <c r="E27" s="31"/>
      <c r="F27" s="31"/>
      <c r="G27" s="31"/>
      <c r="H27" s="108"/>
      <c r="I27" s="58"/>
      <c r="J27" s="60">
        <v>0</v>
      </c>
      <c r="K27" s="60"/>
      <c r="L27" s="60">
        <v>0</v>
      </c>
      <c r="M27" s="60"/>
      <c r="N27" s="60">
        <v>31197</v>
      </c>
      <c r="O27" s="60"/>
      <c r="P27" s="60">
        <v>43408</v>
      </c>
    </row>
    <row r="28" spans="1:16" ht="22" customHeight="1">
      <c r="A28" s="28" t="s">
        <v>171</v>
      </c>
      <c r="B28" s="56"/>
      <c r="C28" s="31"/>
      <c r="D28" s="31"/>
      <c r="E28" s="31"/>
      <c r="F28" s="31"/>
      <c r="G28" s="31"/>
      <c r="H28" s="108"/>
      <c r="I28" s="58"/>
      <c r="J28" s="59"/>
      <c r="K28" s="22"/>
      <c r="L28" s="59"/>
      <c r="M28" s="60"/>
      <c r="N28" s="60"/>
      <c r="O28" s="60"/>
      <c r="P28" s="60"/>
    </row>
    <row r="29" spans="1:16" ht="22" customHeight="1">
      <c r="B29" s="28" t="s">
        <v>164</v>
      </c>
      <c r="C29" s="31"/>
      <c r="D29" s="31"/>
      <c r="E29" s="31"/>
      <c r="F29" s="31"/>
      <c r="G29" s="31"/>
      <c r="H29" s="108"/>
      <c r="I29" s="58"/>
      <c r="J29" s="243">
        <f>52203+41</f>
        <v>52244</v>
      </c>
      <c r="K29" s="249"/>
      <c r="L29" s="243">
        <v>99524</v>
      </c>
      <c r="M29" s="111"/>
      <c r="N29" s="258">
        <f>52341+41</f>
        <v>52382</v>
      </c>
      <c r="O29" s="60"/>
      <c r="P29" s="258">
        <v>99315</v>
      </c>
    </row>
    <row r="30" spans="1:16" ht="14.15" customHeight="1">
      <c r="B30" s="28"/>
      <c r="C30" s="31"/>
      <c r="D30" s="31"/>
      <c r="E30" s="31"/>
      <c r="F30" s="31"/>
      <c r="G30" s="31"/>
      <c r="H30" s="108"/>
      <c r="I30" s="58"/>
      <c r="J30" s="336"/>
      <c r="K30" s="249"/>
      <c r="L30" s="336"/>
      <c r="M30" s="111"/>
      <c r="N30" s="337"/>
      <c r="O30" s="111"/>
      <c r="P30" s="337"/>
    </row>
    <row r="31" spans="1:16" ht="22" customHeight="1">
      <c r="A31" s="61" t="s">
        <v>28</v>
      </c>
      <c r="B31" s="36"/>
      <c r="C31" s="36"/>
      <c r="D31" s="36"/>
      <c r="E31" s="36"/>
      <c r="F31" s="36"/>
      <c r="G31" s="36"/>
      <c r="H31" s="240"/>
      <c r="I31" s="63"/>
      <c r="J31" s="123">
        <f>SUM(J24:J29)</f>
        <v>84188</v>
      </c>
      <c r="K31" s="326">
        <v>0</v>
      </c>
      <c r="L31" s="123">
        <f>SUM(L24:L29)</f>
        <v>154343</v>
      </c>
      <c r="M31" s="338">
        <v>0</v>
      </c>
      <c r="N31" s="123">
        <f>SUM(N24:N29)</f>
        <v>75772</v>
      </c>
      <c r="O31" s="111"/>
      <c r="P31" s="123">
        <f>SUM(P24:P29)</f>
        <v>140708</v>
      </c>
    </row>
    <row r="32" spans="1:16" ht="22" customHeight="1">
      <c r="A32" s="56" t="s">
        <v>271</v>
      </c>
      <c r="B32" s="31"/>
      <c r="C32" s="31"/>
      <c r="D32" s="31"/>
      <c r="E32" s="31"/>
      <c r="F32" s="31"/>
      <c r="G32" s="31"/>
      <c r="H32" s="108">
        <v>10</v>
      </c>
      <c r="I32" s="58"/>
      <c r="J32" s="243">
        <v>-6874</v>
      </c>
      <c r="K32" s="335"/>
      <c r="L32" s="243">
        <v>-11506</v>
      </c>
      <c r="M32" s="111"/>
      <c r="N32" s="339">
        <v>188</v>
      </c>
      <c r="O32" s="111"/>
      <c r="P32" s="339">
        <v>-81</v>
      </c>
    </row>
    <row r="33" spans="1:16" ht="22" customHeight="1">
      <c r="A33" s="36" t="s">
        <v>122</v>
      </c>
      <c r="B33" s="31"/>
      <c r="C33" s="36"/>
      <c r="D33" s="36"/>
      <c r="E33" s="36"/>
      <c r="F33" s="36"/>
      <c r="G33" s="36"/>
      <c r="H33" s="240"/>
      <c r="I33" s="63"/>
      <c r="J33" s="340">
        <f>J31+J32</f>
        <v>77314</v>
      </c>
      <c r="K33" s="326" t="e">
        <v>#REF!</v>
      </c>
      <c r="L33" s="340">
        <f>L31+L32</f>
        <v>142837</v>
      </c>
      <c r="M33" s="111"/>
      <c r="N33" s="340">
        <f>N31+N32</f>
        <v>75960</v>
      </c>
      <c r="O33" s="111"/>
      <c r="P33" s="340">
        <f>P31+P32</f>
        <v>140627</v>
      </c>
    </row>
    <row r="34" spans="1:16" ht="22" customHeight="1">
      <c r="A34" s="11"/>
      <c r="C34" s="11"/>
      <c r="D34" s="11"/>
      <c r="E34" s="11"/>
      <c r="F34" s="11"/>
      <c r="G34" s="11"/>
      <c r="H34" s="71"/>
      <c r="I34" s="72"/>
      <c r="J34" s="341"/>
      <c r="K34" s="342"/>
      <c r="L34" s="341"/>
      <c r="M34" s="124"/>
      <c r="N34" s="341"/>
      <c r="O34" s="124"/>
      <c r="P34" s="341"/>
    </row>
    <row r="35" spans="1:16" ht="22" customHeight="1">
      <c r="A35" s="61" t="s">
        <v>79</v>
      </c>
      <c r="B35" s="56"/>
      <c r="C35" s="31"/>
      <c r="D35" s="31"/>
      <c r="E35" s="31"/>
      <c r="F35" s="31"/>
      <c r="G35" s="31"/>
      <c r="H35" s="57"/>
      <c r="I35" s="58"/>
      <c r="J35" s="242"/>
      <c r="K35" s="249"/>
      <c r="L35" s="242"/>
      <c r="M35" s="111"/>
      <c r="N35" s="111"/>
      <c r="O35" s="111"/>
      <c r="P35" s="111"/>
    </row>
    <row r="36" spans="1:16" ht="22" customHeight="1">
      <c r="A36" s="27" t="s">
        <v>187</v>
      </c>
      <c r="B36" s="56"/>
      <c r="C36" s="31"/>
      <c r="D36" s="31"/>
      <c r="E36" s="31"/>
      <c r="F36" s="31"/>
      <c r="G36" s="31"/>
      <c r="H36" s="57"/>
      <c r="I36" s="58"/>
      <c r="J36" s="242"/>
      <c r="K36" s="249"/>
      <c r="L36" s="242"/>
      <c r="M36" s="111"/>
      <c r="N36" s="111"/>
      <c r="O36" s="111"/>
      <c r="P36" s="111"/>
    </row>
    <row r="37" spans="1:16" ht="22" hidden="1" customHeight="1">
      <c r="A37" s="28" t="s">
        <v>180</v>
      </c>
      <c r="B37" s="56"/>
      <c r="C37" s="31"/>
      <c r="D37" s="31"/>
      <c r="E37" s="31"/>
      <c r="F37" s="31"/>
      <c r="G37" s="31"/>
      <c r="H37" s="57"/>
      <c r="I37" s="58"/>
      <c r="J37" s="59"/>
      <c r="K37" s="22"/>
      <c r="L37" s="59"/>
      <c r="M37" s="60"/>
      <c r="N37" s="60"/>
      <c r="O37" s="60"/>
      <c r="P37" s="60"/>
    </row>
    <row r="38" spans="1:16" ht="22" hidden="1" customHeight="1">
      <c r="B38" s="28" t="s">
        <v>177</v>
      </c>
      <c r="C38" s="31"/>
      <c r="D38" s="31"/>
      <c r="E38" s="31"/>
      <c r="F38" s="31"/>
      <c r="G38" s="31"/>
      <c r="H38" s="57"/>
      <c r="I38" s="58"/>
      <c r="J38" s="59"/>
      <c r="K38" s="22"/>
      <c r="L38" s="59"/>
      <c r="M38" s="60"/>
      <c r="N38" s="60"/>
      <c r="O38" s="60"/>
      <c r="P38" s="60"/>
    </row>
    <row r="39" spans="1:16" ht="22" hidden="1" customHeight="1">
      <c r="A39" s="28"/>
      <c r="B39" s="127" t="s">
        <v>178</v>
      </c>
      <c r="C39" s="127"/>
      <c r="D39" s="31"/>
      <c r="E39" s="31"/>
      <c r="F39" s="31"/>
      <c r="G39" s="31"/>
      <c r="H39" s="57"/>
      <c r="I39" s="58"/>
      <c r="J39" s="59"/>
      <c r="K39" s="22"/>
      <c r="L39" s="59"/>
      <c r="M39" s="60"/>
      <c r="N39" s="60"/>
      <c r="O39" s="60"/>
      <c r="P39" s="60"/>
    </row>
    <row r="40" spans="1:16" ht="22" hidden="1" customHeight="1">
      <c r="A40" s="28" t="s">
        <v>123</v>
      </c>
      <c r="B40" s="56"/>
      <c r="C40" s="31"/>
      <c r="D40" s="31"/>
      <c r="E40" s="31"/>
      <c r="F40" s="31"/>
      <c r="G40" s="31"/>
      <c r="H40" s="57"/>
      <c r="I40" s="58"/>
    </row>
    <row r="41" spans="1:16" ht="22" hidden="1" customHeight="1">
      <c r="A41" s="28" t="s">
        <v>102</v>
      </c>
      <c r="B41" s="56"/>
      <c r="C41" s="31"/>
      <c r="D41" s="31"/>
      <c r="E41" s="31"/>
      <c r="F41" s="31"/>
      <c r="G41" s="31"/>
      <c r="H41" s="57"/>
      <c r="I41" s="58"/>
      <c r="J41" s="59"/>
      <c r="K41" s="22"/>
      <c r="L41" s="59"/>
      <c r="M41" s="60"/>
      <c r="N41" s="60"/>
      <c r="O41" s="60"/>
      <c r="P41" s="60"/>
    </row>
    <row r="42" spans="1:16" ht="22" hidden="1" customHeight="1">
      <c r="A42" s="28" t="s">
        <v>134</v>
      </c>
      <c r="B42" s="56"/>
      <c r="C42" s="31"/>
      <c r="D42" s="31"/>
      <c r="E42" s="31"/>
      <c r="F42" s="31"/>
      <c r="G42" s="31"/>
      <c r="H42" s="57"/>
      <c r="I42" s="58"/>
      <c r="J42" s="59">
        <v>0</v>
      </c>
      <c r="K42" s="22"/>
      <c r="L42" s="59">
        <v>0</v>
      </c>
      <c r="M42" s="60"/>
      <c r="N42" s="60">
        <v>0</v>
      </c>
      <c r="O42" s="60"/>
      <c r="P42" s="60">
        <v>0</v>
      </c>
    </row>
    <row r="43" spans="1:16" ht="22" customHeight="1">
      <c r="A43" s="28" t="s">
        <v>188</v>
      </c>
      <c r="B43" s="56"/>
      <c r="C43" s="31"/>
      <c r="D43" s="31"/>
      <c r="E43" s="31"/>
      <c r="F43" s="31"/>
      <c r="G43" s="31"/>
      <c r="H43" s="57"/>
      <c r="I43" s="58"/>
      <c r="J43" s="59"/>
      <c r="K43" s="22"/>
      <c r="L43" s="59"/>
      <c r="M43" s="60"/>
      <c r="N43" s="60"/>
      <c r="O43" s="60"/>
      <c r="P43" s="60"/>
    </row>
    <row r="44" spans="1:16" ht="22" customHeight="1">
      <c r="A44" s="28"/>
      <c r="B44" s="56" t="s">
        <v>248</v>
      </c>
      <c r="C44" s="31"/>
      <c r="D44" s="31"/>
      <c r="E44" s="31"/>
      <c r="F44" s="31"/>
      <c r="G44" s="31"/>
      <c r="H44" s="57"/>
      <c r="I44" s="58"/>
      <c r="J44" s="68">
        <v>372</v>
      </c>
      <c r="K44" s="22"/>
      <c r="L44" s="68">
        <v>-893</v>
      </c>
      <c r="M44" s="60"/>
      <c r="N44" s="111">
        <v>372</v>
      </c>
      <c r="O44" s="60"/>
      <c r="P44" s="111">
        <v>-893</v>
      </c>
    </row>
    <row r="45" spans="1:16" ht="22" hidden="1" customHeight="1">
      <c r="A45" s="28" t="s">
        <v>135</v>
      </c>
      <c r="B45" s="56"/>
      <c r="C45" s="31"/>
      <c r="D45" s="31"/>
      <c r="E45" s="31"/>
      <c r="F45" s="31"/>
      <c r="G45" s="31"/>
      <c r="H45" s="57"/>
      <c r="I45" s="58"/>
      <c r="J45" s="59"/>
      <c r="K45" s="22"/>
      <c r="L45" s="59"/>
      <c r="M45" s="60"/>
      <c r="N45" s="60"/>
      <c r="O45" s="60"/>
      <c r="P45" s="60"/>
    </row>
    <row r="46" spans="1:16" ht="22" hidden="1" customHeight="1">
      <c r="A46" s="28" t="s">
        <v>135</v>
      </c>
      <c r="B46" s="56"/>
      <c r="C46" s="31"/>
      <c r="D46" s="31"/>
      <c r="E46" s="31"/>
      <c r="F46" s="31"/>
      <c r="G46" s="31"/>
      <c r="H46" s="57"/>
      <c r="I46" s="58"/>
      <c r="J46" s="59"/>
      <c r="K46" s="22"/>
      <c r="L46" s="59"/>
      <c r="M46" s="60"/>
      <c r="N46" s="60"/>
      <c r="O46" s="60"/>
      <c r="P46" s="60"/>
    </row>
    <row r="47" spans="1:16" ht="22" hidden="1" customHeight="1">
      <c r="A47" s="28"/>
      <c r="B47" s="56" t="s">
        <v>195</v>
      </c>
      <c r="C47" s="31"/>
      <c r="D47" s="31"/>
      <c r="E47" s="31"/>
      <c r="F47" s="31"/>
      <c r="G47" s="31"/>
      <c r="H47" s="57"/>
      <c r="I47" s="58"/>
      <c r="J47" s="68">
        <v>0</v>
      </c>
      <c r="K47" s="22"/>
      <c r="L47" s="68">
        <v>0</v>
      </c>
      <c r="M47" s="60"/>
      <c r="N47" s="69">
        <v>0</v>
      </c>
      <c r="O47" s="60"/>
      <c r="P47" s="69">
        <v>0</v>
      </c>
    </row>
    <row r="48" spans="1:16" ht="22" customHeight="1">
      <c r="A48" s="29" t="s">
        <v>189</v>
      </c>
      <c r="B48" s="56"/>
      <c r="C48" s="31"/>
      <c r="D48" s="31"/>
      <c r="E48" s="31"/>
      <c r="F48" s="31"/>
      <c r="G48" s="31"/>
      <c r="H48" s="57"/>
      <c r="I48" s="58"/>
      <c r="J48" s="128"/>
      <c r="K48" s="65"/>
      <c r="L48" s="128"/>
      <c r="M48" s="66"/>
      <c r="N48" s="129"/>
      <c r="O48" s="66"/>
      <c r="P48" s="129"/>
    </row>
    <row r="49" spans="1:16" ht="22" customHeight="1">
      <c r="A49" s="29"/>
      <c r="B49" s="61" t="s">
        <v>249</v>
      </c>
      <c r="C49" s="31"/>
      <c r="D49" s="31"/>
      <c r="E49" s="31"/>
      <c r="F49" s="31"/>
      <c r="G49" s="31"/>
      <c r="H49" s="57"/>
      <c r="I49" s="58"/>
      <c r="J49" s="70">
        <f>J44+J47</f>
        <v>372</v>
      </c>
      <c r="K49" s="65"/>
      <c r="L49" s="70">
        <f>L44+L47</f>
        <v>-893</v>
      </c>
      <c r="M49" s="66"/>
      <c r="N49" s="70">
        <f>N47+N44</f>
        <v>372</v>
      </c>
      <c r="O49" s="66"/>
      <c r="P49" s="70">
        <f>P47+P44</f>
        <v>-893</v>
      </c>
    </row>
    <row r="50" spans="1:16" ht="17.5" customHeight="1">
      <c r="A50" s="29"/>
      <c r="B50" s="56"/>
      <c r="C50" s="31"/>
      <c r="D50" s="31"/>
      <c r="E50" s="31"/>
      <c r="F50" s="31"/>
      <c r="G50" s="31"/>
      <c r="H50" s="57"/>
      <c r="I50" s="58"/>
      <c r="J50" s="101"/>
      <c r="K50" s="22"/>
      <c r="L50" s="101"/>
      <c r="M50" s="60"/>
      <c r="N50" s="102"/>
      <c r="O50" s="60"/>
      <c r="P50" s="102"/>
    </row>
    <row r="51" spans="1:16" ht="5.5" hidden="1" customHeight="1" thickBot="1">
      <c r="A51" s="36" t="s">
        <v>118</v>
      </c>
      <c r="B51" s="36"/>
      <c r="C51" s="36"/>
      <c r="D51" s="36"/>
      <c r="E51" s="36"/>
      <c r="F51" s="36"/>
      <c r="G51" s="36"/>
      <c r="H51" s="24"/>
      <c r="I51" s="75"/>
      <c r="J51" s="76"/>
      <c r="K51" s="25"/>
      <c r="L51" s="76"/>
      <c r="M51" s="26"/>
      <c r="N51" s="76"/>
      <c r="O51" s="26"/>
      <c r="P51" s="76"/>
    </row>
    <row r="52" spans="1:16" ht="22" hidden="1" customHeight="1"/>
    <row r="53" spans="1:16" ht="17.5" hidden="1" customHeight="1">
      <c r="A53" s="8" t="str">
        <f>$A$1</f>
        <v>T.K.S. Technologies Public Company Limited and its Subsidiaries</v>
      </c>
      <c r="B53" s="37"/>
      <c r="C53" s="37"/>
      <c r="D53" s="37"/>
      <c r="E53" s="37"/>
      <c r="F53" s="37"/>
      <c r="G53" s="37"/>
      <c r="H53" s="37"/>
      <c r="I53" s="37"/>
      <c r="J53" s="38"/>
      <c r="K53" s="38"/>
      <c r="L53" s="38"/>
      <c r="M53" s="38"/>
      <c r="N53" s="38"/>
      <c r="P53" s="38"/>
    </row>
    <row r="54" spans="1:16" ht="15" hidden="1" customHeight="1">
      <c r="A54" s="39" t="s">
        <v>124</v>
      </c>
      <c r="B54" s="33"/>
      <c r="C54" s="33"/>
      <c r="D54" s="33"/>
      <c r="E54" s="33"/>
      <c r="F54" s="33"/>
      <c r="G54" s="33"/>
      <c r="H54" s="33"/>
      <c r="I54" s="33"/>
      <c r="J54" s="11"/>
      <c r="K54" s="11"/>
      <c r="L54" s="11"/>
      <c r="M54" s="11"/>
      <c r="N54" s="11"/>
      <c r="P54" s="11"/>
    </row>
    <row r="55" spans="1:16" ht="14.15" hidden="1" customHeight="1">
      <c r="A55" s="11"/>
      <c r="B55" s="11"/>
      <c r="C55" s="11"/>
      <c r="D55" s="40"/>
      <c r="E55" s="40"/>
      <c r="F55" s="40"/>
      <c r="G55" s="40"/>
      <c r="H55" s="41"/>
      <c r="I55" s="40"/>
      <c r="J55" s="40"/>
      <c r="K55" s="40"/>
      <c r="L55" s="40"/>
      <c r="M55" s="40"/>
      <c r="N55" s="40"/>
      <c r="P55" s="40"/>
    </row>
    <row r="56" spans="1:16" ht="14.15" hidden="1" customHeight="1">
      <c r="A56" s="11"/>
      <c r="B56" s="11"/>
      <c r="C56" s="11"/>
      <c r="D56" s="40"/>
      <c r="E56" s="40"/>
      <c r="F56" s="40"/>
      <c r="G56" s="40"/>
      <c r="H56" s="41"/>
      <c r="I56" s="40"/>
      <c r="J56" s="40"/>
      <c r="K56" s="40"/>
      <c r="L56" s="40"/>
      <c r="M56" s="40"/>
      <c r="N56" s="40"/>
      <c r="P56" s="40"/>
    </row>
    <row r="57" spans="1:16" ht="22" hidden="1" customHeight="1">
      <c r="A57" s="11"/>
      <c r="B57" s="11"/>
      <c r="C57" s="11"/>
      <c r="D57" s="11"/>
      <c r="E57" s="11"/>
      <c r="F57" s="11"/>
      <c r="G57" s="11"/>
      <c r="I57" s="43"/>
      <c r="J57" s="369" t="s">
        <v>1</v>
      </c>
      <c r="K57" s="369"/>
      <c r="L57" s="369"/>
      <c r="M57" s="43"/>
      <c r="N57" s="369" t="s">
        <v>2</v>
      </c>
      <c r="O57" s="369"/>
      <c r="P57" s="369"/>
    </row>
    <row r="58" spans="1:16" ht="22" hidden="1" customHeight="1">
      <c r="A58" s="11"/>
      <c r="B58" s="11"/>
      <c r="C58" s="11"/>
      <c r="D58" s="11"/>
      <c r="E58" s="11"/>
      <c r="F58" s="11"/>
      <c r="G58" s="11"/>
      <c r="I58" s="44"/>
      <c r="J58" s="368" t="s">
        <v>109</v>
      </c>
      <c r="K58" s="368"/>
      <c r="L58" s="368"/>
      <c r="M58" s="45"/>
      <c r="N58" s="368" t="s">
        <v>109</v>
      </c>
      <c r="O58" s="368"/>
      <c r="P58" s="368"/>
    </row>
    <row r="59" spans="1:16" ht="22" hidden="1" customHeight="1">
      <c r="A59" s="11"/>
      <c r="B59" s="11"/>
      <c r="C59" s="11"/>
      <c r="D59" s="11"/>
      <c r="E59" s="11"/>
      <c r="F59" s="11"/>
      <c r="G59" s="11"/>
      <c r="H59" s="20" t="s">
        <v>0</v>
      </c>
      <c r="I59" s="44"/>
      <c r="J59" s="46">
        <v>2021</v>
      </c>
      <c r="K59" s="47"/>
      <c r="L59" s="46">
        <v>2021</v>
      </c>
      <c r="M59" s="45"/>
      <c r="N59" s="46">
        <v>2021</v>
      </c>
      <c r="O59" s="47"/>
      <c r="P59" s="46">
        <v>2021</v>
      </c>
    </row>
    <row r="60" spans="1:16" ht="22" hidden="1" customHeight="1">
      <c r="A60" s="11"/>
      <c r="B60" s="11"/>
      <c r="C60" s="11"/>
      <c r="D60" s="11"/>
      <c r="E60" s="11"/>
      <c r="F60" s="11"/>
      <c r="G60" s="11"/>
      <c r="H60" s="44"/>
      <c r="I60" s="44"/>
      <c r="J60" s="366" t="s">
        <v>121</v>
      </c>
      <c r="K60" s="366"/>
      <c r="L60" s="366"/>
      <c r="M60" s="366"/>
      <c r="N60" s="366"/>
      <c r="O60" s="366"/>
      <c r="P60" s="366"/>
    </row>
    <row r="61" spans="1:16" s="34" customFormat="1" ht="22" customHeight="1">
      <c r="A61" s="8" t="s">
        <v>65</v>
      </c>
      <c r="B61" s="37"/>
      <c r="C61" s="37"/>
      <c r="D61" s="37"/>
      <c r="E61" s="37"/>
      <c r="F61" s="37"/>
      <c r="G61" s="37"/>
      <c r="H61" s="37"/>
      <c r="I61" s="37"/>
      <c r="J61" s="38"/>
      <c r="K61" s="38"/>
      <c r="L61" s="38"/>
      <c r="M61" s="38"/>
      <c r="N61" s="38"/>
      <c r="O61" s="13"/>
      <c r="P61" s="38"/>
    </row>
    <row r="62" spans="1:16" s="34" customFormat="1" ht="22" customHeight="1">
      <c r="A62" s="39" t="s">
        <v>120</v>
      </c>
      <c r="B62" s="33"/>
      <c r="C62" s="33"/>
      <c r="D62" s="33"/>
      <c r="E62" s="33"/>
      <c r="F62" s="33"/>
      <c r="G62" s="33"/>
      <c r="H62" s="33"/>
      <c r="I62" s="33"/>
      <c r="J62" s="11"/>
      <c r="K62" s="11"/>
      <c r="L62" s="11"/>
      <c r="M62" s="11"/>
      <c r="N62" s="11"/>
      <c r="O62" s="13"/>
      <c r="P62" s="11"/>
    </row>
    <row r="63" spans="1:16" ht="22.5" customHeight="1">
      <c r="A63" s="11"/>
      <c r="B63" s="11"/>
      <c r="C63" s="11"/>
      <c r="D63" s="40"/>
      <c r="E63" s="40"/>
      <c r="F63" s="40"/>
      <c r="G63" s="40"/>
      <c r="H63" s="41"/>
      <c r="I63" s="40"/>
      <c r="J63" s="40"/>
      <c r="K63" s="40"/>
      <c r="L63" s="40"/>
      <c r="M63" s="40"/>
      <c r="N63" s="40"/>
      <c r="P63" s="40"/>
    </row>
    <row r="64" spans="1:16" ht="22" customHeight="1">
      <c r="A64" s="11"/>
      <c r="B64" s="11"/>
      <c r="C64" s="11"/>
      <c r="D64" s="11"/>
      <c r="E64" s="11"/>
      <c r="F64" s="11"/>
      <c r="G64" s="11"/>
      <c r="I64" s="43"/>
      <c r="J64" s="369" t="s">
        <v>1</v>
      </c>
      <c r="K64" s="369"/>
      <c r="L64" s="369"/>
      <c r="M64" s="43"/>
      <c r="N64" s="369" t="s">
        <v>2</v>
      </c>
      <c r="O64" s="369"/>
      <c r="P64" s="369"/>
    </row>
    <row r="65" spans="1:16" ht="22" customHeight="1">
      <c r="A65" s="11"/>
      <c r="B65" s="11"/>
      <c r="C65" s="11"/>
      <c r="D65" s="11"/>
      <c r="E65" s="11"/>
      <c r="F65" s="11"/>
      <c r="G65" s="11"/>
      <c r="I65" s="44"/>
      <c r="J65" s="370" t="s">
        <v>127</v>
      </c>
      <c r="K65" s="370"/>
      <c r="L65" s="370"/>
      <c r="M65" s="45"/>
      <c r="N65" s="370" t="s">
        <v>127</v>
      </c>
      <c r="O65" s="370"/>
      <c r="P65" s="370"/>
    </row>
    <row r="66" spans="1:16" ht="22" customHeight="1">
      <c r="A66" s="11"/>
      <c r="B66" s="11"/>
      <c r="C66" s="11"/>
      <c r="D66" s="11"/>
      <c r="E66" s="11"/>
      <c r="F66" s="11"/>
      <c r="G66" s="11"/>
      <c r="I66" s="44"/>
      <c r="J66" s="370" t="s">
        <v>279</v>
      </c>
      <c r="K66" s="370"/>
      <c r="L66" s="370"/>
      <c r="M66" s="45"/>
      <c r="N66" s="370" t="s">
        <v>279</v>
      </c>
      <c r="O66" s="370"/>
      <c r="P66" s="370"/>
    </row>
    <row r="67" spans="1:16" ht="21.65" customHeight="1">
      <c r="A67" s="11"/>
      <c r="B67" s="11"/>
      <c r="C67" s="11"/>
      <c r="D67" s="11"/>
      <c r="E67" s="11"/>
      <c r="F67" s="11"/>
      <c r="G67" s="11"/>
      <c r="H67" s="137"/>
      <c r="I67" s="44"/>
      <c r="J67" s="46">
        <v>2023</v>
      </c>
      <c r="K67" s="47"/>
      <c r="L67" s="46">
        <v>2022</v>
      </c>
      <c r="M67" s="45"/>
      <c r="N67" s="46">
        <v>2023</v>
      </c>
      <c r="O67" s="47"/>
      <c r="P67" s="46">
        <v>2022</v>
      </c>
    </row>
    <row r="68" spans="1:16" ht="22" customHeight="1">
      <c r="A68" s="11"/>
      <c r="B68" s="11"/>
      <c r="C68" s="11"/>
      <c r="D68" s="11"/>
      <c r="E68" s="11"/>
      <c r="F68" s="11"/>
      <c r="G68" s="11"/>
      <c r="H68" s="44"/>
      <c r="I68" s="44"/>
      <c r="J68" s="366" t="s">
        <v>121</v>
      </c>
      <c r="K68" s="366"/>
      <c r="L68" s="366"/>
      <c r="M68" s="366"/>
      <c r="N68" s="366"/>
      <c r="O68" s="366"/>
      <c r="P68" s="366"/>
    </row>
    <row r="69" spans="1:16" ht="22" customHeight="1">
      <c r="A69" s="27" t="s">
        <v>175</v>
      </c>
      <c r="H69" s="49"/>
      <c r="J69" s="50"/>
      <c r="K69" s="51"/>
      <c r="L69" s="50"/>
      <c r="M69" s="51"/>
      <c r="N69" s="50"/>
      <c r="P69" s="50"/>
    </row>
    <row r="70" spans="1:16" ht="22" customHeight="1">
      <c r="A70" s="28" t="s">
        <v>270</v>
      </c>
      <c r="B70" s="56"/>
      <c r="C70" s="31"/>
      <c r="D70" s="31"/>
      <c r="E70" s="31"/>
      <c r="F70" s="31"/>
      <c r="G70" s="31"/>
      <c r="H70" s="57"/>
      <c r="I70" s="58"/>
      <c r="J70" s="59"/>
      <c r="K70" s="22"/>
      <c r="L70" s="59"/>
      <c r="M70" s="60"/>
      <c r="N70" s="60"/>
      <c r="O70" s="60"/>
      <c r="P70" s="60"/>
    </row>
    <row r="71" spans="1:16" ht="22" customHeight="1">
      <c r="A71" s="28"/>
      <c r="B71" s="28" t="s">
        <v>190</v>
      </c>
      <c r="C71" s="31"/>
      <c r="D71" s="31"/>
      <c r="E71" s="31"/>
      <c r="F71" s="31"/>
      <c r="G71" s="107"/>
      <c r="H71" s="108"/>
      <c r="I71" s="109"/>
      <c r="J71" s="242">
        <v>25570</v>
      </c>
      <c r="K71" s="249"/>
      <c r="L71" s="242">
        <v>116189</v>
      </c>
      <c r="M71" s="111"/>
      <c r="N71" s="111">
        <v>25909</v>
      </c>
      <c r="O71" s="111"/>
      <c r="P71" s="111">
        <v>116049</v>
      </c>
    </row>
    <row r="72" spans="1:16" ht="22" customHeight="1">
      <c r="A72" s="28" t="s">
        <v>102</v>
      </c>
      <c r="B72" s="56"/>
      <c r="C72" s="31"/>
      <c r="D72" s="31"/>
      <c r="E72" s="31"/>
      <c r="F72" s="31"/>
      <c r="G72" s="107"/>
      <c r="H72" s="108"/>
      <c r="I72" s="109"/>
      <c r="J72" s="242"/>
      <c r="K72" s="249"/>
      <c r="L72" s="242"/>
      <c r="M72" s="111"/>
      <c r="N72" s="111"/>
      <c r="O72" s="111"/>
      <c r="P72" s="111"/>
    </row>
    <row r="73" spans="1:16" ht="22" customHeight="1">
      <c r="A73" s="28"/>
      <c r="B73" s="56" t="s">
        <v>164</v>
      </c>
      <c r="C73" s="31"/>
      <c r="D73" s="31"/>
      <c r="E73" s="31"/>
      <c r="F73" s="31"/>
      <c r="G73" s="107"/>
      <c r="H73" s="108"/>
      <c r="I73" s="109"/>
      <c r="J73" s="242">
        <v>0</v>
      </c>
      <c r="K73" s="249"/>
      <c r="L73" s="242">
        <v>0</v>
      </c>
      <c r="M73" s="111"/>
      <c r="N73" s="111">
        <v>-271</v>
      </c>
      <c r="O73" s="111"/>
      <c r="P73" s="111">
        <v>112</v>
      </c>
    </row>
    <row r="74" spans="1:16" ht="22" customHeight="1">
      <c r="A74" s="28" t="s">
        <v>188</v>
      </c>
      <c r="B74" s="56"/>
      <c r="C74" s="31"/>
      <c r="D74" s="31"/>
      <c r="E74" s="31"/>
      <c r="F74" s="31"/>
      <c r="G74" s="107"/>
      <c r="H74" s="108"/>
      <c r="I74" s="109"/>
      <c r="J74" s="242"/>
      <c r="K74" s="249"/>
      <c r="L74" s="242"/>
      <c r="M74" s="111"/>
      <c r="N74" s="111"/>
      <c r="O74" s="111"/>
      <c r="P74" s="111"/>
    </row>
    <row r="75" spans="1:16" ht="22" customHeight="1">
      <c r="A75" s="28"/>
      <c r="B75" s="56" t="s">
        <v>196</v>
      </c>
      <c r="C75" s="31"/>
      <c r="D75" s="31"/>
      <c r="E75" s="31"/>
      <c r="F75" s="31"/>
      <c r="G75" s="107"/>
      <c r="H75" s="108"/>
      <c r="I75" s="109"/>
      <c r="J75" s="242">
        <v>-2956</v>
      </c>
      <c r="K75" s="249"/>
      <c r="L75" s="242">
        <f>-4434+1316</f>
        <v>-3118</v>
      </c>
      <c r="M75" s="111"/>
      <c r="N75" s="111">
        <v>-2956</v>
      </c>
      <c r="O75" s="111"/>
      <c r="P75" s="111">
        <f>-4434+1316</f>
        <v>-3118</v>
      </c>
    </row>
    <row r="76" spans="1:16" ht="22" customHeight="1">
      <c r="A76" s="28" t="s">
        <v>179</v>
      </c>
      <c r="B76" s="56"/>
      <c r="C76" s="31"/>
      <c r="D76" s="31"/>
      <c r="E76" s="31"/>
      <c r="F76" s="31"/>
      <c r="G76" s="107"/>
      <c r="H76" s="108"/>
      <c r="I76" s="109"/>
      <c r="J76" s="242"/>
      <c r="K76" s="249"/>
      <c r="L76" s="242"/>
      <c r="M76" s="111"/>
      <c r="N76" s="111"/>
      <c r="O76" s="111"/>
      <c r="P76" s="111"/>
    </row>
    <row r="77" spans="1:16" ht="22" customHeight="1">
      <c r="A77" s="28"/>
      <c r="B77" s="56" t="s">
        <v>197</v>
      </c>
      <c r="C77" s="31"/>
      <c r="D77" s="31"/>
      <c r="E77" s="31"/>
      <c r="F77" s="31"/>
      <c r="G77" s="107"/>
      <c r="H77" s="108"/>
      <c r="I77" s="109"/>
      <c r="J77" s="243">
        <v>-5114</v>
      </c>
      <c r="K77" s="249"/>
      <c r="L77" s="243">
        <v>-23238</v>
      </c>
      <c r="M77" s="111"/>
      <c r="N77" s="243">
        <v>-5182</v>
      </c>
      <c r="O77" s="111"/>
      <c r="P77" s="243">
        <v>-23210</v>
      </c>
    </row>
    <row r="78" spans="1:16" ht="22" customHeight="1">
      <c r="A78" s="29" t="s">
        <v>176</v>
      </c>
      <c r="B78" s="56"/>
      <c r="C78" s="31"/>
      <c r="D78" s="31"/>
      <c r="E78" s="31"/>
      <c r="F78" s="31"/>
      <c r="G78" s="107"/>
      <c r="H78" s="108"/>
      <c r="I78" s="109"/>
      <c r="J78" s="325"/>
      <c r="K78" s="326"/>
      <c r="L78" s="325"/>
      <c r="M78" s="327"/>
      <c r="N78" s="325"/>
      <c r="O78" s="327"/>
      <c r="P78" s="325"/>
    </row>
    <row r="79" spans="1:16" ht="22" customHeight="1">
      <c r="A79" s="29"/>
      <c r="B79" s="61" t="s">
        <v>156</v>
      </c>
      <c r="C79" s="31"/>
      <c r="D79" s="31"/>
      <c r="E79" s="31"/>
      <c r="F79" s="31"/>
      <c r="G79" s="107"/>
      <c r="H79" s="108"/>
      <c r="I79" s="109"/>
      <c r="J79" s="328">
        <f>SUM(J71:J77)</f>
        <v>17500</v>
      </c>
      <c r="K79" s="326"/>
      <c r="L79" s="328">
        <f>SUM(L71:L77)</f>
        <v>89833</v>
      </c>
      <c r="M79" s="327"/>
      <c r="N79" s="328">
        <f>SUM(N71:N77)</f>
        <v>17500</v>
      </c>
      <c r="O79" s="327"/>
      <c r="P79" s="328">
        <f>SUM(P71:P77)</f>
        <v>89833</v>
      </c>
    </row>
    <row r="80" spans="1:16" ht="22" customHeight="1">
      <c r="A80" s="36" t="s">
        <v>181</v>
      </c>
      <c r="B80" s="56"/>
      <c r="C80" s="31"/>
      <c r="D80" s="31"/>
      <c r="E80" s="31"/>
      <c r="F80" s="31"/>
      <c r="G80" s="107"/>
      <c r="H80" s="108"/>
      <c r="I80" s="109"/>
      <c r="J80" s="325"/>
      <c r="K80" s="326"/>
      <c r="L80" s="325"/>
      <c r="M80" s="327"/>
      <c r="N80" s="325"/>
      <c r="O80" s="327"/>
      <c r="P80" s="325"/>
    </row>
    <row r="81" spans="1:16" ht="18.649999999999999" customHeight="1">
      <c r="A81" s="28"/>
      <c r="B81" s="36" t="s">
        <v>182</v>
      </c>
      <c r="C81" s="31"/>
      <c r="D81" s="31"/>
      <c r="E81" s="31"/>
      <c r="F81" s="31"/>
      <c r="G81" s="107"/>
      <c r="H81" s="108"/>
      <c r="I81" s="109"/>
      <c r="J81" s="328">
        <f>J79+J49</f>
        <v>17872</v>
      </c>
      <c r="K81" s="326"/>
      <c r="L81" s="328">
        <f>L79+L49</f>
        <v>88940</v>
      </c>
      <c r="M81" s="327"/>
      <c r="N81" s="328">
        <f>N79+N49</f>
        <v>17872</v>
      </c>
      <c r="O81" s="327"/>
      <c r="P81" s="328">
        <f>P79+P49</f>
        <v>88940</v>
      </c>
    </row>
    <row r="82" spans="1:16" ht="10.5" customHeight="1">
      <c r="A82" s="28"/>
      <c r="B82" s="36"/>
      <c r="C82" s="31"/>
      <c r="D82" s="31"/>
      <c r="E82" s="31"/>
      <c r="F82" s="31"/>
      <c r="G82" s="107"/>
      <c r="H82" s="108"/>
      <c r="I82" s="109"/>
      <c r="J82" s="325"/>
      <c r="K82" s="326"/>
      <c r="L82" s="325"/>
      <c r="M82" s="327"/>
      <c r="N82" s="325"/>
      <c r="O82" s="327"/>
      <c r="P82" s="325"/>
    </row>
    <row r="83" spans="1:16" ht="22" customHeight="1" thickBot="1">
      <c r="A83" s="36" t="s">
        <v>118</v>
      </c>
      <c r="B83" s="36"/>
      <c r="C83" s="31"/>
      <c r="D83" s="31"/>
      <c r="E83" s="31"/>
      <c r="F83" s="31"/>
      <c r="G83" s="107"/>
      <c r="H83" s="108"/>
      <c r="I83" s="109"/>
      <c r="J83" s="329">
        <f>J81+J33</f>
        <v>95186</v>
      </c>
      <c r="K83" s="326"/>
      <c r="L83" s="329">
        <f>L81+L33</f>
        <v>231777</v>
      </c>
      <c r="M83" s="327"/>
      <c r="N83" s="329">
        <f>N81+N33</f>
        <v>93832</v>
      </c>
      <c r="O83" s="327"/>
      <c r="P83" s="329">
        <f>P81+P33</f>
        <v>229567</v>
      </c>
    </row>
    <row r="84" spans="1:16" ht="22" customHeight="1" thickTop="1">
      <c r="A84" s="48"/>
      <c r="G84" s="105"/>
      <c r="H84" s="239"/>
      <c r="I84" s="1"/>
      <c r="J84" s="330"/>
      <c r="K84" s="126"/>
      <c r="L84" s="330"/>
      <c r="M84" s="126"/>
      <c r="N84" s="330"/>
      <c r="O84" s="105"/>
      <c r="P84" s="330"/>
    </row>
    <row r="85" spans="1:16" ht="22" customHeight="1">
      <c r="A85" s="36" t="s">
        <v>80</v>
      </c>
      <c r="B85" s="31"/>
      <c r="G85" s="105"/>
      <c r="H85" s="239"/>
      <c r="I85" s="1"/>
      <c r="J85" s="330"/>
      <c r="K85" s="126"/>
      <c r="L85" s="330"/>
      <c r="M85" s="126"/>
      <c r="N85" s="330"/>
      <c r="O85" s="105"/>
      <c r="P85" s="330"/>
    </row>
    <row r="86" spans="1:16" ht="22" customHeight="1">
      <c r="A86" s="31"/>
      <c r="B86" s="31" t="s">
        <v>84</v>
      </c>
      <c r="G86" s="105"/>
      <c r="H86" s="239"/>
      <c r="I86" s="1"/>
      <c r="J86" s="245">
        <f>N86</f>
        <v>75960</v>
      </c>
      <c r="K86" s="126"/>
      <c r="L86" s="245">
        <f>P86</f>
        <v>140627</v>
      </c>
      <c r="M86" s="126"/>
      <c r="N86" s="245">
        <f>N88-N87</f>
        <v>75960</v>
      </c>
      <c r="O86" s="105"/>
      <c r="P86" s="245">
        <f>P88-P87</f>
        <v>140627</v>
      </c>
    </row>
    <row r="87" spans="1:16" ht="22" customHeight="1">
      <c r="A87" s="31"/>
      <c r="B87" s="31" t="s">
        <v>25</v>
      </c>
      <c r="C87" s="31"/>
      <c r="D87" s="31"/>
      <c r="E87" s="31"/>
      <c r="F87" s="31"/>
      <c r="G87" s="107"/>
      <c r="H87" s="108"/>
      <c r="I87" s="109"/>
      <c r="J87" s="242">
        <f>J88-J86</f>
        <v>1354</v>
      </c>
      <c r="K87" s="249"/>
      <c r="L87" s="242">
        <f>L88-L86</f>
        <v>2210</v>
      </c>
      <c r="M87" s="111"/>
      <c r="N87" s="111">
        <v>0</v>
      </c>
      <c r="O87" s="111"/>
      <c r="P87" s="111">
        <v>0</v>
      </c>
    </row>
    <row r="88" spans="1:16" ht="22" customHeight="1" thickBot="1">
      <c r="A88" s="36" t="s">
        <v>122</v>
      </c>
      <c r="B88" s="31"/>
      <c r="C88" s="36"/>
      <c r="D88" s="36"/>
      <c r="E88" s="36"/>
      <c r="F88" s="36"/>
      <c r="G88" s="106"/>
      <c r="H88" s="331"/>
      <c r="I88" s="332"/>
      <c r="J88" s="333">
        <f>J33</f>
        <v>77314</v>
      </c>
      <c r="K88" s="326"/>
      <c r="L88" s="333">
        <f>L33</f>
        <v>142837</v>
      </c>
      <c r="M88" s="327"/>
      <c r="N88" s="333">
        <f>N33</f>
        <v>75960</v>
      </c>
      <c r="O88" s="327"/>
      <c r="P88" s="333">
        <f>P33</f>
        <v>140627</v>
      </c>
    </row>
    <row r="89" spans="1:16" ht="22" customHeight="1" thickTop="1">
      <c r="A89" s="56"/>
      <c r="B89" s="31"/>
      <c r="C89" s="31"/>
      <c r="D89" s="31"/>
      <c r="E89" s="31"/>
      <c r="F89" s="31"/>
      <c r="G89" s="107"/>
      <c r="H89" s="108"/>
      <c r="I89" s="109"/>
      <c r="J89" s="242"/>
      <c r="K89" s="249"/>
      <c r="L89" s="242"/>
      <c r="M89" s="111"/>
      <c r="N89" s="111"/>
      <c r="O89" s="111"/>
      <c r="P89" s="111"/>
    </row>
    <row r="90" spans="1:16" ht="22" customHeight="1">
      <c r="A90" s="36" t="s">
        <v>63</v>
      </c>
      <c r="B90" s="31"/>
      <c r="C90" s="31"/>
      <c r="D90" s="31"/>
      <c r="E90" s="31"/>
      <c r="F90" s="31"/>
      <c r="G90" s="107"/>
      <c r="H90" s="108"/>
      <c r="I90" s="109"/>
      <c r="J90" s="242"/>
      <c r="K90" s="249"/>
      <c r="L90" s="242"/>
      <c r="M90" s="111"/>
      <c r="N90" s="111"/>
      <c r="O90" s="111"/>
      <c r="P90" s="111"/>
    </row>
    <row r="91" spans="1:16" ht="22" customHeight="1">
      <c r="A91" s="31" t="s">
        <v>42</v>
      </c>
      <c r="B91" s="31" t="s">
        <v>84</v>
      </c>
      <c r="C91" s="31"/>
      <c r="D91" s="31"/>
      <c r="E91" s="31"/>
      <c r="F91" s="31"/>
      <c r="G91" s="107"/>
      <c r="H91" s="108"/>
      <c r="I91" s="109"/>
      <c r="J91" s="242">
        <f>J93-J92</f>
        <v>93832</v>
      </c>
      <c r="K91" s="249"/>
      <c r="L91" s="242">
        <f>L93-L92</f>
        <v>229567</v>
      </c>
      <c r="M91" s="111"/>
      <c r="N91" s="111">
        <f>N83</f>
        <v>93832</v>
      </c>
      <c r="O91" s="111"/>
      <c r="P91" s="111">
        <f>P83</f>
        <v>229567</v>
      </c>
    </row>
    <row r="92" spans="1:16" ht="22" customHeight="1">
      <c r="A92" s="31"/>
      <c r="B92" s="31" t="s">
        <v>25</v>
      </c>
      <c r="C92" s="31"/>
      <c r="D92" s="31"/>
      <c r="E92" s="31"/>
      <c r="F92" s="31"/>
      <c r="G92" s="107"/>
      <c r="H92" s="108"/>
      <c r="I92" s="109"/>
      <c r="J92" s="242">
        <f>J87</f>
        <v>1354</v>
      </c>
      <c r="K92" s="249"/>
      <c r="L92" s="242">
        <f>L87</f>
        <v>2210</v>
      </c>
      <c r="M92" s="111"/>
      <c r="N92" s="111">
        <v>0</v>
      </c>
      <c r="O92" s="111"/>
      <c r="P92" s="111">
        <v>0</v>
      </c>
    </row>
    <row r="93" spans="1:16" ht="22" customHeight="1" thickBot="1">
      <c r="A93" s="36" t="s">
        <v>118</v>
      </c>
      <c r="B93" s="31"/>
      <c r="C93" s="31"/>
      <c r="D93" s="31"/>
      <c r="E93" s="31"/>
      <c r="F93" s="31"/>
      <c r="G93" s="107"/>
      <c r="H93" s="108"/>
      <c r="I93" s="109"/>
      <c r="J93" s="334">
        <f>J83</f>
        <v>95186</v>
      </c>
      <c r="K93" s="326"/>
      <c r="L93" s="334">
        <f>L83</f>
        <v>231777</v>
      </c>
      <c r="M93" s="327"/>
      <c r="N93" s="334">
        <f>N91+N92</f>
        <v>93832</v>
      </c>
      <c r="O93" s="327"/>
      <c r="P93" s="334">
        <f>P91+P92</f>
        <v>229567</v>
      </c>
    </row>
    <row r="94" spans="1:16" ht="22" customHeight="1" thickTop="1">
      <c r="A94" s="56"/>
      <c r="B94" s="31"/>
      <c r="C94" s="31"/>
      <c r="D94" s="31"/>
      <c r="E94" s="31"/>
      <c r="F94" s="31"/>
      <c r="G94" s="107"/>
      <c r="H94" s="108"/>
      <c r="I94" s="109"/>
      <c r="J94" s="242"/>
      <c r="K94" s="335"/>
      <c r="L94" s="242"/>
      <c r="M94" s="111"/>
      <c r="N94" s="111"/>
      <c r="O94" s="111"/>
      <c r="P94" s="111"/>
    </row>
    <row r="95" spans="1:16" s="105" customFormat="1" ht="22" customHeight="1" thickBot="1">
      <c r="A95" s="106" t="s">
        <v>158</v>
      </c>
      <c r="B95" s="107"/>
      <c r="C95" s="107"/>
      <c r="D95" s="107"/>
      <c r="E95" s="107"/>
      <c r="F95" s="107"/>
      <c r="G95" s="107"/>
      <c r="H95" s="108"/>
      <c r="I95" s="109"/>
      <c r="J95" s="110">
        <f>+J86/'BS 2-4'!J86</f>
        <v>0.14939580842092012</v>
      </c>
      <c r="K95" s="111">
        <v>0</v>
      </c>
      <c r="L95" s="110">
        <f>+L86/462228</f>
        <v>0.30423730280294575</v>
      </c>
      <c r="M95" s="111"/>
      <c r="N95" s="110">
        <f>+N86/'BS 2-4'!N86</f>
        <v>0.14939580842092012</v>
      </c>
      <c r="O95" s="111"/>
      <c r="P95" s="110">
        <f>+P86/462228</f>
        <v>0.30423730280294575</v>
      </c>
    </row>
    <row r="96" spans="1:16" ht="22" customHeight="1" thickTop="1"/>
  </sheetData>
  <mergeCells count="19">
    <mergeCell ref="J64:L64"/>
    <mergeCell ref="N64:P64"/>
    <mergeCell ref="J65:L65"/>
    <mergeCell ref="N65:P65"/>
    <mergeCell ref="J68:P68"/>
    <mergeCell ref="J66:L66"/>
    <mergeCell ref="N66:P66"/>
    <mergeCell ref="J58:L58"/>
    <mergeCell ref="N58:P58"/>
    <mergeCell ref="J60:P60"/>
    <mergeCell ref="J4:L4"/>
    <mergeCell ref="N4:P4"/>
    <mergeCell ref="J5:L5"/>
    <mergeCell ref="N5:P5"/>
    <mergeCell ref="J8:P8"/>
    <mergeCell ref="J57:L57"/>
    <mergeCell ref="N57:P57"/>
    <mergeCell ref="J6:L6"/>
    <mergeCell ref="N6:P6"/>
  </mergeCells>
  <pageMargins left="0.7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0249-F596-44D1-89DB-CC1E91058D51}">
  <dimension ref="A1:Z33"/>
  <sheetViews>
    <sheetView showGridLines="0" view="pageBreakPreview" zoomScale="80" zoomScaleNormal="78" zoomScaleSheetLayoutView="80" workbookViewId="0">
      <selection activeCell="L39" sqref="L39"/>
    </sheetView>
  </sheetViews>
  <sheetFormatPr defaultColWidth="9.09765625" defaultRowHeight="14"/>
  <cols>
    <col min="1" max="2" width="2.69921875" style="130" customWidth="1"/>
    <col min="3" max="3" width="41.5" style="130" customWidth="1"/>
    <col min="4" max="4" width="13" style="130" customWidth="1"/>
    <col min="5" max="5" width="0.8984375" style="130" customWidth="1"/>
    <col min="6" max="6" width="13" style="130" customWidth="1"/>
    <col min="7" max="7" width="0.8984375" style="130" customWidth="1"/>
    <col min="8" max="8" width="14.8984375" style="130" customWidth="1"/>
    <col min="9" max="9" width="0.8984375" style="130" customWidth="1"/>
    <col min="10" max="10" width="14.19921875" style="130" customWidth="1"/>
    <col min="11" max="11" width="0.8984375" style="130" customWidth="1"/>
    <col min="12" max="12" width="15.19921875" style="130" customWidth="1"/>
    <col min="13" max="13" width="0.69921875" style="130" customWidth="1"/>
    <col min="14" max="14" width="17.19921875" style="130" customWidth="1"/>
    <col min="15" max="15" width="0.8984375" style="130" customWidth="1"/>
    <col min="16" max="16" width="15.8984375" style="130" customWidth="1"/>
    <col min="17" max="17" width="1.3984375" style="130" customWidth="1"/>
    <col min="18" max="18" width="15.19921875" style="130" hidden="1" customWidth="1"/>
    <col min="19" max="19" width="0.8984375" style="130" hidden="1" customWidth="1"/>
    <col min="20" max="20" width="15.09765625" style="130" customWidth="1"/>
    <col min="21" max="21" width="0.8984375" style="130" customWidth="1"/>
    <col min="22" max="22" width="15.3984375" style="130" customWidth="1"/>
    <col min="23" max="23" width="0.8984375" style="130" customWidth="1"/>
    <col min="24" max="24" width="13.59765625" style="130" customWidth="1"/>
    <col min="25" max="25" width="0.8984375" style="130" customWidth="1"/>
    <col min="26" max="26" width="13.59765625" style="130" customWidth="1"/>
    <col min="27" max="16384" width="9.09765625" style="130"/>
  </cols>
  <sheetData>
    <row r="1" spans="1:26" s="10" customFormat="1" ht="22" customHeight="1">
      <c r="A1" s="147" t="s">
        <v>65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6" s="10" customFormat="1" ht="22" customHeight="1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6" ht="22" customHeight="1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138"/>
      <c r="P3" s="138"/>
      <c r="Q3" s="138"/>
      <c r="R3" s="138"/>
      <c r="S3" s="166"/>
      <c r="T3" s="12"/>
      <c r="U3" s="166"/>
      <c r="V3" s="166"/>
      <c r="W3" s="166"/>
      <c r="X3" s="12"/>
    </row>
    <row r="4" spans="1:26" ht="22" customHeight="1">
      <c r="A4" s="166"/>
      <c r="B4" s="166"/>
      <c r="C4" s="166"/>
      <c r="D4" s="372" t="s">
        <v>1</v>
      </c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</row>
    <row r="5" spans="1:26" ht="22" customHeight="1">
      <c r="A5" s="166"/>
      <c r="B5" s="166"/>
      <c r="C5" s="166"/>
      <c r="D5" s="139"/>
      <c r="E5" s="139"/>
      <c r="J5" s="373" t="s">
        <v>29</v>
      </c>
      <c r="K5" s="373"/>
      <c r="L5" s="373"/>
      <c r="N5" s="373" t="s">
        <v>62</v>
      </c>
      <c r="O5" s="373"/>
      <c r="P5" s="373"/>
      <c r="Q5" s="373"/>
      <c r="R5" s="373"/>
      <c r="S5" s="373"/>
      <c r="T5" s="373"/>
      <c r="U5" s="139"/>
      <c r="V5" s="139"/>
      <c r="W5" s="139"/>
      <c r="X5" s="139"/>
    </row>
    <row r="6" spans="1:26" ht="22" customHeight="1">
      <c r="A6" s="166"/>
      <c r="B6" s="166"/>
      <c r="C6" s="166"/>
      <c r="D6" s="139"/>
      <c r="E6" s="139"/>
      <c r="J6" s="14"/>
      <c r="K6" s="14"/>
      <c r="N6" s="16" t="s">
        <v>232</v>
      </c>
      <c r="O6" s="103"/>
      <c r="P6" s="103"/>
      <c r="Q6" s="14"/>
      <c r="R6" s="14"/>
      <c r="S6" s="14"/>
      <c r="T6" s="14"/>
      <c r="U6" s="139"/>
      <c r="V6" s="139"/>
      <c r="W6" s="139"/>
      <c r="X6" s="139"/>
    </row>
    <row r="7" spans="1:26" ht="22" customHeight="1">
      <c r="A7" s="166"/>
      <c r="B7" s="166"/>
      <c r="C7" s="166"/>
      <c r="D7" s="139"/>
      <c r="E7" s="139"/>
      <c r="J7" s="14"/>
      <c r="K7" s="14"/>
      <c r="N7" s="16" t="s">
        <v>136</v>
      </c>
      <c r="O7" s="103"/>
      <c r="P7" s="14" t="s">
        <v>72</v>
      </c>
      <c r="Q7" s="14"/>
      <c r="R7" s="14"/>
      <c r="S7" s="14"/>
      <c r="T7" s="14"/>
      <c r="U7" s="139"/>
      <c r="V7" s="139"/>
      <c r="W7" s="139"/>
      <c r="X7" s="139"/>
    </row>
    <row r="8" spans="1:26" ht="22" customHeight="1">
      <c r="A8" s="166"/>
      <c r="B8" s="166"/>
      <c r="C8" s="166"/>
      <c r="D8" s="139"/>
      <c r="E8" s="139"/>
      <c r="J8" s="14"/>
      <c r="K8" s="14"/>
      <c r="N8" s="16" t="s">
        <v>157</v>
      </c>
      <c r="O8" s="103"/>
      <c r="P8" s="14" t="s">
        <v>49</v>
      </c>
      <c r="Q8" s="14"/>
      <c r="R8" s="14"/>
      <c r="S8" s="14"/>
      <c r="T8" s="14"/>
      <c r="U8" s="139"/>
      <c r="V8" s="139"/>
      <c r="W8" s="139"/>
      <c r="X8" s="139"/>
    </row>
    <row r="9" spans="1:26" ht="22" customHeight="1">
      <c r="A9" s="166"/>
      <c r="B9" s="166"/>
      <c r="C9" s="166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137</v>
      </c>
      <c r="P9" s="14" t="s">
        <v>159</v>
      </c>
      <c r="Q9" s="16"/>
      <c r="R9" s="1" t="s">
        <v>166</v>
      </c>
      <c r="T9" s="16"/>
      <c r="U9" s="14"/>
      <c r="V9" s="17"/>
      <c r="W9" s="17"/>
      <c r="X9" s="17"/>
      <c r="Y9" s="17"/>
    </row>
    <row r="10" spans="1:26" ht="22" customHeight="1">
      <c r="A10" s="166"/>
      <c r="B10" s="166"/>
      <c r="C10" s="166"/>
      <c r="E10" s="14"/>
      <c r="F10" s="14"/>
      <c r="G10" s="14"/>
      <c r="H10" s="14"/>
      <c r="I10" s="14"/>
      <c r="J10" s="14"/>
      <c r="K10" s="14"/>
      <c r="L10" s="14"/>
      <c r="M10" s="14"/>
      <c r="N10" s="16" t="s">
        <v>138</v>
      </c>
      <c r="P10" s="14" t="s">
        <v>160</v>
      </c>
      <c r="Q10" s="16"/>
      <c r="R10" s="1" t="s">
        <v>167</v>
      </c>
      <c r="T10" s="16"/>
      <c r="U10" s="14"/>
      <c r="V10" s="17" t="s">
        <v>89</v>
      </c>
      <c r="W10" s="17"/>
      <c r="X10" s="17"/>
      <c r="Y10" s="17"/>
    </row>
    <row r="11" spans="1:26" ht="22" customHeight="1">
      <c r="A11" s="166"/>
      <c r="B11" s="166"/>
      <c r="C11" s="166"/>
      <c r="D11" s="14" t="s">
        <v>87</v>
      </c>
      <c r="E11" s="17"/>
      <c r="F11" s="14"/>
      <c r="G11" s="14"/>
      <c r="H11" s="14" t="s">
        <v>30</v>
      </c>
      <c r="I11" s="14"/>
      <c r="J11" s="14"/>
      <c r="K11" s="14"/>
      <c r="L11" s="14"/>
      <c r="M11" s="14"/>
      <c r="N11" s="14" t="s">
        <v>81</v>
      </c>
      <c r="P11" s="14" t="s">
        <v>165</v>
      </c>
      <c r="Q11" s="16"/>
      <c r="R11" s="1" t="s">
        <v>168</v>
      </c>
      <c r="T11" s="16" t="s">
        <v>50</v>
      </c>
      <c r="U11" s="14"/>
      <c r="V11" s="14" t="s">
        <v>88</v>
      </c>
      <c r="W11" s="17"/>
      <c r="X11" s="18" t="s">
        <v>76</v>
      </c>
      <c r="Y11" s="17"/>
    </row>
    <row r="12" spans="1:26" s="14" customFormat="1" ht="22" customHeight="1">
      <c r="A12" s="139"/>
      <c r="B12" s="139"/>
      <c r="C12" s="19"/>
      <c r="D12" s="17" t="s">
        <v>86</v>
      </c>
      <c r="E12" s="17"/>
      <c r="F12" s="17" t="s">
        <v>30</v>
      </c>
      <c r="G12" s="17"/>
      <c r="H12" s="17" t="s">
        <v>47</v>
      </c>
      <c r="N12" s="14" t="s">
        <v>139</v>
      </c>
      <c r="P12" s="14" t="s">
        <v>141</v>
      </c>
      <c r="R12" s="1" t="s">
        <v>169</v>
      </c>
      <c r="T12" s="14" t="s">
        <v>51</v>
      </c>
      <c r="V12" s="17" t="s">
        <v>90</v>
      </c>
      <c r="W12" s="17"/>
      <c r="X12" s="18" t="s">
        <v>77</v>
      </c>
      <c r="Y12" s="17"/>
      <c r="Z12" s="17" t="s">
        <v>31</v>
      </c>
    </row>
    <row r="13" spans="1:26" s="14" customFormat="1" ht="22" customHeight="1">
      <c r="A13" s="139"/>
      <c r="B13" s="139"/>
      <c r="C13" s="139"/>
      <c r="D13" s="17" t="s">
        <v>32</v>
      </c>
      <c r="E13" s="17"/>
      <c r="F13" s="17" t="s">
        <v>163</v>
      </c>
      <c r="G13" s="17"/>
      <c r="H13" s="17" t="s">
        <v>48</v>
      </c>
      <c r="J13" s="14" t="s">
        <v>33</v>
      </c>
      <c r="L13" s="14" t="s">
        <v>34</v>
      </c>
      <c r="N13" s="14" t="s">
        <v>140</v>
      </c>
      <c r="P13" s="14" t="s">
        <v>142</v>
      </c>
      <c r="Q13" s="16"/>
      <c r="R13" s="1" t="s">
        <v>170</v>
      </c>
      <c r="T13" s="16" t="s">
        <v>64</v>
      </c>
      <c r="V13" s="21" t="s">
        <v>91</v>
      </c>
      <c r="W13" s="17"/>
      <c r="X13" s="18" t="s">
        <v>78</v>
      </c>
      <c r="Y13" s="17"/>
      <c r="Z13" s="17" t="s">
        <v>64</v>
      </c>
    </row>
    <row r="14" spans="1:26" s="14" customFormat="1" ht="22" customHeight="1">
      <c r="B14" s="139"/>
      <c r="C14" s="139"/>
      <c r="D14" s="374" t="s">
        <v>111</v>
      </c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</row>
    <row r="15" spans="1:26" s="23" customFormat="1" ht="22" customHeight="1">
      <c r="A15" s="167" t="s">
        <v>208</v>
      </c>
      <c r="B15" s="80"/>
      <c r="C15" s="80"/>
      <c r="K15" s="133"/>
      <c r="L15" s="133"/>
      <c r="M15" s="133"/>
    </row>
    <row r="16" spans="1:26" s="139" customFormat="1" ht="22" customHeight="1">
      <c r="A16" s="168" t="s">
        <v>209</v>
      </c>
      <c r="D16" s="233">
        <v>462226</v>
      </c>
      <c r="E16" s="233"/>
      <c r="F16" s="233">
        <v>694969</v>
      </c>
      <c r="G16" s="234"/>
      <c r="H16" s="233">
        <v>44033</v>
      </c>
      <c r="I16" s="233"/>
      <c r="J16" s="233">
        <v>46223</v>
      </c>
      <c r="K16" s="233"/>
      <c r="L16" s="233">
        <v>2448124</v>
      </c>
      <c r="M16" s="235"/>
      <c r="N16" s="233">
        <v>1388663</v>
      </c>
      <c r="O16" s="235"/>
      <c r="P16" s="233">
        <v>43639</v>
      </c>
      <c r="Q16" s="233"/>
      <c r="R16" s="233">
        <v>0</v>
      </c>
      <c r="S16" s="189"/>
      <c r="T16" s="233">
        <f>N16+P16+R16</f>
        <v>1432302</v>
      </c>
      <c r="U16" s="233"/>
      <c r="V16" s="233">
        <f>D16+F16+H16+J16+L16+T16</f>
        <v>5127877</v>
      </c>
      <c r="W16" s="235"/>
      <c r="X16" s="233">
        <v>13484</v>
      </c>
      <c r="Y16" s="235"/>
      <c r="Z16" s="233">
        <f>V16+X16</f>
        <v>5141361</v>
      </c>
    </row>
    <row r="17" spans="1:26" s="14" customFormat="1" ht="22" customHeight="1">
      <c r="B17" s="139"/>
      <c r="C17" s="139"/>
      <c r="D17" s="140"/>
      <c r="E17" s="140"/>
      <c r="F17" s="140"/>
      <c r="G17" s="228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T17" s="140"/>
      <c r="U17" s="140"/>
      <c r="V17" s="140"/>
      <c r="W17" s="140"/>
      <c r="X17" s="140"/>
      <c r="Y17" s="140"/>
      <c r="Z17" s="140"/>
    </row>
    <row r="18" spans="1:26" s="14" customFormat="1" ht="22" hidden="1" customHeight="1">
      <c r="A18" s="167" t="s">
        <v>53</v>
      </c>
      <c r="B18" s="139"/>
      <c r="C18" s="139"/>
      <c r="D18" s="140"/>
      <c r="E18" s="140"/>
      <c r="F18" s="140"/>
      <c r="G18" s="228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T18" s="140"/>
      <c r="U18" s="140"/>
      <c r="V18" s="140"/>
      <c r="W18" s="140"/>
      <c r="X18" s="140"/>
      <c r="Y18" s="140"/>
      <c r="Z18" s="140"/>
    </row>
    <row r="19" spans="1:26" s="14" customFormat="1" ht="22" hidden="1" customHeight="1">
      <c r="A19" s="170" t="s">
        <v>56</v>
      </c>
      <c r="B19" s="170" t="s">
        <v>143</v>
      </c>
      <c r="C19" s="139"/>
      <c r="D19" s="171"/>
      <c r="E19" s="139"/>
      <c r="F19" s="171"/>
      <c r="G19" s="229"/>
      <c r="H19" s="171"/>
      <c r="I19" s="172"/>
      <c r="J19" s="171"/>
      <c r="K19" s="172"/>
      <c r="L19" s="171"/>
      <c r="M19" s="172"/>
      <c r="N19" s="169"/>
      <c r="O19" s="172"/>
      <c r="P19" s="171"/>
      <c r="Q19" s="171"/>
      <c r="R19" s="171"/>
      <c r="T19" s="171"/>
      <c r="U19" s="169"/>
      <c r="V19" s="171"/>
      <c r="W19" s="172"/>
      <c r="X19" s="172"/>
      <c r="Y19" s="172"/>
      <c r="Z19" s="169"/>
    </row>
    <row r="20" spans="1:26" s="77" customFormat="1" ht="22" hidden="1" customHeight="1">
      <c r="A20" s="173"/>
      <c r="B20" s="173" t="s">
        <v>144</v>
      </c>
      <c r="D20" s="174">
        <v>0</v>
      </c>
      <c r="E20" s="175"/>
      <c r="F20" s="174">
        <v>0</v>
      </c>
      <c r="G20" s="230"/>
      <c r="H20" s="174">
        <v>0</v>
      </c>
      <c r="I20" s="175"/>
      <c r="J20" s="174">
        <v>0</v>
      </c>
      <c r="K20" s="175"/>
      <c r="L20" s="176">
        <v>0</v>
      </c>
      <c r="M20" s="177"/>
      <c r="N20" s="176">
        <v>0</v>
      </c>
      <c r="O20" s="177"/>
      <c r="P20" s="176">
        <v>0</v>
      </c>
      <c r="Q20" s="176"/>
      <c r="R20" s="176">
        <v>-13510</v>
      </c>
      <c r="T20" s="176">
        <f>SUM(N20:R20)</f>
        <v>-13510</v>
      </c>
      <c r="U20" s="176"/>
      <c r="V20" s="176">
        <f t="shared" ref="V20:V21" si="0">SUM(D20:L20,T20)</f>
        <v>-13510</v>
      </c>
      <c r="W20" s="177"/>
      <c r="X20" s="176">
        <v>-16410</v>
      </c>
      <c r="Y20" s="177"/>
      <c r="Z20" s="174">
        <f>V20+X20</f>
        <v>-29920</v>
      </c>
    </row>
    <row r="21" spans="1:26" s="77" customFormat="1" ht="22" hidden="1" customHeight="1">
      <c r="A21" s="178" t="s">
        <v>57</v>
      </c>
      <c r="B21" s="178" t="s">
        <v>119</v>
      </c>
      <c r="C21" s="179"/>
      <c r="D21" s="180">
        <f>SUM(D20)</f>
        <v>0</v>
      </c>
      <c r="E21" s="181"/>
      <c r="F21" s="180">
        <f>SUM(F20)</f>
        <v>0</v>
      </c>
      <c r="G21" s="231"/>
      <c r="H21" s="180">
        <f>SUM(H20)</f>
        <v>0</v>
      </c>
      <c r="I21" s="183"/>
      <c r="J21" s="180">
        <f>SUM(J20)</f>
        <v>0</v>
      </c>
      <c r="K21" s="183"/>
      <c r="L21" s="180">
        <f>SUM(L20)</f>
        <v>0</v>
      </c>
      <c r="M21" s="183"/>
      <c r="N21" s="180">
        <f>SUM(N20)</f>
        <v>0</v>
      </c>
      <c r="O21" s="181"/>
      <c r="P21" s="180">
        <f>SUM(P20)</f>
        <v>0</v>
      </c>
      <c r="Q21" s="182"/>
      <c r="R21" s="180">
        <f>SUM(R20)</f>
        <v>-13510</v>
      </c>
      <c r="T21" s="180">
        <f>SUM(T20)</f>
        <v>-13510</v>
      </c>
      <c r="U21" s="181"/>
      <c r="V21" s="180">
        <f t="shared" si="0"/>
        <v>-13510</v>
      </c>
      <c r="W21" s="181"/>
      <c r="X21" s="180">
        <f>SUM(X20)</f>
        <v>-16410</v>
      </c>
      <c r="Y21" s="181"/>
      <c r="Z21" s="180">
        <f>SUM(Z20)</f>
        <v>-29920</v>
      </c>
    </row>
    <row r="22" spans="1:26" s="77" customFormat="1" ht="22" hidden="1" customHeight="1">
      <c r="A22" s="178"/>
      <c r="B22" s="178"/>
      <c r="C22" s="179"/>
      <c r="D22" s="182"/>
      <c r="E22" s="181"/>
      <c r="F22" s="182"/>
      <c r="G22" s="231"/>
      <c r="H22" s="182"/>
      <c r="I22" s="183"/>
      <c r="J22" s="182"/>
      <c r="K22" s="183"/>
      <c r="L22" s="182"/>
      <c r="M22" s="183"/>
      <c r="N22" s="182"/>
      <c r="O22" s="181"/>
      <c r="P22" s="182"/>
      <c r="Q22" s="182"/>
      <c r="R22" s="182"/>
      <c r="T22" s="182"/>
      <c r="U22" s="181"/>
      <c r="V22" s="182"/>
      <c r="W22" s="181"/>
      <c r="X22" s="182"/>
      <c r="Y22" s="181"/>
      <c r="Z22" s="182"/>
    </row>
    <row r="23" spans="1:26" s="77" customFormat="1" ht="22" hidden="1" customHeight="1">
      <c r="A23" s="184" t="s">
        <v>52</v>
      </c>
      <c r="B23" s="179"/>
      <c r="C23" s="179"/>
      <c r="D23" s="185">
        <f>D21</f>
        <v>0</v>
      </c>
      <c r="E23" s="181"/>
      <c r="F23" s="185">
        <f>F21</f>
        <v>0</v>
      </c>
      <c r="G23" s="231"/>
      <c r="H23" s="185">
        <f>H21</f>
        <v>0</v>
      </c>
      <c r="I23" s="182"/>
      <c r="J23" s="185">
        <f>J21</f>
        <v>0</v>
      </c>
      <c r="K23" s="175"/>
      <c r="L23" s="185">
        <f>L21</f>
        <v>0</v>
      </c>
      <c r="M23" s="182"/>
      <c r="N23" s="185">
        <f>N21</f>
        <v>0</v>
      </c>
      <c r="O23" s="182"/>
      <c r="P23" s="185">
        <f>P21</f>
        <v>0</v>
      </c>
      <c r="Q23" s="175"/>
      <c r="R23" s="185">
        <f>R21</f>
        <v>-13510</v>
      </c>
      <c r="T23" s="185">
        <f>T21</f>
        <v>-13510</v>
      </c>
      <c r="U23" s="182"/>
      <c r="V23" s="185">
        <f>V21</f>
        <v>-13510</v>
      </c>
      <c r="W23" s="182"/>
      <c r="X23" s="185">
        <f>X21</f>
        <v>-16410</v>
      </c>
      <c r="Y23" s="182"/>
      <c r="Z23" s="185">
        <f>Z21</f>
        <v>-29920</v>
      </c>
    </row>
    <row r="24" spans="1:26" s="14" customFormat="1" ht="22" hidden="1" customHeight="1">
      <c r="A24" s="138"/>
      <c r="B24" s="139"/>
      <c r="C24" s="139"/>
      <c r="D24" s="171"/>
      <c r="E24" s="139"/>
      <c r="F24" s="171"/>
      <c r="G24" s="229"/>
      <c r="H24" s="171"/>
      <c r="I24" s="172"/>
      <c r="J24" s="171"/>
      <c r="K24" s="172"/>
      <c r="L24" s="171"/>
      <c r="M24" s="172"/>
      <c r="N24" s="140"/>
      <c r="O24" s="172"/>
      <c r="P24" s="171"/>
      <c r="Q24" s="171"/>
      <c r="R24" s="171"/>
      <c r="T24" s="171"/>
      <c r="U24" s="169"/>
      <c r="V24" s="171"/>
      <c r="W24" s="172"/>
      <c r="X24" s="171"/>
      <c r="Y24" s="172"/>
      <c r="Z24" s="169"/>
    </row>
    <row r="25" spans="1:26" s="14" customFormat="1" ht="21" customHeight="1">
      <c r="A25" s="186" t="s">
        <v>115</v>
      </c>
      <c r="B25" s="139"/>
      <c r="C25" s="139"/>
      <c r="D25" s="140"/>
      <c r="E25" s="140"/>
      <c r="F25" s="140"/>
      <c r="G25" s="228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T25" s="140"/>
      <c r="U25" s="140"/>
      <c r="V25" s="140"/>
      <c r="W25" s="140"/>
      <c r="X25" s="140"/>
      <c r="Y25" s="140"/>
      <c r="Z25" s="140"/>
    </row>
    <row r="26" spans="1:26" s="1" customFormat="1" ht="22" customHeight="1">
      <c r="A26" s="187" t="s">
        <v>116</v>
      </c>
      <c r="B26" s="188" t="s">
        <v>99</v>
      </c>
      <c r="C26" s="189"/>
      <c r="D26" s="190">
        <v>0</v>
      </c>
      <c r="E26" s="226"/>
      <c r="F26" s="190">
        <v>0</v>
      </c>
      <c r="G26" s="226"/>
      <c r="H26" s="190">
        <v>0</v>
      </c>
      <c r="I26" s="226"/>
      <c r="J26" s="190">
        <v>0</v>
      </c>
      <c r="K26" s="191"/>
      <c r="L26" s="191">
        <v>140627</v>
      </c>
      <c r="M26" s="192"/>
      <c r="N26" s="190">
        <v>0</v>
      </c>
      <c r="O26" s="190"/>
      <c r="P26" s="190">
        <v>0</v>
      </c>
      <c r="Q26" s="190"/>
      <c r="R26" s="190">
        <v>0</v>
      </c>
      <c r="T26" s="190">
        <f>N26+P26+R26</f>
        <v>0</v>
      </c>
      <c r="U26" s="190"/>
      <c r="V26" s="190">
        <f>D26+F26+H26+J26+L26+T26</f>
        <v>140627</v>
      </c>
      <c r="W26" s="192"/>
      <c r="X26" s="190">
        <v>2210</v>
      </c>
      <c r="Y26" s="192"/>
      <c r="Z26" s="190">
        <f>V26+X26</f>
        <v>142837</v>
      </c>
    </row>
    <row r="27" spans="1:26" s="1" customFormat="1" ht="22" customHeight="1">
      <c r="A27" s="187" t="s">
        <v>125</v>
      </c>
      <c r="B27" s="189"/>
      <c r="C27" s="189"/>
      <c r="D27" s="193">
        <v>0</v>
      </c>
      <c r="E27" s="226"/>
      <c r="F27" s="193">
        <v>0</v>
      </c>
      <c r="G27" s="226"/>
      <c r="H27" s="193">
        <v>0</v>
      </c>
      <c r="I27" s="226"/>
      <c r="J27" s="193">
        <v>0</v>
      </c>
      <c r="K27" s="191"/>
      <c r="L27" s="193">
        <f>'SH9'!K28</f>
        <v>1316</v>
      </c>
      <c r="M27" s="192"/>
      <c r="N27" s="193">
        <v>92951</v>
      </c>
      <c r="O27" s="191"/>
      <c r="P27" s="193">
        <v>-5327</v>
      </c>
      <c r="Q27" s="190"/>
      <c r="R27" s="193">
        <v>0</v>
      </c>
      <c r="T27" s="193">
        <f>N27+P27+R27</f>
        <v>87624</v>
      </c>
      <c r="U27" s="190"/>
      <c r="V27" s="193">
        <f>D27+F27+H27+J27+L27+T27</f>
        <v>88940</v>
      </c>
      <c r="W27" s="192"/>
      <c r="X27" s="193">
        <v>0</v>
      </c>
      <c r="Y27" s="192"/>
      <c r="Z27" s="193">
        <f>V27+X27</f>
        <v>88940</v>
      </c>
    </row>
    <row r="28" spans="1:26" s="14" customFormat="1" ht="22" customHeight="1">
      <c r="A28" s="186" t="s">
        <v>118</v>
      </c>
      <c r="B28" s="139"/>
      <c r="C28" s="139"/>
      <c r="D28" s="194">
        <f>SUM(D26:D27)</f>
        <v>0</v>
      </c>
      <c r="E28" s="227"/>
      <c r="F28" s="194">
        <f>SUM(F26:F27)</f>
        <v>0</v>
      </c>
      <c r="G28" s="227"/>
      <c r="H28" s="194">
        <f>SUM(H26:H27)</f>
        <v>0</v>
      </c>
      <c r="I28" s="228"/>
      <c r="J28" s="250">
        <f>SUM(J26:J27)</f>
        <v>0</v>
      </c>
      <c r="K28" s="233"/>
      <c r="L28" s="250">
        <f>SUM(L26:L27)</f>
        <v>141943</v>
      </c>
      <c r="M28" s="192"/>
      <c r="N28" s="250">
        <f>SUM(N26:N27)</f>
        <v>92951</v>
      </c>
      <c r="O28" s="233"/>
      <c r="P28" s="250">
        <f>SUM(P26:P27)</f>
        <v>-5327</v>
      </c>
      <c r="Q28" s="233"/>
      <c r="R28" s="250">
        <f>SUM(R26:R27)</f>
        <v>0</v>
      </c>
      <c r="S28" s="1"/>
      <c r="T28" s="250">
        <f>SUM(T26:T27)</f>
        <v>87624</v>
      </c>
      <c r="U28" s="233"/>
      <c r="V28" s="250">
        <f t="shared" ref="V28" si="1">SUM(D28:L28,T28)</f>
        <v>229567</v>
      </c>
      <c r="W28" s="192"/>
      <c r="X28" s="250">
        <f>SUM(X26:X27)</f>
        <v>2210</v>
      </c>
      <c r="Y28" s="140"/>
      <c r="Z28" s="194">
        <f>SUM(Z26:Z27)</f>
        <v>231777</v>
      </c>
    </row>
    <row r="29" spans="1:26" s="14" customFormat="1" ht="22" customHeight="1">
      <c r="A29" s="186"/>
      <c r="B29" s="139"/>
      <c r="C29" s="139"/>
      <c r="D29" s="140"/>
      <c r="E29" s="228"/>
      <c r="F29" s="140"/>
      <c r="G29" s="228"/>
      <c r="H29" s="140"/>
      <c r="I29" s="228"/>
      <c r="J29" s="192"/>
      <c r="K29" s="192"/>
      <c r="L29" s="192"/>
      <c r="M29" s="192"/>
      <c r="N29" s="192"/>
      <c r="O29" s="192"/>
      <c r="P29" s="192"/>
      <c r="Q29" s="192"/>
      <c r="R29" s="192"/>
      <c r="S29" s="1"/>
      <c r="T29" s="192"/>
      <c r="U29" s="192"/>
      <c r="V29" s="192"/>
      <c r="W29" s="192"/>
      <c r="X29" s="192"/>
      <c r="Y29" s="140"/>
      <c r="Z29" s="140"/>
    </row>
    <row r="30" spans="1:26" s="14" customFormat="1" ht="22" hidden="1" customHeight="1">
      <c r="A30" s="186" t="s">
        <v>214</v>
      </c>
      <c r="B30" s="141"/>
      <c r="C30" s="141"/>
      <c r="D30" s="193">
        <v>0</v>
      </c>
      <c r="E30" s="226"/>
      <c r="F30" s="193">
        <v>0</v>
      </c>
      <c r="G30" s="226"/>
      <c r="H30" s="193">
        <v>0</v>
      </c>
      <c r="I30" s="226"/>
      <c r="J30" s="193">
        <v>0</v>
      </c>
      <c r="K30" s="191"/>
      <c r="L30" s="193">
        <v>0</v>
      </c>
      <c r="M30" s="192"/>
      <c r="N30" s="193">
        <v>0</v>
      </c>
      <c r="O30" s="192"/>
      <c r="P30" s="193">
        <v>0</v>
      </c>
      <c r="Q30" s="192"/>
      <c r="R30" s="193">
        <v>0</v>
      </c>
      <c r="S30" s="1"/>
      <c r="T30" s="193">
        <v>0</v>
      </c>
      <c r="U30" s="192"/>
      <c r="V30" s="193">
        <v>0</v>
      </c>
      <c r="W30" s="192"/>
      <c r="X30" s="193">
        <v>0</v>
      </c>
      <c r="Y30" s="142"/>
      <c r="Z30" s="193">
        <v>0</v>
      </c>
    </row>
    <row r="31" spans="1:26" s="14" customFormat="1" ht="22" hidden="1" customHeight="1">
      <c r="A31" s="186"/>
      <c r="B31" s="141"/>
      <c r="C31" s="141"/>
      <c r="D31" s="142"/>
      <c r="E31" s="142"/>
      <c r="F31" s="142"/>
      <c r="G31" s="228"/>
      <c r="H31" s="142"/>
      <c r="I31" s="228"/>
      <c r="J31" s="142"/>
      <c r="K31" s="142"/>
      <c r="L31" s="142"/>
      <c r="M31" s="142"/>
      <c r="N31" s="142"/>
      <c r="O31" s="142"/>
      <c r="P31" s="142"/>
      <c r="Q31" s="142"/>
      <c r="R31" s="142"/>
      <c r="T31" s="142"/>
      <c r="U31" s="142"/>
      <c r="V31" s="142"/>
      <c r="W31" s="142"/>
      <c r="X31" s="142"/>
      <c r="Y31" s="142"/>
      <c r="Z31" s="142"/>
    </row>
    <row r="32" spans="1:26" ht="22" customHeight="1" thickBot="1">
      <c r="A32" s="186" t="s">
        <v>210</v>
      </c>
      <c r="B32" s="139"/>
      <c r="C32" s="343"/>
      <c r="D32" s="344">
        <f>SUM(D28,D16,D30)</f>
        <v>462226</v>
      </c>
      <c r="E32" s="345"/>
      <c r="F32" s="344">
        <f>SUM(F28,F16,F30)</f>
        <v>694969</v>
      </c>
      <c r="G32" s="345"/>
      <c r="H32" s="344">
        <f>SUM(H28,H16,H30)</f>
        <v>44033</v>
      </c>
      <c r="I32" s="346"/>
      <c r="J32" s="344">
        <f>SUM(J28,J16,J30)</f>
        <v>46223</v>
      </c>
      <c r="K32" s="345"/>
      <c r="L32" s="344">
        <f>SUM(L28,L16,L30)</f>
        <v>2590067</v>
      </c>
      <c r="M32" s="345"/>
      <c r="N32" s="344">
        <f>SUM(N28,N16,N30)</f>
        <v>1481614</v>
      </c>
      <c r="O32" s="345"/>
      <c r="P32" s="344">
        <f>SUM(P28,P16,P30)</f>
        <v>38312</v>
      </c>
      <c r="Q32" s="345"/>
      <c r="R32" s="344">
        <f>SUM(R28,R16,R30)</f>
        <v>0</v>
      </c>
      <c r="S32" s="343"/>
      <c r="T32" s="344">
        <f>SUM(T28,T16,T30)</f>
        <v>1519926</v>
      </c>
      <c r="U32" s="345"/>
      <c r="V32" s="344">
        <f>SUM(V28,V16,V30)</f>
        <v>5357444</v>
      </c>
      <c r="W32" s="345"/>
      <c r="X32" s="344">
        <f>SUM(X28,X16,X30)</f>
        <v>15694</v>
      </c>
      <c r="Y32" s="345"/>
      <c r="Z32" s="344">
        <f>SUM(Z28,Z16,Z30)</f>
        <v>5373138</v>
      </c>
    </row>
    <row r="33" s="130" customFormat="1" ht="23.25" customHeight="1" thickTop="1"/>
  </sheetData>
  <mergeCells count="5">
    <mergeCell ref="A3:N3"/>
    <mergeCell ref="D4:Z4"/>
    <mergeCell ref="J5:L5"/>
    <mergeCell ref="N5:T5"/>
    <mergeCell ref="D14:Z14"/>
  </mergeCells>
  <pageMargins left="0.6" right="0.6" top="0.48" bottom="0.5" header="0.5" footer="0.5"/>
  <pageSetup paperSize="9" scale="69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40AD-EE46-4C9E-8927-5A0B142F7699}">
  <dimension ref="A1:AC33"/>
  <sheetViews>
    <sheetView showGridLines="0" view="pageBreakPreview" topLeftCell="D1" zoomScale="80" zoomScaleNormal="68" zoomScaleSheetLayoutView="80" workbookViewId="0">
      <selection activeCell="L39" sqref="L39"/>
    </sheetView>
  </sheetViews>
  <sheetFormatPr defaultColWidth="9.09765625" defaultRowHeight="14"/>
  <cols>
    <col min="1" max="2" width="2.69921875" style="130" customWidth="1"/>
    <col min="3" max="3" width="57.09765625" style="130" customWidth="1"/>
    <col min="4" max="4" width="11.5" style="130" customWidth="1"/>
    <col min="5" max="5" width="13" style="130" customWidth="1"/>
    <col min="6" max="6" width="0.8984375" style="130" customWidth="1"/>
    <col min="7" max="7" width="13" style="130" customWidth="1"/>
    <col min="8" max="8" width="0.8984375" style="130" customWidth="1"/>
    <col min="9" max="9" width="14.8984375" style="130" customWidth="1"/>
    <col min="10" max="10" width="0.8984375" style="130" customWidth="1"/>
    <col min="11" max="11" width="14.19921875" style="130" customWidth="1"/>
    <col min="12" max="12" width="0.8984375" style="130" customWidth="1"/>
    <col min="13" max="13" width="15.19921875" style="130" customWidth="1"/>
    <col min="14" max="14" width="0.69921875" style="130" customWidth="1"/>
    <col min="15" max="15" width="17.19921875" style="130" customWidth="1"/>
    <col min="16" max="16" width="0.8984375" style="130" customWidth="1"/>
    <col min="17" max="17" width="15.8984375" style="130" customWidth="1"/>
    <col min="18" max="18" width="1.3984375" style="130" customWidth="1"/>
    <col min="19" max="19" width="15.19921875" style="130" hidden="1" customWidth="1"/>
    <col min="20" max="20" width="0.8984375" style="130" hidden="1" customWidth="1"/>
    <col min="21" max="21" width="15.09765625" style="130" customWidth="1"/>
    <col min="22" max="22" width="0.8984375" style="130" customWidth="1"/>
    <col min="23" max="23" width="15.3984375" style="130" customWidth="1"/>
    <col min="24" max="24" width="0.8984375" style="130" customWidth="1"/>
    <col min="25" max="25" width="13.59765625" style="130" customWidth="1"/>
    <col min="26" max="26" width="0.8984375" style="130" customWidth="1"/>
    <col min="27" max="27" width="13.59765625" style="130" customWidth="1"/>
    <col min="28" max="16384" width="9.09765625" style="130"/>
  </cols>
  <sheetData>
    <row r="1" spans="1:27" s="10" customFormat="1" ht="22" customHeight="1">
      <c r="A1" s="147" t="s">
        <v>65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7" s="10" customFormat="1" ht="22" customHeight="1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7" ht="22" customHeight="1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261"/>
      <c r="Q3" s="261"/>
      <c r="R3" s="261"/>
      <c r="S3" s="261"/>
      <c r="T3" s="166"/>
      <c r="U3" s="12"/>
      <c r="V3" s="166"/>
      <c r="W3" s="166"/>
      <c r="X3" s="166"/>
      <c r="Y3" s="12"/>
    </row>
    <row r="4" spans="1:27" ht="22" customHeight="1">
      <c r="A4" s="166"/>
      <c r="B4" s="166"/>
      <c r="C4" s="166"/>
      <c r="D4" s="166"/>
      <c r="E4" s="372" t="s">
        <v>1</v>
      </c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</row>
    <row r="5" spans="1:27" ht="22" customHeight="1">
      <c r="A5" s="166"/>
      <c r="B5" s="166"/>
      <c r="C5" s="166"/>
      <c r="D5" s="166"/>
      <c r="E5" s="262"/>
      <c r="F5" s="262"/>
      <c r="K5" s="373" t="s">
        <v>29</v>
      </c>
      <c r="L5" s="373"/>
      <c r="M5" s="373"/>
      <c r="O5" s="373" t="s">
        <v>62</v>
      </c>
      <c r="P5" s="373"/>
      <c r="Q5" s="373"/>
      <c r="R5" s="373"/>
      <c r="S5" s="373"/>
      <c r="T5" s="373"/>
      <c r="U5" s="373"/>
      <c r="V5" s="262"/>
      <c r="W5" s="262"/>
      <c r="X5" s="262"/>
      <c r="Y5" s="262"/>
    </row>
    <row r="6" spans="1:27" ht="22" customHeight="1">
      <c r="A6" s="166"/>
      <c r="B6" s="166"/>
      <c r="C6" s="166"/>
      <c r="D6" s="166"/>
      <c r="E6" s="262"/>
      <c r="F6" s="262"/>
      <c r="K6" s="14"/>
      <c r="L6" s="14"/>
      <c r="O6" s="16" t="s">
        <v>232</v>
      </c>
      <c r="P6" s="103"/>
      <c r="Q6" s="103"/>
      <c r="R6" s="14"/>
      <c r="S6" s="14"/>
      <c r="T6" s="14"/>
      <c r="U6" s="14"/>
      <c r="V6" s="262"/>
      <c r="W6" s="262"/>
      <c r="X6" s="262"/>
      <c r="Y6" s="262"/>
    </row>
    <row r="7" spans="1:27" ht="22" customHeight="1">
      <c r="A7" s="166"/>
      <c r="B7" s="166"/>
      <c r="C7" s="166"/>
      <c r="D7" s="166"/>
      <c r="E7" s="262"/>
      <c r="F7" s="262"/>
      <c r="K7" s="14"/>
      <c r="L7" s="14"/>
      <c r="O7" s="16" t="s">
        <v>136</v>
      </c>
      <c r="P7" s="103"/>
      <c r="Q7" s="14" t="s">
        <v>72</v>
      </c>
      <c r="R7" s="14"/>
      <c r="S7" s="14"/>
      <c r="T7" s="14"/>
      <c r="U7" s="14"/>
      <c r="V7" s="262"/>
      <c r="W7" s="262"/>
      <c r="X7" s="262"/>
      <c r="Y7" s="262"/>
    </row>
    <row r="8" spans="1:27" ht="22" customHeight="1">
      <c r="A8" s="166"/>
      <c r="B8" s="166"/>
      <c r="C8" s="166"/>
      <c r="D8" s="166"/>
      <c r="E8" s="262"/>
      <c r="F8" s="262"/>
      <c r="K8" s="14"/>
      <c r="L8" s="14"/>
      <c r="O8" s="16" t="s">
        <v>157</v>
      </c>
      <c r="P8" s="103"/>
      <c r="Q8" s="14" t="s">
        <v>49</v>
      </c>
      <c r="R8" s="14"/>
      <c r="S8" s="14"/>
      <c r="T8" s="14"/>
      <c r="U8" s="14"/>
      <c r="V8" s="262"/>
      <c r="W8" s="262"/>
      <c r="X8" s="262"/>
      <c r="Y8" s="262"/>
    </row>
    <row r="9" spans="1:27" ht="22" customHeight="1">
      <c r="A9" s="166"/>
      <c r="B9" s="166"/>
      <c r="C9" s="166"/>
      <c r="D9" s="166"/>
      <c r="E9" s="14"/>
      <c r="F9" s="14"/>
      <c r="G9" s="14"/>
      <c r="H9" s="14"/>
      <c r="I9" s="14"/>
      <c r="J9" s="14"/>
      <c r="K9" s="14"/>
      <c r="L9" s="14"/>
      <c r="M9" s="14"/>
      <c r="N9" s="14"/>
      <c r="O9" s="14" t="s">
        <v>137</v>
      </c>
      <c r="Q9" s="14" t="s">
        <v>159</v>
      </c>
      <c r="R9" s="16"/>
      <c r="S9" s="1" t="s">
        <v>166</v>
      </c>
      <c r="U9" s="16"/>
      <c r="V9" s="14"/>
      <c r="W9" s="17"/>
      <c r="X9" s="17"/>
      <c r="Y9" s="17"/>
      <c r="Z9" s="17"/>
    </row>
    <row r="10" spans="1:27" ht="22" customHeight="1">
      <c r="A10" s="166"/>
      <c r="B10" s="166"/>
      <c r="C10" s="166"/>
      <c r="D10" s="166"/>
      <c r="F10" s="14"/>
      <c r="G10" s="14"/>
      <c r="H10" s="14"/>
      <c r="I10" s="14"/>
      <c r="J10" s="14"/>
      <c r="K10" s="14"/>
      <c r="L10" s="14"/>
      <c r="M10" s="14"/>
      <c r="N10" s="14"/>
      <c r="O10" s="16" t="s">
        <v>138</v>
      </c>
      <c r="Q10" s="14" t="s">
        <v>160</v>
      </c>
      <c r="R10" s="16"/>
      <c r="S10" s="1" t="s">
        <v>167</v>
      </c>
      <c r="U10" s="16"/>
      <c r="V10" s="14"/>
      <c r="W10" s="17" t="s">
        <v>89</v>
      </c>
      <c r="X10" s="17"/>
      <c r="Y10" s="17"/>
      <c r="Z10" s="17"/>
    </row>
    <row r="11" spans="1:27" ht="22" customHeight="1">
      <c r="A11" s="166"/>
      <c r="B11" s="166"/>
      <c r="C11" s="166"/>
      <c r="D11" s="166"/>
      <c r="E11" s="14" t="s">
        <v>87</v>
      </c>
      <c r="F11" s="17"/>
      <c r="G11" s="14"/>
      <c r="H11" s="14"/>
      <c r="I11" s="14" t="s">
        <v>30</v>
      </c>
      <c r="J11" s="14"/>
      <c r="K11" s="14"/>
      <c r="L11" s="14"/>
      <c r="M11" s="14"/>
      <c r="N11" s="14"/>
      <c r="O11" s="14" t="s">
        <v>81</v>
      </c>
      <c r="Q11" s="14" t="s">
        <v>165</v>
      </c>
      <c r="R11" s="16"/>
      <c r="S11" s="1" t="s">
        <v>168</v>
      </c>
      <c r="U11" s="16" t="s">
        <v>50</v>
      </c>
      <c r="V11" s="14"/>
      <c r="W11" s="14" t="s">
        <v>88</v>
      </c>
      <c r="X11" s="17"/>
      <c r="Y11" s="18" t="s">
        <v>76</v>
      </c>
      <c r="Z11" s="17"/>
    </row>
    <row r="12" spans="1:27" s="14" customFormat="1" ht="22" customHeight="1">
      <c r="A12" s="262"/>
      <c r="B12" s="262"/>
      <c r="C12" s="19"/>
      <c r="D12" s="19"/>
      <c r="E12" s="17" t="s">
        <v>86</v>
      </c>
      <c r="F12" s="17"/>
      <c r="G12" s="17" t="s">
        <v>30</v>
      </c>
      <c r="H12" s="17"/>
      <c r="I12" s="17" t="s">
        <v>47</v>
      </c>
      <c r="O12" s="14" t="s">
        <v>139</v>
      </c>
      <c r="Q12" s="14" t="s">
        <v>141</v>
      </c>
      <c r="S12" s="1" t="s">
        <v>169</v>
      </c>
      <c r="U12" s="14" t="s">
        <v>51</v>
      </c>
      <c r="W12" s="17" t="s">
        <v>90</v>
      </c>
      <c r="X12" s="17"/>
      <c r="Y12" s="18" t="s">
        <v>77</v>
      </c>
      <c r="Z12" s="17"/>
      <c r="AA12" s="17" t="s">
        <v>31</v>
      </c>
    </row>
    <row r="13" spans="1:27" s="14" customFormat="1" ht="22" customHeight="1">
      <c r="A13" s="262"/>
      <c r="B13" s="262"/>
      <c r="C13" s="262"/>
      <c r="D13" s="42"/>
      <c r="E13" s="17" t="s">
        <v>32</v>
      </c>
      <c r="F13" s="17"/>
      <c r="G13" s="17" t="s">
        <v>163</v>
      </c>
      <c r="H13" s="17"/>
      <c r="I13" s="17" t="s">
        <v>48</v>
      </c>
      <c r="K13" s="14" t="s">
        <v>33</v>
      </c>
      <c r="M13" s="14" t="s">
        <v>34</v>
      </c>
      <c r="O13" s="14" t="s">
        <v>140</v>
      </c>
      <c r="Q13" s="14" t="s">
        <v>142</v>
      </c>
      <c r="R13" s="16"/>
      <c r="S13" s="1" t="s">
        <v>170</v>
      </c>
      <c r="U13" s="16" t="s">
        <v>64</v>
      </c>
      <c r="W13" s="21" t="s">
        <v>91</v>
      </c>
      <c r="X13" s="17"/>
      <c r="Y13" s="18" t="s">
        <v>78</v>
      </c>
      <c r="Z13" s="17"/>
      <c r="AA13" s="17" t="s">
        <v>64</v>
      </c>
    </row>
    <row r="14" spans="1:27" s="14" customFormat="1" ht="22" customHeight="1">
      <c r="B14" s="262"/>
      <c r="C14" s="262"/>
      <c r="D14" s="278"/>
      <c r="E14" s="374" t="s">
        <v>111</v>
      </c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</row>
    <row r="15" spans="1:27" s="23" customFormat="1" ht="22" customHeight="1">
      <c r="A15" s="167" t="s">
        <v>245</v>
      </c>
      <c r="B15" s="80"/>
      <c r="C15" s="80"/>
      <c r="D15" s="80"/>
      <c r="L15" s="133"/>
      <c r="M15" s="133"/>
      <c r="N15" s="133"/>
    </row>
    <row r="16" spans="1:27" s="262" customFormat="1" ht="22" customHeight="1">
      <c r="A16" s="168" t="s">
        <v>246</v>
      </c>
      <c r="D16" s="278"/>
      <c r="E16" s="233">
        <v>508448</v>
      </c>
      <c r="F16" s="233"/>
      <c r="G16" s="233">
        <v>694969</v>
      </c>
      <c r="H16" s="234"/>
      <c r="I16" s="233">
        <v>44033</v>
      </c>
      <c r="J16" s="233"/>
      <c r="K16" s="233">
        <v>50845</v>
      </c>
      <c r="L16" s="233"/>
      <c r="M16" s="233">
        <v>3063258</v>
      </c>
      <c r="N16" s="235"/>
      <c r="O16" s="233">
        <v>58584</v>
      </c>
      <c r="P16" s="235"/>
      <c r="Q16" s="233">
        <v>24679</v>
      </c>
      <c r="R16" s="233"/>
      <c r="S16" s="233">
        <v>0</v>
      </c>
      <c r="T16" s="189"/>
      <c r="U16" s="233">
        <f>O16+Q16+S16</f>
        <v>83263</v>
      </c>
      <c r="V16" s="233"/>
      <c r="W16" s="233">
        <f>E16+G16+I16+K16+M16+U16</f>
        <v>4444816</v>
      </c>
      <c r="X16" s="235"/>
      <c r="Y16" s="233">
        <v>20285</v>
      </c>
      <c r="Z16" s="235"/>
      <c r="AA16" s="233">
        <f>W16+Y16</f>
        <v>4465101</v>
      </c>
    </row>
    <row r="17" spans="1:29" s="14" customFormat="1" ht="22" customHeight="1">
      <c r="B17" s="262"/>
      <c r="C17" s="262"/>
      <c r="D17" s="278"/>
      <c r="E17" s="263"/>
      <c r="F17" s="263"/>
      <c r="G17" s="263"/>
      <c r="H17" s="228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U17" s="263"/>
      <c r="V17" s="263"/>
      <c r="W17" s="263"/>
      <c r="X17" s="263"/>
      <c r="Y17" s="263"/>
      <c r="Z17" s="263"/>
      <c r="AA17" s="263"/>
    </row>
    <row r="18" spans="1:29" s="14" customFormat="1" ht="22" hidden="1" customHeight="1">
      <c r="A18" s="167" t="s">
        <v>53</v>
      </c>
      <c r="B18" s="262"/>
      <c r="C18" s="262"/>
      <c r="D18" s="278"/>
      <c r="E18" s="263"/>
      <c r="F18" s="263"/>
      <c r="G18" s="263"/>
      <c r="H18" s="228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U18" s="263"/>
      <c r="V18" s="263"/>
      <c r="W18" s="263"/>
      <c r="X18" s="263"/>
      <c r="Y18" s="263"/>
      <c r="Z18" s="263"/>
      <c r="AA18" s="263"/>
    </row>
    <row r="19" spans="1:29" s="14" customFormat="1" ht="22" hidden="1" customHeight="1">
      <c r="A19" s="170" t="s">
        <v>56</v>
      </c>
      <c r="B19" s="170" t="s">
        <v>263</v>
      </c>
      <c r="C19" s="262"/>
      <c r="D19" s="278"/>
      <c r="E19" s="171"/>
      <c r="F19" s="262"/>
      <c r="G19" s="171"/>
      <c r="H19" s="229"/>
      <c r="I19" s="171"/>
      <c r="J19" s="172"/>
      <c r="K19" s="171"/>
      <c r="L19" s="172"/>
      <c r="M19" s="171"/>
      <c r="N19" s="172"/>
      <c r="O19" s="169"/>
      <c r="P19" s="172"/>
      <c r="Q19" s="171"/>
      <c r="R19" s="171"/>
      <c r="S19" s="171"/>
      <c r="U19" s="171"/>
      <c r="V19" s="169"/>
      <c r="W19" s="171"/>
      <c r="X19" s="172"/>
      <c r="Y19" s="172"/>
      <c r="Z19" s="172"/>
      <c r="AA19" s="169"/>
    </row>
    <row r="20" spans="1:29" s="1" customFormat="1" ht="22" hidden="1" customHeight="1">
      <c r="A20" s="188"/>
      <c r="B20" s="210" t="s">
        <v>144</v>
      </c>
      <c r="D20" s="290"/>
      <c r="E20" s="193">
        <v>0</v>
      </c>
      <c r="F20" s="233"/>
      <c r="G20" s="193">
        <v>0</v>
      </c>
      <c r="H20" s="226"/>
      <c r="I20" s="193">
        <v>0</v>
      </c>
      <c r="J20" s="233"/>
      <c r="K20" s="193">
        <v>0</v>
      </c>
      <c r="L20" s="233"/>
      <c r="M20" s="291">
        <v>0</v>
      </c>
      <c r="N20" s="192"/>
      <c r="O20" s="291">
        <v>0</v>
      </c>
      <c r="P20" s="192"/>
      <c r="Q20" s="291">
        <v>0</v>
      </c>
      <c r="R20" s="280"/>
      <c r="S20" s="280"/>
      <c r="U20" s="291">
        <f>SUM(O20:S20)</f>
        <v>0</v>
      </c>
      <c r="V20" s="280"/>
      <c r="W20" s="291">
        <f t="shared" ref="W20:W21" si="0">SUM(E20:M20,U20)</f>
        <v>0</v>
      </c>
      <c r="X20" s="192"/>
      <c r="Y20" s="291"/>
      <c r="Z20" s="192"/>
      <c r="AA20" s="193">
        <f>W20+Y20</f>
        <v>0</v>
      </c>
    </row>
    <row r="21" spans="1:29" s="1" customFormat="1" ht="22" hidden="1" customHeight="1">
      <c r="A21" s="281" t="s">
        <v>57</v>
      </c>
      <c r="B21" s="281" t="s">
        <v>119</v>
      </c>
      <c r="C21" s="189"/>
      <c r="D21" s="189"/>
      <c r="E21" s="282">
        <f>SUM(E20)</f>
        <v>0</v>
      </c>
      <c r="F21" s="283"/>
      <c r="G21" s="282">
        <f>SUM(G20)</f>
        <v>0</v>
      </c>
      <c r="H21" s="284"/>
      <c r="I21" s="282">
        <f>SUM(I20)</f>
        <v>0</v>
      </c>
      <c r="J21" s="285"/>
      <c r="K21" s="282">
        <f>SUM(K20)</f>
        <v>0</v>
      </c>
      <c r="L21" s="285"/>
      <c r="M21" s="282">
        <f>SUM(M20)</f>
        <v>0</v>
      </c>
      <c r="N21" s="285"/>
      <c r="O21" s="282">
        <f>SUM(O20)</f>
        <v>0</v>
      </c>
      <c r="P21" s="283"/>
      <c r="Q21" s="282">
        <f>SUM(Q20)</f>
        <v>0</v>
      </c>
      <c r="R21" s="286"/>
      <c r="S21" s="282">
        <f>SUM(S20)</f>
        <v>0</v>
      </c>
      <c r="U21" s="282">
        <f>SUM(U20)</f>
        <v>0</v>
      </c>
      <c r="V21" s="283"/>
      <c r="W21" s="282">
        <f t="shared" si="0"/>
        <v>0</v>
      </c>
      <c r="X21" s="283"/>
      <c r="Y21" s="282">
        <f>SUM(Y20)</f>
        <v>0</v>
      </c>
      <c r="Z21" s="283"/>
      <c r="AA21" s="282">
        <f>SUM(AA20)</f>
        <v>0</v>
      </c>
    </row>
    <row r="22" spans="1:29" s="1" customFormat="1" ht="22" hidden="1" customHeight="1">
      <c r="A22" s="281"/>
      <c r="B22" s="281"/>
      <c r="C22" s="189"/>
      <c r="D22" s="189"/>
      <c r="E22" s="286"/>
      <c r="F22" s="283"/>
      <c r="G22" s="286"/>
      <c r="H22" s="284"/>
      <c r="I22" s="286"/>
      <c r="J22" s="285"/>
      <c r="K22" s="286"/>
      <c r="L22" s="285"/>
      <c r="M22" s="286"/>
      <c r="N22" s="285"/>
      <c r="O22" s="286"/>
      <c r="P22" s="283"/>
      <c r="Q22" s="286"/>
      <c r="R22" s="286"/>
      <c r="S22" s="286"/>
      <c r="U22" s="286"/>
      <c r="V22" s="283"/>
      <c r="W22" s="286"/>
      <c r="X22" s="283"/>
      <c r="Y22" s="286"/>
      <c r="Z22" s="283"/>
      <c r="AA22" s="286"/>
    </row>
    <row r="23" spans="1:29" s="1" customFormat="1" ht="22" hidden="1" customHeight="1">
      <c r="A23" s="287" t="s">
        <v>52</v>
      </c>
      <c r="B23" s="189"/>
      <c r="C23" s="189"/>
      <c r="D23" s="189"/>
      <c r="E23" s="250">
        <f>E21</f>
        <v>0</v>
      </c>
      <c r="F23" s="283"/>
      <c r="G23" s="250">
        <f>G21</f>
        <v>0</v>
      </c>
      <c r="H23" s="284"/>
      <c r="I23" s="250">
        <f>I21</f>
        <v>0</v>
      </c>
      <c r="J23" s="286"/>
      <c r="K23" s="250">
        <f>K21</f>
        <v>0</v>
      </c>
      <c r="L23" s="233"/>
      <c r="M23" s="250">
        <f>M21</f>
        <v>0</v>
      </c>
      <c r="N23" s="286"/>
      <c r="O23" s="250">
        <f>O21</f>
        <v>0</v>
      </c>
      <c r="P23" s="286"/>
      <c r="Q23" s="250">
        <f>Q21</f>
        <v>0</v>
      </c>
      <c r="R23" s="233"/>
      <c r="S23" s="250">
        <f>S21</f>
        <v>0</v>
      </c>
      <c r="U23" s="250">
        <f>U21</f>
        <v>0</v>
      </c>
      <c r="V23" s="286"/>
      <c r="W23" s="250">
        <f>W21</f>
        <v>0</v>
      </c>
      <c r="X23" s="286"/>
      <c r="Y23" s="250">
        <f>Y21</f>
        <v>0</v>
      </c>
      <c r="Z23" s="286"/>
      <c r="AA23" s="250">
        <f>AA21</f>
        <v>0</v>
      </c>
    </row>
    <row r="24" spans="1:29" s="14" customFormat="1" ht="22" hidden="1" customHeight="1">
      <c r="A24" s="261"/>
      <c r="B24" s="262"/>
      <c r="C24" s="262"/>
      <c r="D24" s="278"/>
      <c r="E24" s="171"/>
      <c r="F24" s="262"/>
      <c r="G24" s="171"/>
      <c r="H24" s="229"/>
      <c r="I24" s="171"/>
      <c r="J24" s="172"/>
      <c r="K24" s="171"/>
      <c r="L24" s="172"/>
      <c r="M24" s="171"/>
      <c r="N24" s="172"/>
      <c r="O24" s="263"/>
      <c r="P24" s="172"/>
      <c r="Q24" s="171"/>
      <c r="R24" s="171"/>
      <c r="S24" s="171"/>
      <c r="U24" s="171"/>
      <c r="V24" s="169"/>
      <c r="W24" s="171"/>
      <c r="X24" s="172"/>
      <c r="Y24" s="171"/>
      <c r="Z24" s="172"/>
      <c r="AA24" s="169"/>
    </row>
    <row r="25" spans="1:29" s="1" customFormat="1" ht="21" customHeight="1">
      <c r="A25" s="288" t="s">
        <v>115</v>
      </c>
      <c r="B25" s="189"/>
      <c r="C25" s="189"/>
      <c r="D25" s="189"/>
      <c r="E25" s="192"/>
      <c r="F25" s="192"/>
      <c r="G25" s="192"/>
      <c r="H25" s="289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U25" s="192"/>
      <c r="V25" s="192"/>
      <c r="W25" s="192"/>
      <c r="X25" s="192"/>
      <c r="Y25" s="192"/>
      <c r="Z25" s="192"/>
      <c r="AA25" s="192"/>
    </row>
    <row r="26" spans="1:29" s="1" customFormat="1" ht="22" customHeight="1">
      <c r="A26" s="187" t="s">
        <v>116</v>
      </c>
      <c r="B26" s="188" t="s">
        <v>99</v>
      </c>
      <c r="C26" s="189"/>
      <c r="D26" s="189"/>
      <c r="E26" s="190">
        <v>0</v>
      </c>
      <c r="F26" s="226"/>
      <c r="G26" s="190">
        <v>0</v>
      </c>
      <c r="H26" s="226"/>
      <c r="I26" s="190">
        <v>0</v>
      </c>
      <c r="J26" s="226"/>
      <c r="K26" s="190">
        <v>0</v>
      </c>
      <c r="L26" s="191"/>
      <c r="M26" s="191">
        <f>'PL 5-6'!J86</f>
        <v>75960</v>
      </c>
      <c r="N26" s="192"/>
      <c r="O26" s="190">
        <v>0</v>
      </c>
      <c r="P26" s="190"/>
      <c r="Q26" s="190">
        <v>0</v>
      </c>
      <c r="R26" s="190"/>
      <c r="S26" s="190">
        <v>0</v>
      </c>
      <c r="U26" s="190">
        <f>O26+Q26+S26</f>
        <v>0</v>
      </c>
      <c r="V26" s="190"/>
      <c r="W26" s="190">
        <f>E26+G26+I26+K26+M26+U26</f>
        <v>75960</v>
      </c>
      <c r="X26" s="192"/>
      <c r="Y26" s="190">
        <f>'PL 5-6'!J87</f>
        <v>1354</v>
      </c>
      <c r="Z26" s="192"/>
      <c r="AA26" s="190">
        <f>W26+Y26</f>
        <v>77314</v>
      </c>
    </row>
    <row r="27" spans="1:29" s="1" customFormat="1" ht="22" customHeight="1">
      <c r="A27" s="187" t="s">
        <v>125</v>
      </c>
      <c r="B27" s="189"/>
      <c r="C27" s="189"/>
      <c r="D27" s="189"/>
      <c r="E27" s="193">
        <v>0</v>
      </c>
      <c r="F27" s="226"/>
      <c r="G27" s="193">
        <v>0</v>
      </c>
      <c r="H27" s="226"/>
      <c r="I27" s="193">
        <v>0</v>
      </c>
      <c r="J27" s="226"/>
      <c r="K27" s="193">
        <v>0</v>
      </c>
      <c r="L27" s="191"/>
      <c r="M27" s="193">
        <v>0</v>
      </c>
      <c r="N27" s="192"/>
      <c r="O27" s="193">
        <v>20456</v>
      </c>
      <c r="P27" s="191"/>
      <c r="Q27" s="193">
        <v>-2584</v>
      </c>
      <c r="R27" s="190"/>
      <c r="S27" s="193">
        <v>0</v>
      </c>
      <c r="U27" s="193">
        <f>O27+Q27+S27</f>
        <v>17872</v>
      </c>
      <c r="V27" s="190"/>
      <c r="W27" s="193">
        <f>E27+G27+I27+K27+M27+U27</f>
        <v>17872</v>
      </c>
      <c r="X27" s="192"/>
      <c r="Y27" s="193">
        <v>0</v>
      </c>
      <c r="Z27" s="192"/>
      <c r="AA27" s="193">
        <f>W27+Y27</f>
        <v>17872</v>
      </c>
    </row>
    <row r="28" spans="1:29" s="14" customFormat="1" ht="22" customHeight="1">
      <c r="A28" s="186" t="s">
        <v>118</v>
      </c>
      <c r="B28" s="262"/>
      <c r="C28" s="262"/>
      <c r="D28" s="278"/>
      <c r="E28" s="250">
        <f>SUM(E26:E27)</f>
        <v>0</v>
      </c>
      <c r="F28" s="234"/>
      <c r="G28" s="250">
        <f>SUM(G26:G27)</f>
        <v>0</v>
      </c>
      <c r="H28" s="234"/>
      <c r="I28" s="250">
        <f>SUM(I26:I27)</f>
        <v>0</v>
      </c>
      <c r="J28" s="289"/>
      <c r="K28" s="250">
        <f>SUM(K26:K27)</f>
        <v>0</v>
      </c>
      <c r="L28" s="233"/>
      <c r="M28" s="250">
        <f>SUM(M26:M27)</f>
        <v>75960</v>
      </c>
      <c r="N28" s="192"/>
      <c r="O28" s="250">
        <f>SUM(O26:O27)</f>
        <v>20456</v>
      </c>
      <c r="P28" s="233"/>
      <c r="Q28" s="250">
        <f>SUM(Q26:Q27)</f>
        <v>-2584</v>
      </c>
      <c r="R28" s="233"/>
      <c r="S28" s="250">
        <f>SUM(S26:S27)</f>
        <v>0</v>
      </c>
      <c r="T28" s="1"/>
      <c r="U28" s="250">
        <f>SUM(U26:U27)</f>
        <v>17872</v>
      </c>
      <c r="V28" s="233"/>
      <c r="W28" s="250">
        <f t="shared" ref="W28" si="1">SUM(E28:M28,U28)</f>
        <v>93832</v>
      </c>
      <c r="X28" s="192"/>
      <c r="Y28" s="250">
        <f>SUM(Y26:Y27)</f>
        <v>1354</v>
      </c>
      <c r="Z28" s="192"/>
      <c r="AA28" s="250">
        <f>SUM(AA26:AA27)</f>
        <v>95186</v>
      </c>
    </row>
    <row r="29" spans="1:29" s="14" customFormat="1" ht="22" customHeight="1">
      <c r="A29" s="186"/>
      <c r="B29" s="262"/>
      <c r="C29" s="262"/>
      <c r="D29" s="278"/>
      <c r="E29" s="192"/>
      <c r="F29" s="289"/>
      <c r="G29" s="192"/>
      <c r="H29" s="289"/>
      <c r="I29" s="192"/>
      <c r="J29" s="289"/>
      <c r="K29" s="192"/>
      <c r="L29" s="192"/>
      <c r="M29" s="192"/>
      <c r="N29" s="192"/>
      <c r="O29" s="192"/>
      <c r="P29" s="192"/>
      <c r="Q29" s="192"/>
      <c r="R29" s="192"/>
      <c r="S29" s="192"/>
      <c r="T29" s="1"/>
      <c r="U29" s="192"/>
      <c r="V29" s="192"/>
      <c r="W29" s="192"/>
      <c r="X29" s="192"/>
      <c r="Y29" s="192"/>
      <c r="Z29" s="192"/>
      <c r="AA29" s="192"/>
    </row>
    <row r="30" spans="1:29" s="14" customFormat="1" ht="22" hidden="1" customHeight="1">
      <c r="A30" s="186" t="s">
        <v>214</v>
      </c>
      <c r="B30" s="262"/>
      <c r="C30" s="262"/>
      <c r="D30" s="278"/>
      <c r="E30" s="193">
        <v>0</v>
      </c>
      <c r="F30" s="226"/>
      <c r="G30" s="193">
        <v>0</v>
      </c>
      <c r="H30" s="226"/>
      <c r="I30" s="193">
        <v>0</v>
      </c>
      <c r="J30" s="226"/>
      <c r="K30" s="193">
        <v>0</v>
      </c>
      <c r="L30" s="191"/>
      <c r="M30" s="193">
        <v>0</v>
      </c>
      <c r="N30" s="192"/>
      <c r="O30" s="193">
        <v>0</v>
      </c>
      <c r="P30" s="192"/>
      <c r="Q30" s="193">
        <v>0</v>
      </c>
      <c r="R30" s="192"/>
      <c r="S30" s="193">
        <v>0</v>
      </c>
      <c r="T30" s="1"/>
      <c r="U30" s="193">
        <v>0</v>
      </c>
      <c r="V30" s="192"/>
      <c r="W30" s="193">
        <v>0</v>
      </c>
      <c r="X30" s="192"/>
      <c r="Y30" s="193">
        <v>0</v>
      </c>
      <c r="Z30" s="192"/>
      <c r="AA30" s="193">
        <v>0</v>
      </c>
    </row>
    <row r="31" spans="1:29" s="14" customFormat="1" ht="22" hidden="1" customHeight="1">
      <c r="A31" s="186"/>
      <c r="B31" s="262"/>
      <c r="C31" s="262"/>
      <c r="D31" s="278"/>
      <c r="E31" s="192"/>
      <c r="F31" s="192"/>
      <c r="G31" s="192"/>
      <c r="H31" s="289"/>
      <c r="I31" s="192"/>
      <c r="J31" s="289"/>
      <c r="K31" s="192"/>
      <c r="L31" s="192"/>
      <c r="M31" s="192"/>
      <c r="N31" s="192"/>
      <c r="O31" s="192"/>
      <c r="P31" s="192"/>
      <c r="Q31" s="192"/>
      <c r="R31" s="192"/>
      <c r="S31" s="192"/>
      <c r="T31" s="1"/>
      <c r="U31" s="192"/>
      <c r="V31" s="192"/>
      <c r="W31" s="192"/>
      <c r="X31" s="192"/>
      <c r="Y31" s="192"/>
      <c r="Z31" s="192"/>
      <c r="AA31" s="192"/>
    </row>
    <row r="32" spans="1:29" ht="22" customHeight="1" thickBot="1">
      <c r="A32" s="186" t="s">
        <v>247</v>
      </c>
      <c r="B32" s="262"/>
      <c r="E32" s="344">
        <f>SUM(E28,E16,E30,E23)</f>
        <v>508448</v>
      </c>
      <c r="F32" s="345"/>
      <c r="G32" s="344">
        <f>SUM(G28,G16,G30,G23)</f>
        <v>694969</v>
      </c>
      <c r="H32" s="345"/>
      <c r="I32" s="344">
        <f>SUM(I28,I16,I30,I23)</f>
        <v>44033</v>
      </c>
      <c r="J32" s="346"/>
      <c r="K32" s="344">
        <f>SUM(K28,K16,K30,K23)</f>
        <v>50845</v>
      </c>
      <c r="L32" s="345"/>
      <c r="M32" s="344">
        <f>SUM(M28,M16,M30,M23)</f>
        <v>3139218</v>
      </c>
      <c r="N32" s="345"/>
      <c r="O32" s="344">
        <f>SUM(O28,O16,O30,O23)</f>
        <v>79040</v>
      </c>
      <c r="P32" s="345"/>
      <c r="Q32" s="344">
        <f>SUM(Q28,Q16,Q30,Q23)</f>
        <v>22095</v>
      </c>
      <c r="R32" s="345"/>
      <c r="S32" s="344">
        <f>SUM(S28,S16,S30)</f>
        <v>0</v>
      </c>
      <c r="T32" s="343"/>
      <c r="U32" s="344">
        <f>SUM(U28,U16,U30,U23)</f>
        <v>101135</v>
      </c>
      <c r="V32" s="345"/>
      <c r="W32" s="344">
        <f>SUM(W28,W16,W30,W23)</f>
        <v>4538648</v>
      </c>
      <c r="X32" s="345"/>
      <c r="Y32" s="344">
        <f>SUM(Y28,Y16,Y30,Y23)</f>
        <v>21639</v>
      </c>
      <c r="Z32" s="345"/>
      <c r="AA32" s="344">
        <f>SUM(AA28,AA16,AA30,AA23)</f>
        <v>4560287</v>
      </c>
      <c r="AC32" s="198">
        <f>AA32-'BS 2-4'!J95</f>
        <v>0</v>
      </c>
    </row>
    <row r="33" ht="23.25" customHeight="1" thickTop="1"/>
  </sheetData>
  <mergeCells count="5">
    <mergeCell ref="A3:O3"/>
    <mergeCell ref="E4:AA4"/>
    <mergeCell ref="K5:M5"/>
    <mergeCell ref="O5:U5"/>
    <mergeCell ref="E14:AA14"/>
  </mergeCells>
  <pageMargins left="0.6" right="0.6" top="0.48" bottom="0.5" header="0.5" footer="0.5"/>
  <pageSetup paperSize="9" scale="61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ignoredErrors>
    <ignoredError sqref="W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DB2B-22C3-4917-824F-3CC2B7036116}">
  <dimension ref="A1:U34"/>
  <sheetViews>
    <sheetView showGridLines="0" view="pageBreakPreview" topLeftCell="A29" zoomScale="80" zoomScaleNormal="87" zoomScaleSheetLayoutView="80" workbookViewId="0">
      <selection activeCell="L39" sqref="L39"/>
    </sheetView>
  </sheetViews>
  <sheetFormatPr defaultColWidth="8.8984375" defaultRowHeight="21.5"/>
  <cols>
    <col min="1" max="1" width="2.59765625" style="165" customWidth="1"/>
    <col min="2" max="2" width="45.69921875" style="165" customWidth="1"/>
    <col min="3" max="3" width="13.3984375" style="165" customWidth="1"/>
    <col min="4" max="4" width="1" style="165" customWidth="1"/>
    <col min="5" max="5" width="13.3984375" style="165" customWidth="1"/>
    <col min="6" max="6" width="0.8984375" style="165" customWidth="1"/>
    <col min="7" max="7" width="14.09765625" style="165" customWidth="1"/>
    <col min="8" max="8" width="0.8984375" style="165" customWidth="1"/>
    <col min="9" max="9" width="13.3984375" style="165" customWidth="1"/>
    <col min="10" max="10" width="0.8984375" style="165" customWidth="1"/>
    <col min="11" max="11" width="15.59765625" style="165" customWidth="1"/>
    <col min="12" max="12" width="0.8984375" style="165" customWidth="1"/>
    <col min="13" max="13" width="16.09765625" style="165" customWidth="1"/>
    <col min="14" max="14" width="0.8984375" style="165" customWidth="1"/>
    <col min="15" max="15" width="16.09765625" style="165" customWidth="1"/>
    <col min="16" max="16" width="0.8984375" style="165" customWidth="1"/>
    <col min="17" max="17" width="16.09765625" style="165" customWidth="1"/>
    <col min="18" max="18" width="0.8984375" style="165" customWidth="1"/>
    <col min="19" max="19" width="14.8984375" style="165" customWidth="1"/>
    <col min="20" max="20" width="0.8984375" style="165" customWidth="1"/>
    <col min="21" max="21" width="13.3984375" style="165" customWidth="1"/>
    <col min="22" max="16384" width="8.8984375" style="165"/>
  </cols>
  <sheetData>
    <row r="1" spans="1:21">
      <c r="A1" s="147" t="s">
        <v>65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9"/>
      <c r="M1" s="196"/>
      <c r="N1" s="196"/>
      <c r="O1" s="196"/>
      <c r="P1" s="196"/>
      <c r="Q1" s="9"/>
      <c r="R1" s="196"/>
      <c r="S1" s="196"/>
      <c r="T1" s="9"/>
      <c r="U1" s="196"/>
    </row>
    <row r="2" spans="1:21">
      <c r="A2" s="196" t="s">
        <v>110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9"/>
      <c r="M2" s="196"/>
      <c r="N2" s="196"/>
      <c r="O2" s="196"/>
      <c r="P2" s="196"/>
      <c r="Q2" s="9"/>
      <c r="R2" s="196"/>
      <c r="S2" s="196"/>
      <c r="T2" s="9"/>
      <c r="U2" s="196"/>
    </row>
    <row r="3" spans="1:21">
      <c r="A3" s="197"/>
      <c r="B3" s="166"/>
      <c r="C3" s="198"/>
      <c r="D3" s="198"/>
      <c r="E3" s="198"/>
      <c r="F3" s="198"/>
      <c r="G3" s="198"/>
      <c r="H3" s="198"/>
      <c r="I3" s="198"/>
      <c r="J3" s="198"/>
      <c r="K3" s="12"/>
      <c r="L3" s="12"/>
      <c r="M3" s="198"/>
      <c r="N3" s="198"/>
      <c r="O3" s="198"/>
      <c r="P3" s="198"/>
      <c r="Q3" s="12"/>
      <c r="R3" s="198"/>
      <c r="S3" s="198"/>
      <c r="T3" s="166"/>
      <c r="U3" s="12"/>
    </row>
    <row r="4" spans="1:21">
      <c r="A4" s="130"/>
      <c r="B4" s="130"/>
      <c r="C4" s="372" t="s">
        <v>2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</row>
    <row r="5" spans="1:21">
      <c r="A5" s="130"/>
      <c r="B5" s="130"/>
      <c r="C5" s="139"/>
      <c r="D5" s="17"/>
      <c r="E5" s="17"/>
      <c r="F5" s="139"/>
      <c r="G5" s="17"/>
      <c r="H5" s="17"/>
      <c r="I5" s="373" t="s">
        <v>23</v>
      </c>
      <c r="J5" s="373"/>
      <c r="K5" s="373"/>
      <c r="L5" s="14"/>
      <c r="M5" s="373" t="s">
        <v>62</v>
      </c>
      <c r="N5" s="373"/>
      <c r="O5" s="373"/>
      <c r="P5" s="373"/>
      <c r="Q5" s="373"/>
      <c r="R5" s="373"/>
      <c r="S5" s="373"/>
      <c r="T5" s="130"/>
      <c r="U5" s="139"/>
    </row>
    <row r="6" spans="1:21">
      <c r="A6" s="130"/>
      <c r="B6" s="130"/>
      <c r="C6" s="139"/>
      <c r="D6" s="17"/>
      <c r="E6" s="17"/>
      <c r="F6" s="139"/>
      <c r="G6" s="17"/>
      <c r="H6" s="17"/>
      <c r="I6" s="130"/>
      <c r="J6" s="130"/>
      <c r="K6" s="130"/>
      <c r="L6" s="14"/>
      <c r="M6" s="16" t="s">
        <v>232</v>
      </c>
      <c r="N6" s="199"/>
      <c r="O6" s="199"/>
      <c r="P6" s="199"/>
      <c r="Q6" s="16"/>
      <c r="R6" s="14"/>
      <c r="S6" s="104"/>
      <c r="T6" s="17"/>
      <c r="U6" s="130"/>
    </row>
    <row r="7" spans="1:21">
      <c r="A7" s="130"/>
      <c r="B7" s="130"/>
      <c r="C7" s="139"/>
      <c r="D7" s="17"/>
      <c r="E7" s="17"/>
      <c r="F7" s="139"/>
      <c r="G7" s="17"/>
      <c r="H7" s="17"/>
      <c r="I7" s="130"/>
      <c r="J7" s="130"/>
      <c r="K7" s="130"/>
      <c r="L7" s="14"/>
      <c r="M7" s="16" t="s">
        <v>136</v>
      </c>
      <c r="N7" s="199"/>
      <c r="O7" s="199"/>
      <c r="P7" s="199"/>
      <c r="Q7" s="14" t="s">
        <v>72</v>
      </c>
      <c r="R7" s="14"/>
      <c r="S7" s="104"/>
      <c r="T7" s="17"/>
      <c r="U7" s="130"/>
    </row>
    <row r="8" spans="1:21">
      <c r="A8" s="130"/>
      <c r="B8" s="130"/>
      <c r="C8" s="139"/>
      <c r="D8" s="17"/>
      <c r="E8" s="17"/>
      <c r="F8" s="139"/>
      <c r="G8" s="17"/>
      <c r="H8" s="17"/>
      <c r="I8" s="130"/>
      <c r="J8" s="130"/>
      <c r="K8" s="130"/>
      <c r="L8" s="14"/>
      <c r="M8" s="16" t="s">
        <v>157</v>
      </c>
      <c r="N8" s="199"/>
      <c r="O8" s="14" t="s">
        <v>72</v>
      </c>
      <c r="P8" s="199"/>
      <c r="Q8" s="14" t="s">
        <v>49</v>
      </c>
      <c r="R8" s="14"/>
      <c r="S8" s="104"/>
      <c r="T8" s="17"/>
      <c r="U8" s="130"/>
    </row>
    <row r="9" spans="1:21">
      <c r="A9" s="130"/>
      <c r="B9" s="130"/>
      <c r="C9" s="139"/>
      <c r="D9" s="17"/>
      <c r="E9" s="17"/>
      <c r="F9" s="139"/>
      <c r="G9" s="17"/>
      <c r="H9" s="17"/>
      <c r="I9" s="130"/>
      <c r="J9" s="130"/>
      <c r="K9" s="130"/>
      <c r="L9" s="14"/>
      <c r="M9" s="103" t="s">
        <v>137</v>
      </c>
      <c r="N9" s="199"/>
      <c r="O9" s="14" t="s">
        <v>49</v>
      </c>
      <c r="P9" s="199"/>
      <c r="Q9" s="14" t="s">
        <v>159</v>
      </c>
      <c r="R9" s="14"/>
      <c r="S9" s="104"/>
      <c r="T9" s="17"/>
      <c r="U9" s="130"/>
    </row>
    <row r="10" spans="1:21">
      <c r="A10" s="130"/>
      <c r="B10" s="130"/>
      <c r="C10" s="139"/>
      <c r="D10" s="17"/>
      <c r="E10" s="17"/>
      <c r="F10" s="139"/>
      <c r="G10" s="17"/>
      <c r="H10" s="17"/>
      <c r="I10" s="130"/>
      <c r="J10" s="130"/>
      <c r="K10" s="130"/>
      <c r="L10" s="14"/>
      <c r="M10" s="14" t="s">
        <v>138</v>
      </c>
      <c r="N10" s="130"/>
      <c r="O10" s="14" t="s">
        <v>215</v>
      </c>
      <c r="P10" s="130"/>
      <c r="Q10" s="14" t="s">
        <v>160</v>
      </c>
      <c r="R10" s="14"/>
      <c r="S10" s="17"/>
      <c r="T10" s="17"/>
      <c r="U10" s="130"/>
    </row>
    <row r="11" spans="1:21">
      <c r="A11" s="130"/>
      <c r="B11" s="130"/>
      <c r="C11" s="14" t="s">
        <v>87</v>
      </c>
      <c r="D11" s="14"/>
      <c r="E11" s="14"/>
      <c r="F11" s="14"/>
      <c r="G11" s="14" t="s">
        <v>30</v>
      </c>
      <c r="H11" s="14"/>
      <c r="I11" s="130"/>
      <c r="J11" s="130"/>
      <c r="K11" s="130"/>
      <c r="L11" s="16"/>
      <c r="M11" s="16" t="s">
        <v>81</v>
      </c>
      <c r="N11" s="130"/>
      <c r="O11" s="14" t="s">
        <v>216</v>
      </c>
      <c r="P11" s="130"/>
      <c r="Q11" s="14" t="s">
        <v>165</v>
      </c>
      <c r="R11" s="14"/>
      <c r="S11" s="17" t="s">
        <v>50</v>
      </c>
      <c r="T11" s="17"/>
      <c r="U11" s="130"/>
    </row>
    <row r="12" spans="1:21">
      <c r="A12" s="14"/>
      <c r="B12" s="14"/>
      <c r="C12" s="17" t="s">
        <v>86</v>
      </c>
      <c r="D12" s="14"/>
      <c r="E12" s="17" t="s">
        <v>30</v>
      </c>
      <c r="F12" s="17"/>
      <c r="G12" s="17" t="s">
        <v>47</v>
      </c>
      <c r="H12" s="14"/>
      <c r="I12" s="14"/>
      <c r="J12" s="14"/>
      <c r="K12" s="14"/>
      <c r="L12" s="16"/>
      <c r="M12" s="16" t="s">
        <v>139</v>
      </c>
      <c r="N12" s="14"/>
      <c r="O12" s="14" t="s">
        <v>141</v>
      </c>
      <c r="P12" s="14"/>
      <c r="Q12" s="14" t="s">
        <v>141</v>
      </c>
      <c r="R12" s="14"/>
      <c r="S12" s="21" t="s">
        <v>51</v>
      </c>
      <c r="T12" s="17"/>
      <c r="U12" s="17" t="s">
        <v>31</v>
      </c>
    </row>
    <row r="13" spans="1:21">
      <c r="A13" s="14"/>
      <c r="B13" s="14"/>
      <c r="C13" s="17" t="s">
        <v>32</v>
      </c>
      <c r="D13" s="14"/>
      <c r="E13" s="17" t="s">
        <v>163</v>
      </c>
      <c r="F13" s="17"/>
      <c r="G13" s="17" t="s">
        <v>48</v>
      </c>
      <c r="H13" s="14"/>
      <c r="I13" s="14" t="s">
        <v>35</v>
      </c>
      <c r="J13" s="14"/>
      <c r="K13" s="21" t="s">
        <v>34</v>
      </c>
      <c r="L13" s="14"/>
      <c r="M13" s="16" t="s">
        <v>140</v>
      </c>
      <c r="N13" s="14"/>
      <c r="O13" s="14" t="s">
        <v>142</v>
      </c>
      <c r="P13" s="14"/>
      <c r="Q13" s="14" t="s">
        <v>142</v>
      </c>
      <c r="R13" s="14"/>
      <c r="S13" s="21" t="s">
        <v>64</v>
      </c>
      <c r="T13" s="17"/>
      <c r="U13" s="17" t="s">
        <v>64</v>
      </c>
    </row>
    <row r="14" spans="1:21">
      <c r="A14" s="166"/>
      <c r="B14" s="166"/>
      <c r="C14" s="374" t="s">
        <v>111</v>
      </c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</row>
    <row r="15" spans="1:21">
      <c r="A15" s="167" t="s">
        <v>208</v>
      </c>
      <c r="B15" s="139"/>
      <c r="C15" s="140"/>
      <c r="D15" s="140"/>
      <c r="E15" s="140"/>
      <c r="F15" s="14"/>
      <c r="G15" s="140"/>
      <c r="H15" s="140"/>
      <c r="I15" s="140"/>
      <c r="J15" s="140"/>
      <c r="K15" s="144"/>
      <c r="L15" s="23"/>
      <c r="M15" s="144"/>
      <c r="N15" s="140"/>
      <c r="O15" s="142"/>
      <c r="P15" s="142"/>
      <c r="Q15" s="23"/>
      <c r="R15" s="140"/>
      <c r="S15" s="144"/>
      <c r="T15" s="23"/>
      <c r="U15" s="144"/>
    </row>
    <row r="16" spans="1:21">
      <c r="A16" s="167" t="s">
        <v>209</v>
      </c>
      <c r="B16" s="139"/>
      <c r="C16" s="236">
        <v>462226</v>
      </c>
      <c r="D16" s="236"/>
      <c r="E16" s="236">
        <v>694968</v>
      </c>
      <c r="F16" s="236"/>
      <c r="G16" s="236">
        <v>44033</v>
      </c>
      <c r="H16" s="236"/>
      <c r="I16" s="236">
        <v>46223</v>
      </c>
      <c r="J16" s="236"/>
      <c r="K16" s="236">
        <v>2355699</v>
      </c>
      <c r="L16" s="236"/>
      <c r="M16" s="236">
        <v>1388663</v>
      </c>
      <c r="N16" s="236"/>
      <c r="O16" s="4">
        <v>0</v>
      </c>
      <c r="P16" s="236"/>
      <c r="Q16" s="236">
        <v>43698</v>
      </c>
      <c r="R16" s="236"/>
      <c r="S16" s="236">
        <f>SUM(M16:Q16)</f>
        <v>1432361</v>
      </c>
      <c r="T16" s="236"/>
      <c r="U16" s="237">
        <f>SUM(C16:K16)+S16</f>
        <v>5035510</v>
      </c>
    </row>
    <row r="17" spans="1:21">
      <c r="A17" s="167"/>
      <c r="B17" s="139"/>
      <c r="C17" s="206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</row>
    <row r="18" spans="1:21" hidden="1">
      <c r="A18" s="167" t="s">
        <v>53</v>
      </c>
      <c r="B18" s="139"/>
      <c r="C18" s="206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1" hidden="1">
      <c r="A19" s="170" t="s">
        <v>56</v>
      </c>
      <c r="B19" s="170" t="s">
        <v>112</v>
      </c>
      <c r="C19" s="206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</row>
    <row r="20" spans="1:21" hidden="1">
      <c r="A20" s="173"/>
      <c r="B20" s="173" t="s">
        <v>100</v>
      </c>
      <c r="C20" s="207"/>
      <c r="D20" s="208"/>
      <c r="E20" s="209"/>
      <c r="F20" s="208"/>
      <c r="G20" s="209"/>
      <c r="H20" s="208"/>
      <c r="I20" s="209"/>
      <c r="J20" s="208"/>
      <c r="K20" s="209"/>
      <c r="L20" s="208"/>
      <c r="M20" s="209"/>
      <c r="N20" s="208"/>
      <c r="O20" s="208"/>
      <c r="P20" s="208"/>
      <c r="Q20" s="209"/>
      <c r="R20" s="208"/>
      <c r="S20" s="207"/>
      <c r="T20" s="208"/>
      <c r="U20" s="207">
        <f>SUM(C20:K20)+S20</f>
        <v>0</v>
      </c>
    </row>
    <row r="21" spans="1:21" hidden="1">
      <c r="A21" s="210"/>
      <c r="B21" s="122" t="s">
        <v>113</v>
      </c>
      <c r="C21" s="204"/>
      <c r="D21" s="202"/>
      <c r="E21" s="203"/>
      <c r="F21" s="202"/>
      <c r="G21" s="203"/>
      <c r="H21" s="202"/>
      <c r="I21" s="203"/>
      <c r="J21" s="202"/>
      <c r="K21" s="203"/>
      <c r="L21" s="202"/>
      <c r="M21" s="203"/>
      <c r="N21" s="202"/>
      <c r="O21" s="202"/>
      <c r="P21" s="202"/>
      <c r="Q21" s="203"/>
      <c r="R21" s="202"/>
      <c r="S21" s="203"/>
      <c r="T21" s="202"/>
      <c r="U21" s="203"/>
    </row>
    <row r="22" spans="1:21" hidden="1">
      <c r="A22" s="170" t="s">
        <v>57</v>
      </c>
      <c r="B22" s="170" t="s">
        <v>114</v>
      </c>
      <c r="C22" s="211">
        <f>C20</f>
        <v>0</v>
      </c>
      <c r="D22" s="200"/>
      <c r="E22" s="211">
        <f>E20</f>
        <v>0</v>
      </c>
      <c r="F22" s="200"/>
      <c r="G22" s="211">
        <f>G20</f>
        <v>0</v>
      </c>
      <c r="H22" s="200"/>
      <c r="I22" s="211">
        <f>I20</f>
        <v>0</v>
      </c>
      <c r="J22" s="200"/>
      <c r="K22" s="211">
        <f>K20</f>
        <v>0</v>
      </c>
      <c r="L22" s="200"/>
      <c r="M22" s="211">
        <f>M20</f>
        <v>0</v>
      </c>
      <c r="N22" s="200"/>
      <c r="O22" s="200"/>
      <c r="P22" s="200"/>
      <c r="Q22" s="211">
        <f>Q20</f>
        <v>0</v>
      </c>
      <c r="R22" s="200"/>
      <c r="S22" s="211">
        <f>SUM(M22:Q22)</f>
        <v>0</v>
      </c>
      <c r="T22" s="200"/>
      <c r="U22" s="205">
        <f>SUM(C22:K22)+S22</f>
        <v>0</v>
      </c>
    </row>
    <row r="23" spans="1:21" hidden="1">
      <c r="A23" s="170"/>
      <c r="B23" s="170"/>
      <c r="C23" s="201"/>
      <c r="D23" s="200"/>
      <c r="E23" s="201"/>
      <c r="F23" s="200"/>
      <c r="G23" s="201"/>
      <c r="H23" s="200"/>
      <c r="I23" s="201"/>
      <c r="J23" s="200"/>
      <c r="K23" s="201"/>
      <c r="L23" s="200"/>
      <c r="M23" s="201"/>
      <c r="N23" s="200"/>
      <c r="O23" s="200"/>
      <c r="P23" s="200"/>
      <c r="Q23" s="201"/>
      <c r="R23" s="200"/>
      <c r="S23" s="201"/>
      <c r="T23" s="200"/>
      <c r="U23" s="212"/>
    </row>
    <row r="24" spans="1:21" hidden="1">
      <c r="A24" s="138" t="s">
        <v>52</v>
      </c>
      <c r="B24" s="139"/>
      <c r="C24" s="211">
        <f>C22</f>
        <v>0</v>
      </c>
      <c r="D24" s="200"/>
      <c r="E24" s="211">
        <f>E22</f>
        <v>0</v>
      </c>
      <c r="F24" s="200"/>
      <c r="G24" s="211">
        <f>G22</f>
        <v>0</v>
      </c>
      <c r="H24" s="200"/>
      <c r="I24" s="211">
        <f>I22</f>
        <v>0</v>
      </c>
      <c r="J24" s="200"/>
      <c r="K24" s="211">
        <f>K22</f>
        <v>0</v>
      </c>
      <c r="L24" s="200"/>
      <c r="M24" s="211">
        <f>M22</f>
        <v>0</v>
      </c>
      <c r="N24" s="200"/>
      <c r="O24" s="200"/>
      <c r="P24" s="200"/>
      <c r="Q24" s="211">
        <f>Q22</f>
        <v>0</v>
      </c>
      <c r="R24" s="200"/>
      <c r="S24" s="211">
        <f t="shared" ref="S24" si="0">SUM(M24:Q24)</f>
        <v>0</v>
      </c>
      <c r="T24" s="200"/>
      <c r="U24" s="211">
        <f>SUM(C24:K24)+S24</f>
        <v>0</v>
      </c>
    </row>
    <row r="25" spans="1:21" hidden="1">
      <c r="A25" s="167"/>
      <c r="B25" s="139"/>
      <c r="C25" s="201"/>
      <c r="D25" s="201"/>
      <c r="E25" s="201"/>
      <c r="F25" s="201"/>
      <c r="G25" s="201"/>
      <c r="H25" s="201"/>
      <c r="I25" s="201"/>
      <c r="J25" s="201"/>
      <c r="K25" s="201"/>
      <c r="L25" s="213"/>
      <c r="M25" s="201"/>
      <c r="N25" s="201"/>
      <c r="O25" s="201"/>
      <c r="P25" s="201"/>
      <c r="Q25" s="201"/>
      <c r="R25" s="201"/>
      <c r="S25" s="201"/>
      <c r="T25" s="213"/>
      <c r="U25" s="201"/>
    </row>
    <row r="26" spans="1:21">
      <c r="A26" s="186" t="s">
        <v>115</v>
      </c>
      <c r="B26" s="139"/>
      <c r="C26" s="214"/>
      <c r="D26" s="214"/>
      <c r="E26" s="214"/>
      <c r="F26" s="214"/>
      <c r="G26" s="214"/>
      <c r="H26" s="214"/>
      <c r="I26" s="214"/>
      <c r="J26" s="214"/>
      <c r="K26" s="251"/>
      <c r="L26" s="252"/>
      <c r="M26" s="251"/>
      <c r="N26" s="251"/>
      <c r="O26" s="251"/>
      <c r="P26" s="214"/>
      <c r="Q26" s="214"/>
      <c r="R26" s="214"/>
      <c r="S26" s="214"/>
      <c r="T26" s="215"/>
      <c r="U26" s="214"/>
    </row>
    <row r="27" spans="1:21">
      <c r="A27" s="187" t="s">
        <v>116</v>
      </c>
      <c r="B27" s="189"/>
      <c r="C27" s="216">
        <v>0</v>
      </c>
      <c r="D27" s="216"/>
      <c r="E27" s="216">
        <v>0</v>
      </c>
      <c r="F27" s="216"/>
      <c r="G27" s="216">
        <v>0</v>
      </c>
      <c r="H27" s="216"/>
      <c r="I27" s="216">
        <v>0</v>
      </c>
      <c r="J27" s="217"/>
      <c r="K27" s="217">
        <v>140627</v>
      </c>
      <c r="L27" s="218"/>
      <c r="M27" s="216">
        <v>0</v>
      </c>
      <c r="N27" s="216"/>
      <c r="O27" s="216">
        <v>0</v>
      </c>
      <c r="P27" s="216"/>
      <c r="Q27" s="216">
        <v>0</v>
      </c>
      <c r="R27" s="216"/>
      <c r="S27" s="195">
        <f>SUM(M27:Q27)</f>
        <v>0</v>
      </c>
      <c r="T27" s="219"/>
      <c r="U27" s="206">
        <f>SUM(C27:K27)+S27</f>
        <v>140627</v>
      </c>
    </row>
    <row r="28" spans="1:21">
      <c r="A28" s="187" t="s">
        <v>117</v>
      </c>
      <c r="B28" s="189"/>
      <c r="C28" s="216">
        <v>0</v>
      </c>
      <c r="D28" s="216"/>
      <c r="E28" s="216">
        <v>0</v>
      </c>
      <c r="F28" s="216"/>
      <c r="G28" s="216">
        <v>0</v>
      </c>
      <c r="H28" s="216"/>
      <c r="I28" s="216">
        <v>0</v>
      </c>
      <c r="J28" s="217"/>
      <c r="K28" s="257">
        <v>1316</v>
      </c>
      <c r="L28" s="220"/>
      <c r="M28" s="217">
        <v>92839</v>
      </c>
      <c r="N28" s="217"/>
      <c r="O28" s="217">
        <v>112</v>
      </c>
      <c r="P28" s="217"/>
      <c r="Q28" s="257">
        <v>-5327</v>
      </c>
      <c r="R28" s="217"/>
      <c r="S28" s="206">
        <f>SUM(M28:Q28)</f>
        <v>87624</v>
      </c>
      <c r="T28" s="220"/>
      <c r="U28" s="204">
        <f>SUM(C28:K28)+S28</f>
        <v>88940</v>
      </c>
    </row>
    <row r="29" spans="1:21">
      <c r="A29" s="186" t="s">
        <v>118</v>
      </c>
      <c r="B29" s="139"/>
      <c r="C29" s="221">
        <f>SUM(C27:C28)</f>
        <v>0</v>
      </c>
      <c r="D29" s="222"/>
      <c r="E29" s="221">
        <f>SUM(E27:E28)</f>
        <v>0</v>
      </c>
      <c r="F29" s="222"/>
      <c r="G29" s="221">
        <f>SUM(G27:G28)</f>
        <v>0</v>
      </c>
      <c r="H29" s="222"/>
      <c r="I29" s="349">
        <f>SUM(I27:I28)</f>
        <v>0</v>
      </c>
      <c r="J29" s="223"/>
      <c r="K29" s="253">
        <f>SUM(K27:K28)</f>
        <v>141943</v>
      </c>
      <c r="L29" s="254"/>
      <c r="M29" s="253">
        <f>SUM(M27:M28)</f>
        <v>92839</v>
      </c>
      <c r="N29" s="220"/>
      <c r="O29" s="253">
        <f>SUM(O27:O28)</f>
        <v>112</v>
      </c>
      <c r="P29" s="223"/>
      <c r="Q29" s="362">
        <f>SUM(Q27:Q28)</f>
        <v>-5327</v>
      </c>
      <c r="R29" s="223"/>
      <c r="S29" s="224">
        <f>SUM(S27:S28)</f>
        <v>87624</v>
      </c>
      <c r="T29" s="225"/>
      <c r="U29" s="205">
        <f>SUM(C29:K29)+S29</f>
        <v>229567</v>
      </c>
    </row>
    <row r="30" spans="1:21" hidden="1">
      <c r="A30" s="186"/>
      <c r="B30" s="139"/>
      <c r="C30" s="223"/>
      <c r="D30" s="223"/>
      <c r="E30" s="223"/>
      <c r="F30" s="223"/>
      <c r="G30" s="223"/>
      <c r="H30" s="223"/>
      <c r="I30" s="223"/>
      <c r="J30" s="223"/>
      <c r="K30" s="220"/>
      <c r="L30" s="254"/>
      <c r="M30" s="220"/>
      <c r="N30" s="220"/>
      <c r="O30" s="220"/>
      <c r="P30" s="223"/>
      <c r="Q30" s="223"/>
      <c r="R30" s="223"/>
      <c r="S30" s="223"/>
      <c r="T30" s="225"/>
      <c r="U30" s="223"/>
    </row>
    <row r="31" spans="1:21" hidden="1">
      <c r="A31" s="186" t="s">
        <v>214</v>
      </c>
      <c r="B31" s="141"/>
      <c r="C31" s="232">
        <v>0</v>
      </c>
      <c r="D31" s="216"/>
      <c r="E31" s="232">
        <v>0</v>
      </c>
      <c r="F31" s="216"/>
      <c r="G31" s="232">
        <v>0</v>
      </c>
      <c r="H31" s="216"/>
      <c r="I31" s="232">
        <v>0</v>
      </c>
      <c r="J31" s="217"/>
      <c r="K31" s="232">
        <v>0</v>
      </c>
      <c r="L31" s="220"/>
      <c r="M31" s="232">
        <f>'PL 5-6'!N76*0.8</f>
        <v>0</v>
      </c>
      <c r="N31" s="217"/>
      <c r="O31" s="232">
        <f>'PL 5-6'!P76*0.8</f>
        <v>0</v>
      </c>
      <c r="P31" s="216"/>
      <c r="Q31" s="232">
        <f>('PL 5-6'!N78+'PL 5-6'!N47)*0.8</f>
        <v>0</v>
      </c>
      <c r="R31" s="216"/>
      <c r="S31" s="255">
        <f>SUM(M31:Q31)</f>
        <v>0</v>
      </c>
      <c r="T31" s="220"/>
      <c r="U31" s="232">
        <f>SUM(C31:K31)+S31</f>
        <v>0</v>
      </c>
    </row>
    <row r="32" spans="1:21">
      <c r="A32" s="186"/>
      <c r="B32" s="141"/>
      <c r="C32" s="220"/>
      <c r="D32" s="220"/>
      <c r="E32" s="220"/>
      <c r="F32" s="220"/>
      <c r="G32" s="220"/>
      <c r="H32" s="220"/>
      <c r="I32" s="220"/>
      <c r="J32" s="220"/>
      <c r="K32" s="220"/>
      <c r="L32" s="254"/>
      <c r="M32" s="220"/>
      <c r="N32" s="220"/>
      <c r="O32" s="220"/>
      <c r="P32" s="220"/>
      <c r="Q32" s="220"/>
      <c r="R32" s="220"/>
      <c r="S32" s="220"/>
      <c r="T32" s="219"/>
      <c r="U32" s="220"/>
    </row>
    <row r="33" spans="1:21" ht="22" thickBot="1">
      <c r="A33" s="197" t="s">
        <v>210</v>
      </c>
      <c r="B33" s="166"/>
      <c r="C33" s="347">
        <f>SUM(C29,C16,C31)</f>
        <v>462226</v>
      </c>
      <c r="D33" s="237"/>
      <c r="E33" s="347">
        <f>SUM(E29,E16,E31)</f>
        <v>694968</v>
      </c>
      <c r="F33" s="237"/>
      <c r="G33" s="347">
        <f>SUM(G29,G16,G31)</f>
        <v>44033</v>
      </c>
      <c r="H33" s="237"/>
      <c r="I33" s="347">
        <f>SUM(I29,I16,I31)</f>
        <v>46223</v>
      </c>
      <c r="J33" s="237"/>
      <c r="K33" s="347">
        <f>SUM(K29,K16,K31)</f>
        <v>2497642</v>
      </c>
      <c r="L33" s="348"/>
      <c r="M33" s="347">
        <f>SUM(M29,M16,M31)</f>
        <v>1481502</v>
      </c>
      <c r="N33" s="237"/>
      <c r="O33" s="347">
        <f>SUM(O29,O16,O31)</f>
        <v>112</v>
      </c>
      <c r="P33" s="237"/>
      <c r="Q33" s="347">
        <f>SUM(Q29,Q16,Q31)</f>
        <v>38371</v>
      </c>
      <c r="R33" s="237"/>
      <c r="S33" s="347">
        <f>SUM(S29,S16,S31)</f>
        <v>1519985</v>
      </c>
      <c r="T33" s="348"/>
      <c r="U33" s="347">
        <f>SUM(U29,U16,U31)</f>
        <v>5265077</v>
      </c>
    </row>
    <row r="34" spans="1:21" ht="22" thickTop="1"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</row>
  </sheetData>
  <mergeCells count="4">
    <mergeCell ref="C4:U4"/>
    <mergeCell ref="I5:K5"/>
    <mergeCell ref="M5:S5"/>
    <mergeCell ref="C14:U14"/>
  </mergeCells>
  <pageMargins left="0.6" right="0.6" top="0.48" bottom="0.5" header="0.5" footer="0.5"/>
  <pageSetup paperSize="9" scale="75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1FEC-13EB-43AF-8C5A-FD49560C52D6}">
  <dimension ref="A1:X34"/>
  <sheetViews>
    <sheetView showGridLines="0" view="pageBreakPreview" zoomScale="80" zoomScaleNormal="88" zoomScaleSheetLayoutView="80" workbookViewId="0">
      <selection activeCell="L39" sqref="L39"/>
    </sheetView>
  </sheetViews>
  <sheetFormatPr defaultColWidth="8.8984375" defaultRowHeight="21.5"/>
  <cols>
    <col min="1" max="1" width="2.59765625" style="165" customWidth="1"/>
    <col min="2" max="2" width="55.69921875" style="165" customWidth="1"/>
    <col min="3" max="3" width="9.59765625" style="165" customWidth="1"/>
    <col min="4" max="4" width="13.3984375" style="165" customWidth="1"/>
    <col min="5" max="5" width="1" style="165" customWidth="1"/>
    <col min="6" max="6" width="13.3984375" style="165" customWidth="1"/>
    <col min="7" max="7" width="0.8984375" style="165" customWidth="1"/>
    <col min="8" max="8" width="14.09765625" style="165" customWidth="1"/>
    <col min="9" max="9" width="0.8984375" style="165" customWidth="1"/>
    <col min="10" max="10" width="13.3984375" style="165" customWidth="1"/>
    <col min="11" max="11" width="0.8984375" style="165" customWidth="1"/>
    <col min="12" max="12" width="15.59765625" style="165" customWidth="1"/>
    <col min="13" max="13" width="0.8984375" style="165" customWidth="1"/>
    <col min="14" max="14" width="16.09765625" style="165" customWidth="1"/>
    <col min="15" max="15" width="0.8984375" style="165" customWidth="1"/>
    <col min="16" max="16" width="16.09765625" style="165" customWidth="1"/>
    <col min="17" max="17" width="0.8984375" style="165" customWidth="1"/>
    <col min="18" max="18" width="16.09765625" style="165" customWidth="1"/>
    <col min="19" max="19" width="0.8984375" style="165" customWidth="1"/>
    <col min="20" max="20" width="14.8984375" style="165" customWidth="1"/>
    <col min="21" max="21" width="0.8984375" style="165" customWidth="1"/>
    <col min="22" max="22" width="13.3984375" style="165" customWidth="1"/>
    <col min="23" max="16384" width="8.8984375" style="165"/>
  </cols>
  <sheetData>
    <row r="1" spans="1:22">
      <c r="A1" s="147" t="s">
        <v>65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9"/>
      <c r="N1" s="196"/>
      <c r="O1" s="196"/>
      <c r="P1" s="196"/>
      <c r="Q1" s="196"/>
      <c r="R1" s="9"/>
      <c r="S1" s="196"/>
      <c r="T1" s="196"/>
      <c r="U1" s="9"/>
      <c r="V1" s="196"/>
    </row>
    <row r="2" spans="1:22">
      <c r="A2" s="196" t="s">
        <v>110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9"/>
      <c r="N2" s="196"/>
      <c r="O2" s="196"/>
      <c r="P2" s="196"/>
      <c r="Q2" s="196"/>
      <c r="R2" s="9"/>
      <c r="S2" s="196"/>
      <c r="T2" s="196"/>
      <c r="U2" s="9"/>
      <c r="V2" s="196"/>
    </row>
    <row r="3" spans="1:22">
      <c r="A3" s="197"/>
      <c r="B3" s="166"/>
      <c r="C3" s="166"/>
      <c r="D3" s="198"/>
      <c r="E3" s="198"/>
      <c r="F3" s="198"/>
      <c r="G3" s="198"/>
      <c r="H3" s="198"/>
      <c r="I3" s="198"/>
      <c r="J3" s="198"/>
      <c r="K3" s="198"/>
      <c r="L3" s="12"/>
      <c r="M3" s="12"/>
      <c r="N3" s="198"/>
      <c r="O3" s="198"/>
      <c r="P3" s="198"/>
      <c r="Q3" s="198"/>
      <c r="R3" s="12"/>
      <c r="S3" s="198"/>
      <c r="T3" s="198"/>
      <c r="U3" s="166"/>
      <c r="V3" s="12"/>
    </row>
    <row r="4" spans="1:22">
      <c r="A4" s="130"/>
      <c r="B4" s="130"/>
      <c r="C4" s="130"/>
      <c r="D4" s="372" t="s">
        <v>2</v>
      </c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>
      <c r="A5" s="130"/>
      <c r="B5" s="130"/>
      <c r="C5" s="130"/>
      <c r="D5" s="262"/>
      <c r="E5" s="17"/>
      <c r="F5" s="17"/>
      <c r="G5" s="262"/>
      <c r="H5" s="17"/>
      <c r="I5" s="17"/>
      <c r="J5" s="373" t="s">
        <v>23</v>
      </c>
      <c r="K5" s="373"/>
      <c r="L5" s="373"/>
      <c r="M5" s="14"/>
      <c r="N5" s="373" t="s">
        <v>62</v>
      </c>
      <c r="O5" s="373"/>
      <c r="P5" s="373"/>
      <c r="Q5" s="373"/>
      <c r="R5" s="373"/>
      <c r="S5" s="373"/>
      <c r="T5" s="373"/>
      <c r="U5" s="130"/>
      <c r="V5" s="262"/>
    </row>
    <row r="6" spans="1:22">
      <c r="A6" s="130"/>
      <c r="B6" s="130"/>
      <c r="C6" s="130"/>
      <c r="D6" s="262"/>
      <c r="E6" s="17"/>
      <c r="F6" s="17"/>
      <c r="G6" s="262"/>
      <c r="H6" s="17"/>
      <c r="I6" s="17"/>
      <c r="J6" s="130"/>
      <c r="K6" s="130"/>
      <c r="L6" s="130"/>
      <c r="M6" s="14"/>
      <c r="N6" s="16" t="s">
        <v>232</v>
      </c>
      <c r="O6" s="199"/>
      <c r="P6" s="199"/>
      <c r="Q6" s="199"/>
      <c r="R6" s="16"/>
      <c r="S6" s="14"/>
      <c r="T6" s="104"/>
      <c r="U6" s="17"/>
      <c r="V6" s="130"/>
    </row>
    <row r="7" spans="1:22">
      <c r="A7" s="130"/>
      <c r="B7" s="130"/>
      <c r="C7" s="130"/>
      <c r="D7" s="262"/>
      <c r="E7" s="17"/>
      <c r="F7" s="17"/>
      <c r="G7" s="262"/>
      <c r="H7" s="17"/>
      <c r="I7" s="17"/>
      <c r="J7" s="130"/>
      <c r="K7" s="130"/>
      <c r="L7" s="130"/>
      <c r="M7" s="14"/>
      <c r="N7" s="16" t="s">
        <v>136</v>
      </c>
      <c r="O7" s="199"/>
      <c r="P7" s="199"/>
      <c r="Q7" s="199"/>
      <c r="R7" s="14" t="s">
        <v>72</v>
      </c>
      <c r="S7" s="14"/>
      <c r="T7" s="104"/>
      <c r="U7" s="17"/>
      <c r="V7" s="130"/>
    </row>
    <row r="8" spans="1:22">
      <c r="A8" s="130"/>
      <c r="B8" s="130"/>
      <c r="C8" s="130"/>
      <c r="D8" s="262"/>
      <c r="E8" s="17"/>
      <c r="F8" s="17"/>
      <c r="G8" s="262"/>
      <c r="H8" s="17"/>
      <c r="I8" s="17"/>
      <c r="J8" s="130"/>
      <c r="K8" s="130"/>
      <c r="L8" s="130"/>
      <c r="M8" s="14"/>
      <c r="N8" s="16" t="s">
        <v>157</v>
      </c>
      <c r="O8" s="199"/>
      <c r="P8" s="14" t="s">
        <v>72</v>
      </c>
      <c r="Q8" s="199"/>
      <c r="R8" s="14" t="s">
        <v>49</v>
      </c>
      <c r="S8" s="14"/>
      <c r="T8" s="104"/>
      <c r="U8" s="17"/>
      <c r="V8" s="130"/>
    </row>
    <row r="9" spans="1:22">
      <c r="A9" s="130"/>
      <c r="B9" s="130"/>
      <c r="C9" s="130"/>
      <c r="D9" s="262"/>
      <c r="E9" s="17"/>
      <c r="F9" s="17"/>
      <c r="G9" s="262"/>
      <c r="H9" s="17"/>
      <c r="I9" s="17"/>
      <c r="J9" s="130"/>
      <c r="K9" s="130"/>
      <c r="L9" s="130"/>
      <c r="M9" s="14"/>
      <c r="N9" s="103" t="s">
        <v>137</v>
      </c>
      <c r="O9" s="199"/>
      <c r="P9" s="14" t="s">
        <v>49</v>
      </c>
      <c r="Q9" s="199"/>
      <c r="R9" s="14" t="s">
        <v>159</v>
      </c>
      <c r="S9" s="14"/>
      <c r="T9" s="104"/>
      <c r="U9" s="17"/>
      <c r="V9" s="130"/>
    </row>
    <row r="10" spans="1:22">
      <c r="A10" s="130"/>
      <c r="B10" s="130"/>
      <c r="C10" s="130"/>
      <c r="D10" s="262"/>
      <c r="E10" s="17"/>
      <c r="F10" s="17"/>
      <c r="G10" s="262"/>
      <c r="H10" s="17"/>
      <c r="I10" s="17"/>
      <c r="J10" s="130"/>
      <c r="K10" s="130"/>
      <c r="L10" s="130"/>
      <c r="M10" s="14"/>
      <c r="N10" s="14" t="s">
        <v>138</v>
      </c>
      <c r="O10" s="130"/>
      <c r="P10" s="14" t="s">
        <v>215</v>
      </c>
      <c r="Q10" s="130"/>
      <c r="R10" s="14" t="s">
        <v>160</v>
      </c>
      <c r="S10" s="14"/>
      <c r="T10" s="17"/>
      <c r="U10" s="17"/>
      <c r="V10" s="130"/>
    </row>
    <row r="11" spans="1:22">
      <c r="A11" s="130"/>
      <c r="B11" s="130"/>
      <c r="C11" s="130"/>
      <c r="D11" s="14" t="s">
        <v>87</v>
      </c>
      <c r="E11" s="14"/>
      <c r="F11" s="14"/>
      <c r="G11" s="14"/>
      <c r="H11" s="14" t="s">
        <v>30</v>
      </c>
      <c r="I11" s="14"/>
      <c r="J11" s="130"/>
      <c r="K11" s="130"/>
      <c r="L11" s="130"/>
      <c r="M11" s="16"/>
      <c r="N11" s="16" t="s">
        <v>81</v>
      </c>
      <c r="O11" s="130"/>
      <c r="P11" s="14" t="s">
        <v>216</v>
      </c>
      <c r="Q11" s="130"/>
      <c r="R11" s="14" t="s">
        <v>165</v>
      </c>
      <c r="S11" s="14"/>
      <c r="T11" s="17" t="s">
        <v>50</v>
      </c>
      <c r="U11" s="17"/>
      <c r="V11" s="130"/>
    </row>
    <row r="12" spans="1:22">
      <c r="A12" s="14"/>
      <c r="B12" s="14"/>
      <c r="C12" s="14"/>
      <c r="D12" s="17" t="s">
        <v>86</v>
      </c>
      <c r="E12" s="14"/>
      <c r="F12" s="17" t="s">
        <v>30</v>
      </c>
      <c r="G12" s="17"/>
      <c r="H12" s="17" t="s">
        <v>47</v>
      </c>
      <c r="I12" s="14"/>
      <c r="J12" s="14"/>
      <c r="K12" s="14"/>
      <c r="L12" s="14"/>
      <c r="M12" s="16"/>
      <c r="N12" s="16" t="s">
        <v>139</v>
      </c>
      <c r="O12" s="14"/>
      <c r="P12" s="14" t="s">
        <v>141</v>
      </c>
      <c r="Q12" s="14"/>
      <c r="R12" s="14" t="s">
        <v>141</v>
      </c>
      <c r="S12" s="14"/>
      <c r="T12" s="21" t="s">
        <v>51</v>
      </c>
      <c r="U12" s="17"/>
      <c r="V12" s="17" t="s">
        <v>31</v>
      </c>
    </row>
    <row r="13" spans="1:22">
      <c r="A13" s="14"/>
      <c r="B13" s="14"/>
      <c r="C13" s="42"/>
      <c r="D13" s="17" t="s">
        <v>32</v>
      </c>
      <c r="E13" s="14"/>
      <c r="F13" s="17" t="s">
        <v>163</v>
      </c>
      <c r="G13" s="17"/>
      <c r="H13" s="17" t="s">
        <v>48</v>
      </c>
      <c r="I13" s="14"/>
      <c r="J13" s="14" t="s">
        <v>35</v>
      </c>
      <c r="K13" s="14"/>
      <c r="L13" s="21" t="s">
        <v>34</v>
      </c>
      <c r="M13" s="14"/>
      <c r="N13" s="16" t="s">
        <v>140</v>
      </c>
      <c r="O13" s="14"/>
      <c r="P13" s="14" t="s">
        <v>142</v>
      </c>
      <c r="Q13" s="14"/>
      <c r="R13" s="14" t="s">
        <v>142</v>
      </c>
      <c r="S13" s="14"/>
      <c r="T13" s="21" t="s">
        <v>64</v>
      </c>
      <c r="U13" s="17"/>
      <c r="V13" s="17" t="s">
        <v>64</v>
      </c>
    </row>
    <row r="14" spans="1:22">
      <c r="A14" s="166"/>
      <c r="B14" s="166"/>
      <c r="C14" s="166"/>
      <c r="D14" s="374" t="s">
        <v>111</v>
      </c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</row>
    <row r="15" spans="1:22">
      <c r="A15" s="167" t="s">
        <v>245</v>
      </c>
      <c r="B15" s="262"/>
      <c r="C15" s="278"/>
      <c r="D15" s="263"/>
      <c r="E15" s="263"/>
      <c r="F15" s="263"/>
      <c r="G15" s="14"/>
      <c r="H15" s="263"/>
      <c r="I15" s="263"/>
      <c r="J15" s="263"/>
      <c r="K15" s="263"/>
      <c r="L15" s="144"/>
      <c r="M15" s="23"/>
      <c r="N15" s="144"/>
      <c r="O15" s="263"/>
      <c r="P15" s="263"/>
      <c r="Q15" s="263"/>
      <c r="R15" s="23"/>
      <c r="S15" s="263"/>
      <c r="T15" s="144"/>
      <c r="U15" s="23"/>
      <c r="V15" s="144"/>
    </row>
    <row r="16" spans="1:22">
      <c r="A16" s="167" t="s">
        <v>246</v>
      </c>
      <c r="B16" s="262"/>
      <c r="C16" s="278"/>
      <c r="D16" s="236">
        <v>508448</v>
      </c>
      <c r="E16" s="236"/>
      <c r="F16" s="236">
        <v>694969</v>
      </c>
      <c r="G16" s="236"/>
      <c r="H16" s="236">
        <v>44033</v>
      </c>
      <c r="I16" s="236"/>
      <c r="J16" s="236">
        <v>50845</v>
      </c>
      <c r="K16" s="236"/>
      <c r="L16" s="236">
        <v>2971777</v>
      </c>
      <c r="M16" s="236"/>
      <c r="N16" s="236">
        <v>58849</v>
      </c>
      <c r="O16" s="236"/>
      <c r="P16" s="298">
        <v>-1209</v>
      </c>
      <c r="Q16" s="236"/>
      <c r="R16" s="236">
        <v>24738</v>
      </c>
      <c r="S16" s="236"/>
      <c r="T16" s="236">
        <f>SUM(N16:R16)</f>
        <v>82378</v>
      </c>
      <c r="U16" s="236"/>
      <c r="V16" s="237">
        <f>SUM(D16:L16)+T16</f>
        <v>4352450</v>
      </c>
    </row>
    <row r="17" spans="1:22">
      <c r="A17" s="167"/>
      <c r="B17" s="262"/>
      <c r="C17" s="278"/>
      <c r="D17" s="206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</row>
    <row r="18" spans="1:22" hidden="1">
      <c r="A18" s="167" t="s">
        <v>53</v>
      </c>
      <c r="B18" s="262"/>
      <c r="C18" s="278"/>
      <c r="D18" s="206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</row>
    <row r="19" spans="1:22" hidden="1">
      <c r="A19" s="170" t="s">
        <v>56</v>
      </c>
      <c r="B19" s="170" t="s">
        <v>263</v>
      </c>
      <c r="C19" s="170"/>
      <c r="D19" s="206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</row>
    <row r="20" spans="1:22" s="296" customFormat="1" hidden="1">
      <c r="A20" s="188"/>
      <c r="B20" s="188" t="s">
        <v>100</v>
      </c>
      <c r="C20" s="290"/>
      <c r="D20" s="293"/>
      <c r="E20" s="294"/>
      <c r="F20" s="295"/>
      <c r="G20" s="294"/>
      <c r="H20" s="295"/>
      <c r="I20" s="294"/>
      <c r="J20" s="295"/>
      <c r="K20" s="294"/>
      <c r="L20" s="295"/>
      <c r="M20" s="294"/>
      <c r="N20" s="295"/>
      <c r="O20" s="294"/>
      <c r="P20" s="295"/>
      <c r="Q20" s="294"/>
      <c r="R20" s="295"/>
      <c r="S20" s="294"/>
      <c r="T20" s="293"/>
      <c r="U20" s="294"/>
      <c r="V20" s="293">
        <f>SUM(D20:L20)+T20</f>
        <v>0</v>
      </c>
    </row>
    <row r="21" spans="1:22" s="296" customFormat="1" hidden="1">
      <c r="A21" s="188"/>
      <c r="B21" s="292" t="s">
        <v>113</v>
      </c>
      <c r="C21" s="292"/>
      <c r="D21" s="293"/>
      <c r="E21" s="294"/>
      <c r="F21" s="295"/>
      <c r="G21" s="294"/>
      <c r="H21" s="295"/>
      <c r="I21" s="294"/>
      <c r="J21" s="295"/>
      <c r="K21" s="294"/>
      <c r="L21" s="295"/>
      <c r="M21" s="294"/>
      <c r="N21" s="295"/>
      <c r="O21" s="294"/>
      <c r="P21" s="294"/>
      <c r="Q21" s="294"/>
      <c r="R21" s="295"/>
      <c r="S21" s="294"/>
      <c r="T21" s="295"/>
      <c r="U21" s="294"/>
      <c r="V21" s="295"/>
    </row>
    <row r="22" spans="1:22" hidden="1">
      <c r="A22" s="170" t="s">
        <v>57</v>
      </c>
      <c r="B22" s="170" t="s">
        <v>114</v>
      </c>
      <c r="C22" s="170"/>
      <c r="D22" s="211">
        <f>D20</f>
        <v>0</v>
      </c>
      <c r="E22" s="200"/>
      <c r="F22" s="211">
        <f>F20</f>
        <v>0</v>
      </c>
      <c r="G22" s="200"/>
      <c r="H22" s="211">
        <f>H20</f>
        <v>0</v>
      </c>
      <c r="I22" s="200"/>
      <c r="J22" s="211">
        <f>J20</f>
        <v>0</v>
      </c>
      <c r="K22" s="200"/>
      <c r="L22" s="211">
        <f>L20</f>
        <v>0</v>
      </c>
      <c r="M22" s="200"/>
      <c r="N22" s="211">
        <f>N20</f>
        <v>0</v>
      </c>
      <c r="O22" s="200"/>
      <c r="P22" s="200"/>
      <c r="Q22" s="200"/>
      <c r="R22" s="211">
        <f>R20</f>
        <v>0</v>
      </c>
      <c r="S22" s="200"/>
      <c r="T22" s="211">
        <f>SUM(N22:R22)</f>
        <v>0</v>
      </c>
      <c r="U22" s="200"/>
      <c r="V22" s="205">
        <f>SUM(D22:L22)+T22</f>
        <v>0</v>
      </c>
    </row>
    <row r="23" spans="1:22" hidden="1">
      <c r="A23" s="170"/>
      <c r="B23" s="170"/>
      <c r="C23" s="170"/>
      <c r="D23" s="201"/>
      <c r="E23" s="200"/>
      <c r="F23" s="201"/>
      <c r="G23" s="200"/>
      <c r="H23" s="201"/>
      <c r="I23" s="200"/>
      <c r="J23" s="201"/>
      <c r="K23" s="200"/>
      <c r="L23" s="201"/>
      <c r="M23" s="200"/>
      <c r="N23" s="201"/>
      <c r="O23" s="200"/>
      <c r="P23" s="200"/>
      <c r="Q23" s="200"/>
      <c r="R23" s="201"/>
      <c r="S23" s="200"/>
      <c r="T23" s="201"/>
      <c r="U23" s="200"/>
      <c r="V23" s="212"/>
    </row>
    <row r="24" spans="1:22" hidden="1">
      <c r="A24" s="261" t="s">
        <v>52</v>
      </c>
      <c r="B24" s="262"/>
      <c r="C24" s="278"/>
      <c r="D24" s="211">
        <f>D22</f>
        <v>0</v>
      </c>
      <c r="E24" s="200"/>
      <c r="F24" s="211">
        <f>F22</f>
        <v>0</v>
      </c>
      <c r="G24" s="200"/>
      <c r="H24" s="211">
        <f>H22</f>
        <v>0</v>
      </c>
      <c r="I24" s="200"/>
      <c r="J24" s="211">
        <f>J22</f>
        <v>0</v>
      </c>
      <c r="K24" s="200"/>
      <c r="L24" s="211">
        <f>L22</f>
        <v>0</v>
      </c>
      <c r="M24" s="200"/>
      <c r="N24" s="211">
        <f>N22</f>
        <v>0</v>
      </c>
      <c r="O24" s="200"/>
      <c r="P24" s="211">
        <f>P22</f>
        <v>0</v>
      </c>
      <c r="Q24" s="200"/>
      <c r="R24" s="211">
        <f>R22</f>
        <v>0</v>
      </c>
      <c r="S24" s="200"/>
      <c r="T24" s="211">
        <f t="shared" ref="T24" si="0">SUM(N24:R24)</f>
        <v>0</v>
      </c>
      <c r="U24" s="200"/>
      <c r="V24" s="211">
        <f>SUM(D24:L24)+T24</f>
        <v>0</v>
      </c>
    </row>
    <row r="25" spans="1:22" hidden="1">
      <c r="A25" s="167"/>
      <c r="B25" s="262"/>
      <c r="C25" s="278"/>
      <c r="D25" s="201"/>
      <c r="E25" s="201"/>
      <c r="F25" s="201"/>
      <c r="G25" s="201"/>
      <c r="H25" s="201"/>
      <c r="I25" s="201"/>
      <c r="J25" s="201"/>
      <c r="K25" s="201"/>
      <c r="L25" s="201"/>
      <c r="M25" s="213"/>
      <c r="N25" s="201"/>
      <c r="O25" s="201"/>
      <c r="P25" s="201"/>
      <c r="Q25" s="201"/>
      <c r="R25" s="201"/>
      <c r="S25" s="201"/>
      <c r="T25" s="201"/>
      <c r="U25" s="213"/>
      <c r="V25" s="201"/>
    </row>
    <row r="26" spans="1:22" s="296" customFormat="1">
      <c r="A26" s="288" t="s">
        <v>115</v>
      </c>
      <c r="B26" s="189"/>
      <c r="C26" s="189"/>
      <c r="D26" s="251"/>
      <c r="E26" s="251"/>
      <c r="F26" s="251"/>
      <c r="G26" s="251"/>
      <c r="H26" s="251"/>
      <c r="I26" s="251"/>
      <c r="J26" s="251"/>
      <c r="K26" s="251"/>
      <c r="L26" s="251"/>
      <c r="M26" s="252"/>
      <c r="N26" s="251"/>
      <c r="O26" s="251"/>
      <c r="P26" s="251"/>
      <c r="Q26" s="251"/>
      <c r="R26" s="251"/>
      <c r="S26" s="251"/>
      <c r="T26" s="251"/>
      <c r="U26" s="252"/>
      <c r="V26" s="251"/>
    </row>
    <row r="27" spans="1:22" s="296" customFormat="1">
      <c r="A27" s="187" t="s">
        <v>116</v>
      </c>
      <c r="B27" s="189"/>
      <c r="C27" s="189"/>
      <c r="D27" s="216">
        <v>0</v>
      </c>
      <c r="E27" s="216"/>
      <c r="F27" s="216">
        <v>0</v>
      </c>
      <c r="G27" s="216"/>
      <c r="H27" s="216">
        <v>0</v>
      </c>
      <c r="I27" s="216"/>
      <c r="J27" s="216">
        <v>0</v>
      </c>
      <c r="K27" s="217"/>
      <c r="L27" s="217">
        <f>'PL 5-6'!N86</f>
        <v>75960</v>
      </c>
      <c r="M27" s="218"/>
      <c r="N27" s="216">
        <v>0</v>
      </c>
      <c r="O27" s="216"/>
      <c r="P27" s="216">
        <v>0</v>
      </c>
      <c r="Q27" s="216"/>
      <c r="R27" s="216">
        <v>0</v>
      </c>
      <c r="S27" s="216"/>
      <c r="T27" s="7">
        <f>SUM(N27:R27)</f>
        <v>0</v>
      </c>
      <c r="U27" s="219"/>
      <c r="V27" s="297">
        <f>SUM(D27:L27)+T27</f>
        <v>75960</v>
      </c>
    </row>
    <row r="28" spans="1:22" s="296" customFormat="1">
      <c r="A28" s="187" t="s">
        <v>117</v>
      </c>
      <c r="B28" s="189"/>
      <c r="C28" s="189"/>
      <c r="D28" s="216">
        <v>0</v>
      </c>
      <c r="E28" s="216"/>
      <c r="F28" s="216">
        <v>0</v>
      </c>
      <c r="G28" s="216"/>
      <c r="H28" s="216">
        <v>0</v>
      </c>
      <c r="I28" s="216"/>
      <c r="J28" s="216">
        <v>0</v>
      </c>
      <c r="K28" s="217"/>
      <c r="L28" s="257">
        <v>0</v>
      </c>
      <c r="M28" s="220"/>
      <c r="N28" s="217">
        <v>20727</v>
      </c>
      <c r="O28" s="217"/>
      <c r="P28" s="217">
        <v>-271</v>
      </c>
      <c r="Q28" s="217"/>
      <c r="R28" s="257">
        <v>-2584</v>
      </c>
      <c r="S28" s="217"/>
      <c r="T28" s="297">
        <f>SUM(N28:R28)</f>
        <v>17872</v>
      </c>
      <c r="U28" s="220"/>
      <c r="V28" s="293">
        <f>SUM(D28:L28)+T28</f>
        <v>17872</v>
      </c>
    </row>
    <row r="29" spans="1:22">
      <c r="A29" s="186" t="s">
        <v>118</v>
      </c>
      <c r="B29" s="262"/>
      <c r="C29" s="189"/>
      <c r="D29" s="349">
        <f>SUM(D27:D28)</f>
        <v>0</v>
      </c>
      <c r="E29" s="4"/>
      <c r="F29" s="349">
        <f>SUM(F27:F28)</f>
        <v>0</v>
      </c>
      <c r="G29" s="4"/>
      <c r="H29" s="349">
        <f>SUM(H27:H28)</f>
        <v>0</v>
      </c>
      <c r="I29" s="4"/>
      <c r="J29" s="349">
        <f>SUM(J27:J28)</f>
        <v>0</v>
      </c>
      <c r="K29" s="220"/>
      <c r="L29" s="253">
        <f>SUM(L27:L28)</f>
        <v>75960</v>
      </c>
      <c r="M29" s="254"/>
      <c r="N29" s="253">
        <f>SUM(N27:N28)</f>
        <v>20727</v>
      </c>
      <c r="O29" s="220"/>
      <c r="P29" s="253">
        <f>SUM(P27:P28)</f>
        <v>-271</v>
      </c>
      <c r="Q29" s="220"/>
      <c r="R29" s="362">
        <f>SUM(R27:R28)</f>
        <v>-2584</v>
      </c>
      <c r="S29" s="220"/>
      <c r="T29" s="253">
        <f>SUM(T27:T28)</f>
        <v>17872</v>
      </c>
      <c r="U29" s="219"/>
      <c r="V29" s="350">
        <f>SUM(D29:L29)+T29</f>
        <v>93832</v>
      </c>
    </row>
    <row r="30" spans="1:22" hidden="1">
      <c r="A30" s="186"/>
      <c r="B30" s="262"/>
      <c r="C30" s="189"/>
      <c r="D30" s="220"/>
      <c r="E30" s="220"/>
      <c r="F30" s="220"/>
      <c r="G30" s="220"/>
      <c r="H30" s="220"/>
      <c r="I30" s="220"/>
      <c r="J30" s="220"/>
      <c r="K30" s="220"/>
      <c r="L30" s="220"/>
      <c r="M30" s="254"/>
      <c r="N30" s="220"/>
      <c r="O30" s="220"/>
      <c r="P30" s="220"/>
      <c r="Q30" s="220"/>
      <c r="R30" s="220"/>
      <c r="S30" s="220"/>
      <c r="T30" s="220"/>
      <c r="U30" s="219"/>
      <c r="V30" s="220"/>
    </row>
    <row r="31" spans="1:22" hidden="1">
      <c r="A31" s="186" t="s">
        <v>214</v>
      </c>
      <c r="B31" s="262"/>
      <c r="C31" s="189"/>
      <c r="D31" s="232">
        <v>0</v>
      </c>
      <c r="E31" s="216"/>
      <c r="F31" s="232">
        <v>0</v>
      </c>
      <c r="G31" s="216"/>
      <c r="H31" s="232">
        <v>0</v>
      </c>
      <c r="I31" s="216"/>
      <c r="J31" s="232">
        <v>0</v>
      </c>
      <c r="K31" s="217"/>
      <c r="L31" s="232">
        <v>0</v>
      </c>
      <c r="M31" s="220"/>
      <c r="N31" s="232">
        <f>'PL 5-6'!N76*0.8</f>
        <v>0</v>
      </c>
      <c r="O31" s="217"/>
      <c r="P31" s="232">
        <f>'PL 5-6'!P76*0.8</f>
        <v>0</v>
      </c>
      <c r="Q31" s="216"/>
      <c r="R31" s="232">
        <f>('PL 5-6'!N78+'PL 5-6'!N47)*0.8</f>
        <v>0</v>
      </c>
      <c r="S31" s="216"/>
      <c r="T31" s="351">
        <f>SUM(N31:R31)</f>
        <v>0</v>
      </c>
      <c r="U31" s="220"/>
      <c r="V31" s="232">
        <f>SUM(D31:L31)+T31</f>
        <v>0</v>
      </c>
    </row>
    <row r="32" spans="1:22">
      <c r="A32" s="186"/>
      <c r="B32" s="262"/>
      <c r="C32" s="189"/>
      <c r="D32" s="220"/>
      <c r="E32" s="220"/>
      <c r="F32" s="220"/>
      <c r="G32" s="220"/>
      <c r="H32" s="220"/>
      <c r="I32" s="220"/>
      <c r="J32" s="220"/>
      <c r="K32" s="220"/>
      <c r="L32" s="220"/>
      <c r="M32" s="254"/>
      <c r="N32" s="220"/>
      <c r="O32" s="220"/>
      <c r="P32" s="220"/>
      <c r="Q32" s="220"/>
      <c r="R32" s="220"/>
      <c r="S32" s="220"/>
      <c r="T32" s="220"/>
      <c r="U32" s="219"/>
      <c r="V32" s="220"/>
    </row>
    <row r="33" spans="1:24" ht="22" thickBot="1">
      <c r="A33" s="197" t="s">
        <v>247</v>
      </c>
      <c r="B33" s="166"/>
      <c r="C33" s="352"/>
      <c r="D33" s="347">
        <f>SUM(D29,D16,D31,D24)</f>
        <v>508448</v>
      </c>
      <c r="E33" s="237"/>
      <c r="F33" s="347">
        <f>SUM(F29,F16,F31,F24)</f>
        <v>694969</v>
      </c>
      <c r="G33" s="237"/>
      <c r="H33" s="347">
        <f>SUM(H29,H16,H31,H24)</f>
        <v>44033</v>
      </c>
      <c r="I33" s="237"/>
      <c r="J33" s="347">
        <f>SUM(J29,J16,J31,J24)</f>
        <v>50845</v>
      </c>
      <c r="K33" s="237"/>
      <c r="L33" s="347">
        <f>SUM(L29,L16,L31,L24)</f>
        <v>3047737</v>
      </c>
      <c r="M33" s="348"/>
      <c r="N33" s="347">
        <f>SUM(N29,N16,N31,N24)</f>
        <v>79576</v>
      </c>
      <c r="O33" s="237"/>
      <c r="P33" s="347">
        <f>SUM(P29,P16,P31,P24)</f>
        <v>-1480</v>
      </c>
      <c r="Q33" s="237"/>
      <c r="R33" s="347">
        <f>SUM(R29,R16,R31,R24)</f>
        <v>22154</v>
      </c>
      <c r="S33" s="237"/>
      <c r="T33" s="347">
        <f>SUM(T29,T16,T31,T24)</f>
        <v>100250</v>
      </c>
      <c r="U33" s="348"/>
      <c r="V33" s="347">
        <f>SUM(V29,V16,V31)</f>
        <v>4446282</v>
      </c>
      <c r="X33" s="360">
        <f>V33-'BS 2-4'!N95</f>
        <v>0</v>
      </c>
    </row>
    <row r="34" spans="1:24" ht="22" thickTop="1"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</row>
  </sheetData>
  <mergeCells count="4">
    <mergeCell ref="D4:V4"/>
    <mergeCell ref="J5:L5"/>
    <mergeCell ref="N5:T5"/>
    <mergeCell ref="D14:V14"/>
  </mergeCells>
  <pageMargins left="0.6" right="0.6" top="0.48" bottom="0.5" header="0.5" footer="0.5"/>
  <pageSetup paperSize="9" scale="68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dimension ref="A1:Q112"/>
  <sheetViews>
    <sheetView showGridLines="0" view="pageBreakPreview" topLeftCell="A99" zoomScale="80" zoomScaleNormal="64" zoomScaleSheetLayoutView="80" workbookViewId="0">
      <selection activeCell="T26" sqref="T26"/>
    </sheetView>
  </sheetViews>
  <sheetFormatPr defaultColWidth="9.09765625" defaultRowHeight="22" customHeight="1"/>
  <cols>
    <col min="1" max="6" width="2.69921875" style="13" customWidth="1"/>
    <col min="7" max="7" width="54.19921875" style="13" customWidth="1"/>
    <col min="8" max="8" width="15.8984375" style="74" customWidth="1"/>
    <col min="9" max="9" width="1.19921875" style="13" customWidth="1"/>
    <col min="10" max="10" width="15.8984375" style="74" customWidth="1"/>
    <col min="11" max="11" width="1.19921875" style="13" customWidth="1"/>
    <col min="12" max="12" width="15.8984375" style="74" customWidth="1"/>
    <col min="13" max="13" width="1.19921875" style="13" customWidth="1"/>
    <col min="14" max="14" width="15.8984375" style="74" customWidth="1"/>
    <col min="15" max="16384" width="9.09765625" style="13"/>
  </cols>
  <sheetData>
    <row r="1" spans="1:14" s="34" customFormat="1" ht="22" customHeight="1">
      <c r="A1" s="8" t="s">
        <v>65</v>
      </c>
      <c r="B1" s="78"/>
      <c r="C1" s="78"/>
      <c r="D1" s="78"/>
      <c r="E1" s="78"/>
      <c r="F1" s="78"/>
      <c r="G1" s="78"/>
      <c r="H1" s="79"/>
      <c r="I1" s="79"/>
      <c r="J1" s="79"/>
      <c r="K1" s="79"/>
      <c r="L1" s="79"/>
      <c r="M1" s="79"/>
      <c r="N1" s="79"/>
    </row>
    <row r="2" spans="1:14" s="34" customFormat="1" ht="22" customHeight="1">
      <c r="A2" s="39" t="s">
        <v>126</v>
      </c>
      <c r="B2" s="33"/>
      <c r="C2" s="33"/>
      <c r="D2" s="33"/>
      <c r="E2" s="33"/>
      <c r="F2" s="33"/>
      <c r="G2" s="33"/>
      <c r="H2" s="11"/>
      <c r="I2" s="11"/>
      <c r="J2" s="11"/>
      <c r="K2" s="11"/>
      <c r="L2" s="11"/>
      <c r="M2" s="11"/>
      <c r="N2" s="11"/>
    </row>
    <row r="3" spans="1:14" ht="22" customHeight="1">
      <c r="A3" s="11"/>
      <c r="B3" s="11"/>
      <c r="C3" s="11"/>
      <c r="D3" s="40"/>
      <c r="E3" s="40"/>
      <c r="F3" s="40"/>
      <c r="G3" s="40"/>
      <c r="H3" s="80"/>
      <c r="I3" s="15"/>
      <c r="J3" s="80"/>
      <c r="K3" s="15"/>
      <c r="L3" s="80"/>
      <c r="M3" s="15"/>
      <c r="N3" s="80"/>
    </row>
    <row r="4" spans="1:14" ht="22" customHeight="1">
      <c r="A4" s="11"/>
      <c r="C4" s="11"/>
      <c r="D4" s="11"/>
      <c r="E4" s="11"/>
      <c r="F4" s="11"/>
      <c r="G4" s="11"/>
      <c r="H4" s="369" t="s">
        <v>1</v>
      </c>
      <c r="I4" s="369"/>
      <c r="J4" s="369"/>
      <c r="K4" s="43"/>
      <c r="L4" s="369" t="s">
        <v>2</v>
      </c>
      <c r="M4" s="369"/>
      <c r="N4" s="369"/>
    </row>
    <row r="5" spans="1:14" ht="22" customHeight="1">
      <c r="A5" s="11"/>
      <c r="C5" s="11"/>
      <c r="D5" s="74"/>
      <c r="E5" s="11"/>
      <c r="F5" s="11"/>
      <c r="G5" s="11"/>
      <c r="H5" s="368" t="s">
        <v>127</v>
      </c>
      <c r="I5" s="368"/>
      <c r="J5" s="368"/>
      <c r="K5" s="45"/>
      <c r="L5" s="368" t="s">
        <v>128</v>
      </c>
      <c r="M5" s="368"/>
      <c r="N5" s="368"/>
    </row>
    <row r="6" spans="1:14" ht="22" customHeight="1">
      <c r="A6" s="11"/>
      <c r="C6" s="11"/>
      <c r="D6" s="74"/>
      <c r="E6" s="11"/>
      <c r="F6" s="11"/>
      <c r="G6" s="11"/>
      <c r="H6" s="368" t="s">
        <v>108</v>
      </c>
      <c r="I6" s="368"/>
      <c r="J6" s="368"/>
      <c r="K6" s="45"/>
      <c r="L6" s="368" t="s">
        <v>108</v>
      </c>
      <c r="M6" s="368"/>
      <c r="N6" s="368"/>
    </row>
    <row r="7" spans="1:14" ht="22" customHeight="1">
      <c r="A7" s="11"/>
      <c r="C7" s="11"/>
      <c r="D7" s="74"/>
      <c r="E7" s="11"/>
      <c r="F7" s="11"/>
      <c r="G7" s="11"/>
      <c r="H7" s="46">
        <v>2023</v>
      </c>
      <c r="I7" s="47"/>
      <c r="J7" s="46">
        <v>2022</v>
      </c>
      <c r="K7" s="45"/>
      <c r="L7" s="46">
        <v>2023</v>
      </c>
      <c r="M7" s="47"/>
      <c r="N7" s="46">
        <v>2022</v>
      </c>
    </row>
    <row r="8" spans="1:14" ht="22" customHeight="1">
      <c r="A8" s="11"/>
      <c r="C8" s="11"/>
      <c r="D8" s="11"/>
      <c r="E8" s="11"/>
      <c r="F8" s="11"/>
      <c r="G8" s="11"/>
      <c r="H8" s="375" t="s">
        <v>111</v>
      </c>
      <c r="I8" s="375"/>
      <c r="J8" s="375"/>
      <c r="K8" s="375"/>
      <c r="L8" s="375"/>
      <c r="M8" s="375"/>
      <c r="N8" s="375"/>
    </row>
    <row r="9" spans="1:14" ht="22" customHeight="1">
      <c r="A9" s="82" t="s">
        <v>36</v>
      </c>
      <c r="H9" s="32"/>
      <c r="I9" s="51"/>
      <c r="J9" s="32"/>
      <c r="K9" s="51"/>
      <c r="L9" s="32"/>
      <c r="M9" s="51"/>
      <c r="N9" s="32"/>
    </row>
    <row r="10" spans="1:14" s="43" customFormat="1" ht="22" customHeight="1">
      <c r="A10" s="43" t="s">
        <v>129</v>
      </c>
      <c r="H10" s="74">
        <f>'PL 5-6'!J88</f>
        <v>77314</v>
      </c>
      <c r="I10" s="74"/>
      <c r="J10" s="74">
        <f>'PL 5-6'!L88</f>
        <v>142837</v>
      </c>
      <c r="K10" s="74"/>
      <c r="L10" s="83">
        <f>'PL 5-6'!N88</f>
        <v>75960</v>
      </c>
      <c r="M10" s="74"/>
      <c r="N10" s="83">
        <f>'PL 5-6'!P33</f>
        <v>140627</v>
      </c>
    </row>
    <row r="11" spans="1:14" ht="22" customHeight="1">
      <c r="A11" s="84" t="s">
        <v>95</v>
      </c>
      <c r="B11" s="85"/>
      <c r="C11" s="85"/>
      <c r="D11" s="85"/>
      <c r="E11" s="85"/>
      <c r="F11" s="85"/>
      <c r="G11" s="85"/>
      <c r="I11" s="32"/>
      <c r="K11" s="32"/>
      <c r="L11" s="86"/>
      <c r="M11" s="74"/>
      <c r="N11" s="86"/>
    </row>
    <row r="12" spans="1:14" ht="22" customHeight="1">
      <c r="A12" s="28" t="s">
        <v>71</v>
      </c>
      <c r="B12" s="87"/>
      <c r="C12" s="87"/>
      <c r="D12" s="87"/>
      <c r="E12" s="87"/>
      <c r="F12" s="87"/>
      <c r="G12" s="87"/>
      <c r="H12" s="74">
        <v>6874</v>
      </c>
      <c r="I12" s="74"/>
      <c r="J12" s="74">
        <f>-'PL 5-6'!L32</f>
        <v>11506</v>
      </c>
      <c r="K12" s="74"/>
      <c r="L12" s="83">
        <v>-188</v>
      </c>
      <c r="M12" s="74"/>
      <c r="N12" s="83">
        <f>-'PL 5-6'!P32</f>
        <v>81</v>
      </c>
    </row>
    <row r="13" spans="1:14" ht="21" customHeight="1">
      <c r="A13" s="43" t="s">
        <v>27</v>
      </c>
      <c r="B13" s="87"/>
      <c r="C13" s="87"/>
      <c r="D13" s="87"/>
      <c r="E13" s="87"/>
      <c r="F13" s="87"/>
      <c r="G13" s="87"/>
      <c r="H13" s="74">
        <v>6544</v>
      </c>
      <c r="I13" s="74"/>
      <c r="J13" s="74">
        <f>-'PL 5-6'!L25</f>
        <v>7173</v>
      </c>
      <c r="K13" s="74"/>
      <c r="L13" s="83">
        <v>2780</v>
      </c>
      <c r="M13" s="74"/>
      <c r="N13" s="83">
        <f>-'PL 5-6'!P25</f>
        <v>3308</v>
      </c>
    </row>
    <row r="14" spans="1:14" ht="22" customHeight="1">
      <c r="A14" s="43" t="s">
        <v>96</v>
      </c>
      <c r="H14" s="74">
        <v>31545</v>
      </c>
      <c r="I14" s="74"/>
      <c r="J14" s="74">
        <v>30075</v>
      </c>
      <c r="K14" s="74"/>
      <c r="L14" s="83">
        <v>440</v>
      </c>
      <c r="M14" s="74"/>
      <c r="N14" s="83">
        <v>1145</v>
      </c>
    </row>
    <row r="15" spans="1:14" ht="21" customHeight="1">
      <c r="A15" s="13" t="s">
        <v>272</v>
      </c>
      <c r="H15" s="74">
        <v>-29</v>
      </c>
      <c r="I15" s="32"/>
      <c r="J15" s="74">
        <v>-1246</v>
      </c>
      <c r="K15" s="32"/>
      <c r="L15" s="83">
        <v>0</v>
      </c>
      <c r="M15" s="32"/>
      <c r="N15" s="83">
        <v>0</v>
      </c>
    </row>
    <row r="16" spans="1:14" ht="21" customHeight="1">
      <c r="A16" s="241" t="s">
        <v>273</v>
      </c>
      <c r="B16" s="105"/>
      <c r="C16" s="105"/>
      <c r="D16" s="105"/>
      <c r="E16" s="105"/>
      <c r="F16" s="105"/>
      <c r="G16" s="105"/>
    </row>
    <row r="17" spans="1:14" ht="21" customHeight="1">
      <c r="A17" s="241"/>
      <c r="B17" s="105" t="s">
        <v>265</v>
      </c>
      <c r="C17" s="105"/>
      <c r="D17" s="105"/>
      <c r="E17" s="105"/>
      <c r="F17" s="105"/>
      <c r="G17" s="105"/>
      <c r="H17" s="74">
        <v>-1181</v>
      </c>
      <c r="I17" s="32"/>
      <c r="J17" s="74">
        <v>-2690</v>
      </c>
      <c r="K17" s="32"/>
      <c r="L17" s="83">
        <v>0</v>
      </c>
      <c r="M17" s="32"/>
      <c r="N17" s="83">
        <v>0</v>
      </c>
    </row>
    <row r="18" spans="1:14" ht="22" customHeight="1">
      <c r="A18" s="13" t="s">
        <v>281</v>
      </c>
      <c r="H18" s="74">
        <v>1623</v>
      </c>
      <c r="I18" s="32"/>
      <c r="J18" s="74">
        <v>-755</v>
      </c>
      <c r="K18" s="32"/>
      <c r="L18" s="83">
        <v>244</v>
      </c>
      <c r="M18" s="32"/>
      <c r="N18" s="83">
        <v>-369</v>
      </c>
    </row>
    <row r="19" spans="1:14" ht="21" customHeight="1">
      <c r="A19" s="43" t="s">
        <v>103</v>
      </c>
      <c r="H19" s="74">
        <v>-623</v>
      </c>
      <c r="I19" s="74"/>
      <c r="J19" s="74">
        <v>-98</v>
      </c>
      <c r="K19" s="74"/>
      <c r="L19" s="83">
        <v>8</v>
      </c>
      <c r="M19" s="74"/>
      <c r="N19" s="83">
        <v>3</v>
      </c>
    </row>
    <row r="20" spans="1:14" ht="21" customHeight="1">
      <c r="A20" s="43" t="s">
        <v>276</v>
      </c>
      <c r="H20" s="74">
        <v>1293</v>
      </c>
      <c r="I20" s="74"/>
      <c r="J20" s="74">
        <f>-2304+1701</f>
        <v>-603</v>
      </c>
      <c r="K20" s="74"/>
      <c r="L20" s="83">
        <v>0</v>
      </c>
      <c r="M20" s="74"/>
      <c r="N20" s="83">
        <v>0</v>
      </c>
    </row>
    <row r="21" spans="1:14" s="105" customFormat="1" ht="21" customHeight="1">
      <c r="A21" s="363" t="s">
        <v>274</v>
      </c>
      <c r="H21" s="124">
        <v>3334</v>
      </c>
      <c r="I21" s="124"/>
      <c r="J21" s="124">
        <v>0</v>
      </c>
      <c r="K21" s="124"/>
      <c r="L21" s="125">
        <v>3334</v>
      </c>
      <c r="M21" s="124"/>
      <c r="N21" s="125">
        <v>0</v>
      </c>
    </row>
    <row r="22" spans="1:14" s="105" customFormat="1" ht="21" customHeight="1">
      <c r="A22" s="105" t="s">
        <v>225</v>
      </c>
      <c r="H22" s="124">
        <v>0</v>
      </c>
      <c r="I22" s="135"/>
      <c r="J22" s="124">
        <v>0</v>
      </c>
      <c r="K22" s="135"/>
      <c r="L22" s="125">
        <v>-31197</v>
      </c>
      <c r="M22" s="135"/>
      <c r="N22" s="125">
        <f>-'PL 5-6'!P27</f>
        <v>-43408</v>
      </c>
    </row>
    <row r="23" spans="1:14" s="105" customFormat="1" ht="21" customHeight="1">
      <c r="A23" s="13" t="s">
        <v>171</v>
      </c>
      <c r="H23" s="124"/>
      <c r="I23" s="135"/>
      <c r="J23" s="124"/>
      <c r="K23" s="135"/>
      <c r="L23" s="125"/>
      <c r="M23" s="135"/>
      <c r="N23" s="125"/>
    </row>
    <row r="24" spans="1:14" ht="21" customHeight="1">
      <c r="B24" s="13" t="s">
        <v>164</v>
      </c>
      <c r="H24" s="74">
        <f>-'PL 5-6'!J29</f>
        <v>-52244</v>
      </c>
      <c r="I24" s="32"/>
      <c r="J24" s="74">
        <f>-'PL 5-6'!L29</f>
        <v>-99524</v>
      </c>
      <c r="K24" s="32"/>
      <c r="L24" s="83">
        <f>-'PL 5-6'!N29</f>
        <v>-52382</v>
      </c>
      <c r="M24" s="32"/>
      <c r="N24" s="83">
        <f>-'PL 5-6'!P29</f>
        <v>-99315</v>
      </c>
    </row>
    <row r="25" spans="1:14" ht="21" customHeight="1">
      <c r="A25" s="13" t="s">
        <v>191</v>
      </c>
      <c r="H25" s="74">
        <v>-816</v>
      </c>
      <c r="I25" s="32"/>
      <c r="J25" s="74">
        <v>743</v>
      </c>
      <c r="K25" s="32"/>
      <c r="L25" s="83">
        <v>-1</v>
      </c>
      <c r="M25" s="32"/>
      <c r="N25" s="83">
        <v>-27</v>
      </c>
    </row>
    <row r="26" spans="1:14" ht="21" customHeight="1">
      <c r="A26" s="241" t="s">
        <v>226</v>
      </c>
      <c r="B26" s="105"/>
      <c r="C26" s="105"/>
      <c r="D26" s="105"/>
      <c r="E26" s="105"/>
      <c r="F26" s="105"/>
      <c r="G26" s="105"/>
      <c r="H26" s="74">
        <v>556</v>
      </c>
      <c r="I26" s="32"/>
      <c r="J26" s="74">
        <v>4581</v>
      </c>
      <c r="K26" s="32"/>
      <c r="L26" s="83">
        <v>137</v>
      </c>
      <c r="M26" s="32"/>
      <c r="N26" s="83">
        <v>172</v>
      </c>
    </row>
    <row r="27" spans="1:14" ht="21" hidden="1" customHeight="1">
      <c r="A27" s="241" t="s">
        <v>252</v>
      </c>
      <c r="B27" s="105"/>
      <c r="C27" s="105"/>
      <c r="D27" s="105"/>
      <c r="E27" s="105"/>
      <c r="F27" s="105"/>
      <c r="G27" s="105"/>
      <c r="I27" s="32"/>
      <c r="K27" s="32"/>
      <c r="L27" s="83"/>
      <c r="M27" s="32"/>
      <c r="N27" s="83"/>
    </row>
    <row r="28" spans="1:14" ht="21" hidden="1" customHeight="1">
      <c r="A28" s="241" t="s">
        <v>251</v>
      </c>
      <c r="B28" s="105"/>
      <c r="C28" s="105"/>
      <c r="D28" s="105"/>
      <c r="E28" s="105"/>
      <c r="F28" s="105"/>
      <c r="G28" s="105"/>
      <c r="I28" s="32"/>
      <c r="K28" s="32"/>
      <c r="L28" s="83"/>
      <c r="M28" s="32"/>
      <c r="N28" s="83"/>
    </row>
    <row r="29" spans="1:14" ht="21" customHeight="1">
      <c r="A29" s="241" t="s">
        <v>250</v>
      </c>
      <c r="B29" s="105"/>
      <c r="C29" s="105"/>
      <c r="D29" s="105"/>
      <c r="E29" s="105"/>
      <c r="F29" s="105"/>
      <c r="G29" s="105"/>
      <c r="H29" s="74">
        <v>0</v>
      </c>
      <c r="I29" s="32"/>
      <c r="J29" s="74">
        <v>-671</v>
      </c>
      <c r="K29" s="32"/>
      <c r="L29" s="83">
        <v>0</v>
      </c>
      <c r="M29" s="32"/>
      <c r="N29" s="83">
        <v>-671</v>
      </c>
    </row>
    <row r="30" spans="1:14" ht="21" customHeight="1">
      <c r="A30" s="13" t="s">
        <v>235</v>
      </c>
      <c r="H30" s="74">
        <v>0</v>
      </c>
      <c r="I30" s="32"/>
      <c r="J30" s="74">
        <v>0</v>
      </c>
      <c r="K30" s="32"/>
      <c r="L30" s="83">
        <v>10</v>
      </c>
      <c r="M30" s="32"/>
      <c r="N30" s="83">
        <v>-7</v>
      </c>
    </row>
    <row r="31" spans="1:14" ht="21" customHeight="1">
      <c r="A31" s="13" t="s">
        <v>268</v>
      </c>
      <c r="H31" s="353">
        <v>-133</v>
      </c>
      <c r="I31" s="135"/>
      <c r="J31" s="353">
        <f>296</f>
        <v>296</v>
      </c>
      <c r="K31" s="135"/>
      <c r="L31" s="354">
        <v>4</v>
      </c>
      <c r="M31" s="135"/>
      <c r="N31" s="354">
        <v>87</v>
      </c>
    </row>
    <row r="32" spans="1:14" ht="21" hidden="1" customHeight="1">
      <c r="A32" s="13" t="s">
        <v>130</v>
      </c>
      <c r="H32" s="124"/>
      <c r="I32" s="135"/>
      <c r="J32" s="124"/>
      <c r="K32" s="135"/>
      <c r="L32" s="125"/>
      <c r="M32" s="135"/>
      <c r="N32" s="125"/>
    </row>
    <row r="33" spans="1:14" ht="21" hidden="1" customHeight="1">
      <c r="A33" s="13" t="s">
        <v>73</v>
      </c>
      <c r="H33" s="353"/>
      <c r="I33" s="135"/>
      <c r="J33" s="353">
        <v>0</v>
      </c>
      <c r="K33" s="135"/>
      <c r="L33" s="354"/>
      <c r="M33" s="135"/>
      <c r="N33" s="354">
        <v>0</v>
      </c>
    </row>
    <row r="34" spans="1:14" ht="21" customHeight="1">
      <c r="H34" s="355">
        <f>SUM(H10:H33)</f>
        <v>74057</v>
      </c>
      <c r="I34" s="356"/>
      <c r="J34" s="355">
        <f>SUM(J10:J33)</f>
        <v>91624</v>
      </c>
      <c r="K34" s="356"/>
      <c r="L34" s="355">
        <f>SUM(L10:L33)</f>
        <v>-851</v>
      </c>
      <c r="M34" s="356"/>
      <c r="N34" s="355">
        <f>SUM(N10:N33)</f>
        <v>1626</v>
      </c>
    </row>
    <row r="35" spans="1:14" ht="21" customHeight="1">
      <c r="A35" s="84" t="s">
        <v>37</v>
      </c>
      <c r="H35" s="105"/>
      <c r="I35" s="357"/>
      <c r="J35" s="105"/>
      <c r="K35" s="135"/>
      <c r="L35" s="105"/>
      <c r="M35" s="357"/>
      <c r="N35" s="105"/>
    </row>
    <row r="36" spans="1:14" ht="21" customHeight="1">
      <c r="A36" s="13" t="s">
        <v>46</v>
      </c>
      <c r="H36" s="124">
        <v>8901</v>
      </c>
      <c r="I36" s="124"/>
      <c r="J36" s="124">
        <v>-29285</v>
      </c>
      <c r="K36" s="124"/>
      <c r="L36" s="125">
        <v>57619</v>
      </c>
      <c r="M36" s="124"/>
      <c r="N36" s="125">
        <v>-5975</v>
      </c>
    </row>
    <row r="37" spans="1:14" ht="21" customHeight="1">
      <c r="A37" s="43" t="s">
        <v>153</v>
      </c>
      <c r="H37" s="124">
        <v>-867</v>
      </c>
      <c r="I37" s="124"/>
      <c r="J37" s="124">
        <v>-844</v>
      </c>
      <c r="K37" s="124"/>
      <c r="L37" s="124">
        <v>-5761</v>
      </c>
      <c r="M37" s="124"/>
      <c r="N37" s="124">
        <v>-2067</v>
      </c>
    </row>
    <row r="38" spans="1:14" ht="21" customHeight="1">
      <c r="A38" s="13" t="s">
        <v>5</v>
      </c>
      <c r="H38" s="124">
        <v>-22677</v>
      </c>
      <c r="I38" s="124"/>
      <c r="J38" s="124">
        <v>4919</v>
      </c>
      <c r="K38" s="124"/>
      <c r="L38" s="124">
        <v>-2418</v>
      </c>
      <c r="M38" s="124"/>
      <c r="N38" s="124">
        <v>-1203</v>
      </c>
    </row>
    <row r="39" spans="1:14" ht="21" customHeight="1">
      <c r="A39" s="13" t="s">
        <v>38</v>
      </c>
      <c r="H39" s="74">
        <v>16</v>
      </c>
      <c r="I39" s="74"/>
      <c r="J39" s="74">
        <v>929</v>
      </c>
      <c r="K39" s="74"/>
      <c r="L39" s="74">
        <v>0</v>
      </c>
      <c r="M39" s="74"/>
      <c r="N39" s="74">
        <v>104</v>
      </c>
    </row>
    <row r="40" spans="1:14" ht="21" customHeight="1">
      <c r="A40" s="13" t="s">
        <v>14</v>
      </c>
      <c r="H40" s="74">
        <v>-10670</v>
      </c>
      <c r="I40" s="74"/>
      <c r="J40" s="74">
        <v>30644</v>
      </c>
      <c r="K40" s="74"/>
      <c r="L40" s="74">
        <v>-28734</v>
      </c>
      <c r="M40" s="74"/>
      <c r="N40" s="74">
        <v>21133</v>
      </c>
    </row>
    <row r="41" spans="1:14" ht="21" customHeight="1">
      <c r="A41" s="43" t="s">
        <v>172</v>
      </c>
      <c r="H41" s="74">
        <v>-26800</v>
      </c>
      <c r="I41" s="74"/>
      <c r="J41" s="74">
        <v>-12556</v>
      </c>
      <c r="K41" s="74"/>
      <c r="L41" s="74">
        <v>-7232</v>
      </c>
      <c r="M41" s="74"/>
      <c r="N41" s="74">
        <v>857</v>
      </c>
    </row>
    <row r="42" spans="1:14" ht="21" hidden="1" customHeight="1">
      <c r="A42" s="13" t="s">
        <v>18</v>
      </c>
      <c r="I42" s="74"/>
      <c r="K42" s="74"/>
      <c r="M42" s="74"/>
    </row>
    <row r="43" spans="1:14" ht="21" customHeight="1">
      <c r="A43" s="13" t="s">
        <v>97</v>
      </c>
      <c r="H43" s="88">
        <v>-2909</v>
      </c>
      <c r="I43" s="74"/>
      <c r="J43" s="88">
        <v>-3693</v>
      </c>
      <c r="K43" s="74"/>
      <c r="L43" s="88">
        <v>-2520</v>
      </c>
      <c r="M43" s="74"/>
      <c r="N43" s="88">
        <v>0</v>
      </c>
    </row>
    <row r="44" spans="1:14" ht="21" customHeight="1">
      <c r="A44" s="13" t="s">
        <v>104</v>
      </c>
      <c r="H44" s="74">
        <f>SUM(H34:H43)</f>
        <v>19051</v>
      </c>
      <c r="I44" s="74"/>
      <c r="J44" s="74">
        <f>SUM(J34:J43)</f>
        <v>81738</v>
      </c>
      <c r="K44" s="74"/>
      <c r="L44" s="74">
        <f>SUM(L34:L43)</f>
        <v>10103</v>
      </c>
      <c r="M44" s="74"/>
      <c r="N44" s="74">
        <f>SUM(N34:N43)</f>
        <v>14475</v>
      </c>
    </row>
    <row r="45" spans="1:14" ht="21" customHeight="1">
      <c r="A45" s="13" t="s">
        <v>227</v>
      </c>
      <c r="H45" s="74">
        <v>-7564</v>
      </c>
      <c r="I45" s="74"/>
      <c r="J45" s="74">
        <v>-9110</v>
      </c>
      <c r="K45" s="74"/>
      <c r="L45" s="74">
        <v>-1672</v>
      </c>
      <c r="M45" s="74"/>
      <c r="N45" s="74">
        <v>-631</v>
      </c>
    </row>
    <row r="46" spans="1:14" ht="21" customHeight="1">
      <c r="A46" s="13" t="s">
        <v>233</v>
      </c>
      <c r="H46" s="74">
        <v>2031</v>
      </c>
      <c r="I46" s="74"/>
      <c r="J46" s="74">
        <v>320</v>
      </c>
      <c r="K46" s="74"/>
      <c r="L46" s="74">
        <v>0</v>
      </c>
      <c r="M46" s="74"/>
      <c r="N46" s="74">
        <v>0</v>
      </c>
    </row>
    <row r="47" spans="1:14" ht="21" customHeight="1">
      <c r="A47" s="11" t="s">
        <v>198</v>
      </c>
      <c r="B47" s="11"/>
      <c r="C47" s="11"/>
      <c r="D47" s="11"/>
      <c r="E47" s="11"/>
      <c r="F47" s="11"/>
      <c r="G47" s="11"/>
      <c r="H47" s="90">
        <f>SUM(H44:H46)</f>
        <v>13518</v>
      </c>
      <c r="I47" s="91"/>
      <c r="J47" s="90">
        <f>SUM(J44:J46)</f>
        <v>72948</v>
      </c>
      <c r="K47" s="91"/>
      <c r="L47" s="90">
        <f>SUM(L44:L46)</f>
        <v>8431</v>
      </c>
      <c r="M47" s="91"/>
      <c r="N47" s="90">
        <f>SUM(N44:N46)</f>
        <v>13844</v>
      </c>
    </row>
    <row r="48" spans="1:14" ht="21" customHeight="1">
      <c r="A48" s="11"/>
      <c r="B48" s="11"/>
      <c r="C48" s="11"/>
      <c r="D48" s="11"/>
      <c r="E48" s="11"/>
      <c r="F48" s="11"/>
      <c r="G48" s="11"/>
      <c r="H48" s="92"/>
      <c r="I48" s="93"/>
      <c r="J48" s="92"/>
      <c r="K48" s="94"/>
      <c r="L48" s="92"/>
      <c r="M48" s="93"/>
      <c r="N48" s="92"/>
    </row>
    <row r="49" spans="1:14" s="34" customFormat="1" ht="21" customHeight="1">
      <c r="A49" s="8" t="str">
        <f>$A$1</f>
        <v>T.K.S. Technologies Public Company Limited and its Subsidiaries</v>
      </c>
      <c r="B49" s="78"/>
      <c r="C49" s="78"/>
      <c r="D49" s="78"/>
      <c r="E49" s="78"/>
      <c r="F49" s="78"/>
      <c r="G49" s="78"/>
      <c r="H49" s="79"/>
      <c r="I49" s="79"/>
      <c r="J49" s="79"/>
      <c r="K49" s="79"/>
      <c r="L49" s="79"/>
      <c r="M49" s="79"/>
      <c r="N49" s="79"/>
    </row>
    <row r="50" spans="1:14" s="34" customFormat="1" ht="21" customHeight="1">
      <c r="A50" s="39" t="s">
        <v>126</v>
      </c>
      <c r="B50" s="33"/>
      <c r="C50" s="33"/>
      <c r="D50" s="33"/>
      <c r="E50" s="33"/>
      <c r="F50" s="33"/>
      <c r="G50" s="33"/>
      <c r="H50" s="11"/>
      <c r="I50" s="11"/>
      <c r="J50" s="11"/>
      <c r="K50" s="11"/>
      <c r="L50" s="11"/>
      <c r="M50" s="11"/>
      <c r="N50" s="11"/>
    </row>
    <row r="51" spans="1:14" ht="21" customHeight="1">
      <c r="A51" s="11"/>
      <c r="B51" s="11"/>
      <c r="C51" s="11"/>
      <c r="D51" s="40"/>
      <c r="E51" s="40"/>
      <c r="F51" s="40"/>
      <c r="G51" s="40"/>
      <c r="H51" s="80"/>
      <c r="I51" s="15"/>
      <c r="J51" s="80"/>
      <c r="K51" s="15"/>
      <c r="L51" s="80"/>
      <c r="M51" s="15"/>
      <c r="N51" s="80"/>
    </row>
    <row r="52" spans="1:14" ht="21" customHeight="1">
      <c r="A52" s="11"/>
      <c r="C52" s="11"/>
      <c r="D52" s="11"/>
      <c r="E52" s="11"/>
      <c r="F52" s="11"/>
      <c r="G52" s="11"/>
      <c r="H52" s="369" t="s">
        <v>1</v>
      </c>
      <c r="I52" s="369"/>
      <c r="J52" s="369"/>
      <c r="K52" s="43"/>
      <c r="L52" s="369" t="s">
        <v>2</v>
      </c>
      <c r="M52" s="369"/>
      <c r="N52" s="369"/>
    </row>
    <row r="53" spans="1:14" ht="21" customHeight="1">
      <c r="A53" s="11"/>
      <c r="C53" s="11"/>
      <c r="D53" s="74"/>
      <c r="E53" s="11"/>
      <c r="F53" s="11"/>
      <c r="G53" s="11"/>
      <c r="H53" s="368" t="s">
        <v>128</v>
      </c>
      <c r="I53" s="368"/>
      <c r="J53" s="368"/>
      <c r="K53" s="45"/>
      <c r="L53" s="368" t="s">
        <v>128</v>
      </c>
      <c r="M53" s="368"/>
      <c r="N53" s="368"/>
    </row>
    <row r="54" spans="1:14" ht="21" customHeight="1">
      <c r="A54" s="11"/>
      <c r="C54" s="11"/>
      <c r="D54" s="74"/>
      <c r="E54" s="11"/>
      <c r="F54" s="11"/>
      <c r="G54" s="11"/>
      <c r="H54" s="368" t="s">
        <v>108</v>
      </c>
      <c r="I54" s="368"/>
      <c r="J54" s="368"/>
      <c r="K54" s="45"/>
      <c r="L54" s="368" t="s">
        <v>108</v>
      </c>
      <c r="M54" s="368"/>
      <c r="N54" s="368"/>
    </row>
    <row r="55" spans="1:14" ht="21" customHeight="1">
      <c r="C55" s="11"/>
      <c r="D55" s="74"/>
      <c r="E55" s="11"/>
      <c r="F55" s="11"/>
      <c r="G55" s="11"/>
      <c r="H55" s="46">
        <v>2023</v>
      </c>
      <c r="I55" s="47"/>
      <c r="J55" s="46">
        <v>2022</v>
      </c>
      <c r="K55" s="45"/>
      <c r="L55" s="46">
        <v>2023</v>
      </c>
      <c r="M55" s="47"/>
      <c r="N55" s="46">
        <v>2022</v>
      </c>
    </row>
    <row r="56" spans="1:14" ht="21" customHeight="1">
      <c r="A56" s="11"/>
      <c r="C56" s="11"/>
      <c r="D56" s="74"/>
      <c r="E56" s="11"/>
      <c r="F56" s="11"/>
      <c r="G56" s="11"/>
      <c r="H56" s="375" t="s">
        <v>111</v>
      </c>
      <c r="I56" s="375"/>
      <c r="J56" s="375"/>
      <c r="K56" s="375"/>
      <c r="L56" s="375"/>
      <c r="M56" s="375"/>
      <c r="N56" s="375"/>
    </row>
    <row r="57" spans="1:14" ht="21" customHeight="1">
      <c r="A57" s="95" t="s">
        <v>39</v>
      </c>
      <c r="D57" s="11"/>
      <c r="E57" s="11"/>
      <c r="F57" s="11"/>
      <c r="G57" s="11"/>
      <c r="I57" s="89"/>
      <c r="K57" s="32"/>
      <c r="M57" s="89"/>
    </row>
    <row r="58" spans="1:14" ht="21" customHeight="1">
      <c r="A58" s="43" t="s">
        <v>275</v>
      </c>
      <c r="D58" s="11"/>
      <c r="E58" s="11"/>
      <c r="F58" s="11"/>
      <c r="G58" s="11"/>
      <c r="H58" s="74">
        <v>42</v>
      </c>
      <c r="I58" s="32"/>
      <c r="J58" s="74">
        <v>0</v>
      </c>
      <c r="K58" s="32"/>
      <c r="L58" s="74">
        <v>0</v>
      </c>
      <c r="M58" s="32"/>
      <c r="N58" s="74">
        <v>0</v>
      </c>
    </row>
    <row r="59" spans="1:14" ht="21" customHeight="1">
      <c r="A59" s="247" t="s">
        <v>282</v>
      </c>
      <c r="D59" s="11"/>
      <c r="E59" s="11"/>
      <c r="F59" s="11"/>
      <c r="G59" s="11"/>
      <c r="H59" s="74">
        <v>-57938</v>
      </c>
      <c r="I59" s="32"/>
      <c r="J59" s="74">
        <v>0</v>
      </c>
      <c r="K59" s="32"/>
      <c r="L59" s="74">
        <v>-57938</v>
      </c>
      <c r="M59" s="32"/>
      <c r="N59" s="74">
        <v>0</v>
      </c>
    </row>
    <row r="60" spans="1:14" ht="21" customHeight="1">
      <c r="A60" s="247" t="s">
        <v>229</v>
      </c>
      <c r="B60" s="105"/>
      <c r="C60" s="105"/>
      <c r="D60" s="256"/>
      <c r="E60" s="256"/>
      <c r="F60" s="256"/>
      <c r="G60" s="256"/>
      <c r="H60" s="74">
        <v>0</v>
      </c>
      <c r="I60" s="74"/>
      <c r="J60" s="74">
        <v>-102097</v>
      </c>
      <c r="K60" s="74"/>
      <c r="L60" s="74">
        <v>0</v>
      </c>
      <c r="M60" s="74"/>
      <c r="N60" s="74">
        <v>-102097</v>
      </c>
    </row>
    <row r="61" spans="1:14" ht="21" hidden="1" customHeight="1">
      <c r="A61" s="13" t="s">
        <v>131</v>
      </c>
      <c r="D61" s="11"/>
      <c r="E61" s="11"/>
      <c r="F61" s="11"/>
      <c r="G61" s="11"/>
      <c r="H61" s="13"/>
      <c r="J61" s="13"/>
      <c r="L61" s="13"/>
      <c r="N61" s="13"/>
    </row>
    <row r="62" spans="1:14" ht="21" hidden="1" customHeight="1">
      <c r="B62" s="13" t="s">
        <v>105</v>
      </c>
      <c r="D62" s="11"/>
      <c r="E62" s="11"/>
      <c r="F62" s="11"/>
      <c r="G62" s="11"/>
      <c r="I62" s="74"/>
      <c r="K62" s="74"/>
      <c r="M62" s="74"/>
      <c r="N62" s="74">
        <v>0</v>
      </c>
    </row>
    <row r="63" spans="1:14" s="105" customFormat="1" ht="21" customHeight="1">
      <c r="A63" s="105" t="s">
        <v>231</v>
      </c>
      <c r="D63" s="256"/>
      <c r="E63" s="256"/>
      <c r="F63" s="256"/>
      <c r="G63" s="256"/>
      <c r="H63" s="124">
        <v>0</v>
      </c>
      <c r="I63" s="124"/>
      <c r="J63" s="124">
        <v>1020522</v>
      </c>
      <c r="K63" s="124"/>
      <c r="L63" s="124">
        <v>0</v>
      </c>
      <c r="M63" s="124"/>
      <c r="N63" s="124">
        <v>1020522</v>
      </c>
    </row>
    <row r="64" spans="1:14" s="105" customFormat="1" ht="21" customHeight="1">
      <c r="A64" s="105" t="s">
        <v>280</v>
      </c>
      <c r="D64" s="256"/>
      <c r="E64" s="256"/>
      <c r="F64" s="256"/>
      <c r="G64" s="256"/>
      <c r="H64" s="124">
        <v>0</v>
      </c>
      <c r="I64" s="124"/>
      <c r="J64" s="124">
        <v>-1020000</v>
      </c>
      <c r="K64" s="124"/>
      <c r="L64" s="124">
        <v>0</v>
      </c>
      <c r="M64" s="124"/>
      <c r="N64" s="124">
        <v>-1040000</v>
      </c>
    </row>
    <row r="65" spans="1:14" ht="21" hidden="1" customHeight="1">
      <c r="A65" s="13" t="s">
        <v>217</v>
      </c>
      <c r="D65" s="11"/>
      <c r="E65" s="11"/>
      <c r="F65" s="11"/>
      <c r="G65" s="11"/>
      <c r="I65" s="74"/>
      <c r="K65" s="74"/>
      <c r="M65" s="74"/>
    </row>
    <row r="66" spans="1:14" ht="21" customHeight="1">
      <c r="A66" s="43" t="s">
        <v>174</v>
      </c>
      <c r="H66" s="74">
        <v>6</v>
      </c>
      <c r="I66" s="74"/>
      <c r="J66" s="74">
        <v>890</v>
      </c>
      <c r="K66" s="74"/>
      <c r="L66" s="74">
        <v>0</v>
      </c>
      <c r="M66" s="74"/>
      <c r="N66" s="74">
        <v>0</v>
      </c>
    </row>
    <row r="67" spans="1:14" ht="21" customHeight="1">
      <c r="A67" s="43" t="s">
        <v>253</v>
      </c>
      <c r="H67" s="74">
        <v>0</v>
      </c>
      <c r="I67" s="74"/>
      <c r="J67" s="74">
        <v>1170</v>
      </c>
      <c r="K67" s="74"/>
      <c r="L67" s="74">
        <v>0</v>
      </c>
      <c r="M67" s="74"/>
      <c r="N67" s="74">
        <v>1170</v>
      </c>
    </row>
    <row r="68" spans="1:14" s="105" customFormat="1" ht="21" customHeight="1">
      <c r="A68" s="105" t="s">
        <v>173</v>
      </c>
      <c r="H68" s="124">
        <v>-16542</v>
      </c>
      <c r="I68" s="124"/>
      <c r="J68" s="124">
        <v>-14870</v>
      </c>
      <c r="K68" s="124"/>
      <c r="L68" s="124">
        <v>-33</v>
      </c>
      <c r="M68" s="124"/>
      <c r="N68" s="124">
        <v>-175</v>
      </c>
    </row>
    <row r="69" spans="1:14" s="105" customFormat="1" ht="21" customHeight="1">
      <c r="A69" s="43" t="s">
        <v>266</v>
      </c>
      <c r="H69" s="124">
        <v>150</v>
      </c>
      <c r="I69" s="124"/>
      <c r="J69" s="124">
        <v>0</v>
      </c>
      <c r="K69" s="124"/>
      <c r="L69" s="124">
        <v>0</v>
      </c>
      <c r="M69" s="124"/>
      <c r="N69" s="124">
        <v>0</v>
      </c>
    </row>
    <row r="70" spans="1:14" s="11" customFormat="1" ht="21" customHeight="1">
      <c r="A70" s="43" t="s">
        <v>54</v>
      </c>
      <c r="B70" s="13"/>
      <c r="C70" s="13"/>
      <c r="D70" s="13"/>
      <c r="E70" s="13"/>
      <c r="F70" s="13"/>
      <c r="G70" s="13"/>
      <c r="H70" s="74">
        <v>0</v>
      </c>
      <c r="I70" s="74"/>
      <c r="J70" s="74">
        <v>-2524</v>
      </c>
      <c r="K70" s="74"/>
      <c r="L70" s="74">
        <v>0</v>
      </c>
      <c r="M70" s="74"/>
      <c r="N70" s="74">
        <v>0</v>
      </c>
    </row>
    <row r="71" spans="1:14" ht="21" hidden="1" customHeight="1">
      <c r="A71" s="13" t="s">
        <v>74</v>
      </c>
      <c r="H71" s="74">
        <v>0</v>
      </c>
      <c r="I71" s="74"/>
      <c r="J71" s="74">
        <v>0</v>
      </c>
      <c r="K71" s="74"/>
      <c r="L71" s="74">
        <v>0</v>
      </c>
      <c r="M71" s="74"/>
      <c r="N71" s="74">
        <v>0</v>
      </c>
    </row>
    <row r="72" spans="1:14" ht="21" customHeight="1">
      <c r="A72" s="11" t="s">
        <v>234</v>
      </c>
      <c r="B72" s="11"/>
      <c r="C72" s="11"/>
      <c r="D72" s="11"/>
      <c r="E72" s="11"/>
      <c r="F72" s="11"/>
      <c r="G72" s="11"/>
      <c r="H72" s="96">
        <f>SUM(H57:H71)</f>
        <v>-74282</v>
      </c>
      <c r="I72" s="93"/>
      <c r="J72" s="96">
        <f>SUM(J57:J71)</f>
        <v>-116909</v>
      </c>
      <c r="K72" s="94"/>
      <c r="L72" s="96">
        <f>SUM(L57:L71)</f>
        <v>-57971</v>
      </c>
      <c r="M72" s="93"/>
      <c r="N72" s="96">
        <f>SUM(N57:N71)</f>
        <v>-120580</v>
      </c>
    </row>
    <row r="73" spans="1:14" ht="21" customHeight="1">
      <c r="A73" s="11"/>
      <c r="C73" s="11"/>
      <c r="D73" s="11"/>
      <c r="E73" s="11"/>
      <c r="F73" s="11"/>
      <c r="G73" s="11"/>
      <c r="H73" s="97"/>
      <c r="I73" s="97"/>
      <c r="J73" s="97"/>
      <c r="K73" s="97"/>
      <c r="L73" s="97"/>
      <c r="M73" s="97"/>
      <c r="N73" s="97"/>
    </row>
    <row r="74" spans="1:14" ht="21" customHeight="1">
      <c r="A74" s="95" t="s">
        <v>40</v>
      </c>
      <c r="I74" s="89"/>
      <c r="K74" s="32"/>
      <c r="M74" s="89"/>
    </row>
    <row r="75" spans="1:14" ht="21" customHeight="1">
      <c r="A75" s="13" t="s">
        <v>257</v>
      </c>
      <c r="H75" s="74">
        <v>392000</v>
      </c>
      <c r="I75" s="74"/>
      <c r="J75" s="74">
        <f>622000</f>
        <v>622000</v>
      </c>
      <c r="K75" s="74"/>
      <c r="L75" s="74">
        <v>182000</v>
      </c>
      <c r="M75" s="74"/>
      <c r="N75" s="74">
        <v>502000</v>
      </c>
    </row>
    <row r="76" spans="1:14" ht="21" customHeight="1">
      <c r="A76" s="28" t="s">
        <v>256</v>
      </c>
      <c r="H76" s="74">
        <v>-304000</v>
      </c>
      <c r="I76" s="74"/>
      <c r="J76" s="74">
        <v>-536583</v>
      </c>
      <c r="K76" s="98"/>
      <c r="L76" s="74">
        <v>-149000</v>
      </c>
      <c r="M76" s="98"/>
      <c r="N76" s="74">
        <v>-370000</v>
      </c>
    </row>
    <row r="77" spans="1:14" s="11" customFormat="1" ht="21" hidden="1" customHeight="1">
      <c r="A77" s="43" t="s">
        <v>93</v>
      </c>
      <c r="B77" s="43"/>
      <c r="C77" s="13"/>
      <c r="D77" s="13"/>
      <c r="E77" s="13"/>
      <c r="F77" s="13"/>
      <c r="G77" s="13"/>
      <c r="H77" s="74"/>
      <c r="I77" s="74"/>
      <c r="J77" s="74"/>
      <c r="K77" s="74"/>
      <c r="L77" s="74"/>
      <c r="M77" s="74"/>
      <c r="N77" s="74"/>
    </row>
    <row r="78" spans="1:14" s="11" customFormat="1" ht="21" hidden="1" customHeight="1">
      <c r="A78" s="43" t="s">
        <v>94</v>
      </c>
      <c r="B78" s="43"/>
      <c r="C78" s="13"/>
      <c r="D78" s="13"/>
      <c r="E78" s="13"/>
      <c r="F78" s="13"/>
      <c r="G78" s="13"/>
      <c r="H78" s="74"/>
      <c r="I78" s="74"/>
      <c r="J78" s="74"/>
      <c r="K78" s="74"/>
      <c r="L78" s="74"/>
      <c r="M78" s="74"/>
      <c r="N78" s="74"/>
    </row>
    <row r="79" spans="1:14" s="11" customFormat="1" ht="21" customHeight="1">
      <c r="A79" s="43" t="s">
        <v>254</v>
      </c>
      <c r="B79" s="43"/>
      <c r="C79" s="13"/>
      <c r="D79" s="13"/>
      <c r="E79" s="13"/>
      <c r="F79" s="13"/>
      <c r="G79" s="13"/>
      <c r="H79" s="74">
        <v>9719</v>
      </c>
      <c r="I79" s="74"/>
      <c r="J79" s="74">
        <f>4883+3304+1872</f>
        <v>10059</v>
      </c>
      <c r="K79" s="74"/>
      <c r="L79" s="74">
        <v>0</v>
      </c>
      <c r="M79" s="74"/>
      <c r="N79" s="74">
        <v>0</v>
      </c>
    </row>
    <row r="80" spans="1:14" ht="21" customHeight="1">
      <c r="A80" s="28" t="s">
        <v>255</v>
      </c>
      <c r="H80" s="74">
        <v>-43980</v>
      </c>
      <c r="I80" s="74"/>
      <c r="J80" s="74">
        <v>-39303</v>
      </c>
      <c r="K80" s="74"/>
      <c r="L80" s="74">
        <v>-28428</v>
      </c>
      <c r="M80" s="74"/>
      <c r="N80" s="74">
        <v>-28428</v>
      </c>
    </row>
    <row r="81" spans="1:17" ht="21" customHeight="1">
      <c r="A81" s="13" t="s">
        <v>184</v>
      </c>
      <c r="H81" s="74">
        <v>-4954</v>
      </c>
      <c r="I81" s="74"/>
      <c r="J81" s="74">
        <v>-6258</v>
      </c>
      <c r="K81" s="74"/>
      <c r="L81" s="74">
        <v>-412</v>
      </c>
      <c r="M81" s="74"/>
      <c r="N81" s="74">
        <v>-556</v>
      </c>
    </row>
    <row r="82" spans="1:17" ht="21" customHeight="1">
      <c r="A82" s="13" t="s">
        <v>183</v>
      </c>
      <c r="B82" s="85"/>
      <c r="H82" s="74">
        <v>-5</v>
      </c>
      <c r="I82" s="74"/>
      <c r="J82" s="74">
        <v>-13</v>
      </c>
      <c r="K82" s="74"/>
      <c r="L82" s="74">
        <v>-5</v>
      </c>
      <c r="M82" s="74"/>
      <c r="N82" s="74">
        <v>-13</v>
      </c>
    </row>
    <row r="83" spans="1:17" ht="21" customHeight="1">
      <c r="A83" s="13" t="s">
        <v>75</v>
      </c>
      <c r="H83" s="74">
        <v>-6146</v>
      </c>
      <c r="I83" s="74"/>
      <c r="J83" s="74">
        <v>-9351</v>
      </c>
      <c r="K83" s="74"/>
      <c r="L83" s="74">
        <v>-2805</v>
      </c>
      <c r="M83" s="74"/>
      <c r="N83" s="74">
        <v>-5859</v>
      </c>
    </row>
    <row r="84" spans="1:17" ht="21" hidden="1" customHeight="1">
      <c r="A84" s="43" t="s">
        <v>132</v>
      </c>
      <c r="I84" s="74"/>
      <c r="K84" s="74"/>
      <c r="L84" s="74">
        <v>0</v>
      </c>
      <c r="M84" s="74"/>
      <c r="N84" s="74">
        <v>0</v>
      </c>
    </row>
    <row r="85" spans="1:17" ht="21" hidden="1" customHeight="1">
      <c r="A85" s="13" t="s">
        <v>98</v>
      </c>
      <c r="I85" s="74"/>
      <c r="K85" s="74"/>
      <c r="L85" s="74">
        <v>0</v>
      </c>
      <c r="M85" s="74"/>
      <c r="N85" s="74">
        <v>0</v>
      </c>
    </row>
    <row r="86" spans="1:17" ht="21" customHeight="1">
      <c r="A86" s="79" t="s">
        <v>277</v>
      </c>
      <c r="B86" s="11"/>
      <c r="C86" s="11"/>
      <c r="D86" s="11"/>
      <c r="E86" s="11"/>
      <c r="F86" s="11"/>
      <c r="G86" s="11"/>
      <c r="H86" s="99">
        <f>SUM(H75:H85)</f>
        <v>42634</v>
      </c>
      <c r="I86" s="93"/>
      <c r="J86" s="99">
        <f>SUM(J75:J85)</f>
        <v>40551</v>
      </c>
      <c r="K86" s="93"/>
      <c r="L86" s="99">
        <f>SUM(L75:L85)</f>
        <v>1350</v>
      </c>
      <c r="M86" s="93"/>
      <c r="N86" s="99">
        <f>SUM(N75:N85)</f>
        <v>97144</v>
      </c>
    </row>
    <row r="87" spans="1:17" ht="21" customHeight="1">
      <c r="A87" s="79"/>
      <c r="B87" s="11"/>
      <c r="C87" s="11"/>
      <c r="D87" s="11"/>
      <c r="E87" s="11"/>
      <c r="F87" s="11"/>
      <c r="G87" s="11"/>
      <c r="H87" s="121"/>
      <c r="I87" s="93"/>
      <c r="J87" s="121"/>
      <c r="K87" s="93"/>
      <c r="L87" s="121"/>
      <c r="M87" s="93"/>
      <c r="N87" s="121"/>
    </row>
    <row r="88" spans="1:17" ht="14">
      <c r="A88" s="112" t="s">
        <v>192</v>
      </c>
    </row>
    <row r="89" spans="1:17" s="11" customFormat="1" ht="21" customHeight="1">
      <c r="A89" s="43"/>
      <c r="B89" s="43" t="s">
        <v>145</v>
      </c>
      <c r="C89" s="13"/>
      <c r="D89" s="13"/>
      <c r="E89" s="13"/>
      <c r="F89" s="13"/>
      <c r="G89" s="13"/>
      <c r="H89" s="74">
        <f>H47+H72+H86</f>
        <v>-18130</v>
      </c>
      <c r="I89" s="32"/>
      <c r="J89" s="74">
        <f>J47+J72+J86</f>
        <v>-3410</v>
      </c>
      <c r="K89" s="32"/>
      <c r="L89" s="74">
        <f>L47+L72+L86</f>
        <v>-48190</v>
      </c>
      <c r="M89" s="32"/>
      <c r="N89" s="74">
        <f>N47+N72+N86</f>
        <v>-9592</v>
      </c>
    </row>
    <row r="90" spans="1:17" s="11" customFormat="1" ht="21" customHeight="1">
      <c r="A90" s="43" t="s">
        <v>146</v>
      </c>
      <c r="B90" s="43"/>
      <c r="C90" s="13"/>
      <c r="D90" s="13"/>
      <c r="E90" s="13"/>
      <c r="F90" s="13"/>
      <c r="G90" s="13"/>
      <c r="H90" s="88">
        <v>808</v>
      </c>
      <c r="I90" s="74"/>
      <c r="J90" s="88">
        <v>-159</v>
      </c>
      <c r="K90" s="74"/>
      <c r="L90" s="88">
        <v>-9</v>
      </c>
      <c r="M90" s="74"/>
      <c r="N90" s="88">
        <v>-4</v>
      </c>
    </row>
    <row r="91" spans="1:17" s="11" customFormat="1" ht="21" customHeight="1">
      <c r="A91" s="79" t="s">
        <v>193</v>
      </c>
      <c r="B91" s="43"/>
      <c r="C91" s="13"/>
      <c r="D91" s="13"/>
      <c r="E91" s="13"/>
      <c r="F91" s="13"/>
      <c r="G91" s="13"/>
      <c r="H91" s="73">
        <f>SUM(H89:H90)</f>
        <v>-17322</v>
      </c>
      <c r="I91" s="73"/>
      <c r="J91" s="73">
        <f>SUM(J89:J90)</f>
        <v>-3569</v>
      </c>
      <c r="K91" s="73"/>
      <c r="L91" s="73">
        <f>SUM(L89:L90)</f>
        <v>-48199</v>
      </c>
      <c r="M91" s="73"/>
      <c r="N91" s="73">
        <f>SUM(N89:N90)</f>
        <v>-9596</v>
      </c>
    </row>
    <row r="92" spans="1:17" ht="22" customHeight="1">
      <c r="A92" s="112" t="s">
        <v>218</v>
      </c>
      <c r="B92" s="31"/>
      <c r="C92" s="31"/>
      <c r="D92" s="31"/>
      <c r="E92" s="31"/>
      <c r="F92" s="31"/>
      <c r="G92" s="31"/>
      <c r="H92" s="113">
        <v>211160</v>
      </c>
      <c r="I92" s="22"/>
      <c r="J92" s="113">
        <v>108544</v>
      </c>
      <c r="K92" s="30"/>
      <c r="L92" s="22">
        <v>53228</v>
      </c>
      <c r="M92" s="22"/>
      <c r="N92" s="22">
        <v>14077</v>
      </c>
    </row>
    <row r="93" spans="1:17" ht="22" customHeight="1" thickBot="1">
      <c r="A93" s="79" t="s">
        <v>219</v>
      </c>
      <c r="B93" s="36"/>
      <c r="C93" s="36"/>
      <c r="D93" s="36"/>
      <c r="E93" s="36"/>
      <c r="F93" s="36"/>
      <c r="G93" s="36"/>
      <c r="H93" s="114">
        <f>SUM(H91:H92)</f>
        <v>193838</v>
      </c>
      <c r="I93" s="35"/>
      <c r="J93" s="114">
        <f>SUM(J91:J92)</f>
        <v>104975</v>
      </c>
      <c r="K93" s="35"/>
      <c r="L93" s="114">
        <f>SUM(L91:L92)</f>
        <v>5029</v>
      </c>
      <c r="M93" s="35"/>
      <c r="N93" s="114">
        <f>SUM(N91:N92)</f>
        <v>4481</v>
      </c>
      <c r="P93" s="32">
        <f>H93-'BS 2-4'!J11</f>
        <v>0</v>
      </c>
      <c r="Q93" s="32">
        <f>L93-'BS 2-4'!N11</f>
        <v>0</v>
      </c>
    </row>
    <row r="94" spans="1:17" s="11" customFormat="1" ht="22" customHeight="1" thickTop="1">
      <c r="A94" s="79"/>
      <c r="H94" s="100"/>
      <c r="I94" s="93"/>
      <c r="J94" s="100"/>
      <c r="K94" s="93"/>
      <c r="L94" s="100"/>
      <c r="M94" s="93"/>
      <c r="N94" s="100"/>
    </row>
    <row r="95" spans="1:17" s="11" customFormat="1" ht="22" customHeight="1">
      <c r="A95" s="95" t="s">
        <v>147</v>
      </c>
      <c r="B95" s="13"/>
      <c r="D95" s="74"/>
      <c r="H95" s="81"/>
      <c r="I95" s="81"/>
      <c r="J95" s="264"/>
      <c r="K95" s="81"/>
      <c r="L95" s="81"/>
      <c r="M95" s="81"/>
      <c r="N95" s="264"/>
    </row>
    <row r="96" spans="1:17" ht="22" hidden="1" customHeight="1">
      <c r="A96" s="13" t="s">
        <v>200</v>
      </c>
      <c r="G96" s="105"/>
      <c r="I96" s="105"/>
      <c r="J96" s="74">
        <v>0</v>
      </c>
      <c r="K96" s="105"/>
      <c r="N96" s="74">
        <v>0</v>
      </c>
    </row>
    <row r="97" spans="1:14" ht="22" hidden="1" customHeight="1">
      <c r="A97" s="13" t="s">
        <v>230</v>
      </c>
      <c r="G97" s="105"/>
      <c r="I97" s="105"/>
      <c r="J97" s="74">
        <v>0</v>
      </c>
      <c r="K97" s="105"/>
      <c r="N97" s="74">
        <v>0</v>
      </c>
    </row>
    <row r="98" spans="1:14" ht="22" hidden="1" customHeight="1">
      <c r="G98" s="105"/>
      <c r="I98" s="105"/>
      <c r="K98" s="105"/>
    </row>
    <row r="99" spans="1:14" s="11" customFormat="1" ht="22" customHeight="1">
      <c r="A99" s="13" t="s">
        <v>220</v>
      </c>
      <c r="B99" s="13"/>
      <c r="D99" s="74"/>
      <c r="H99" s="74">
        <v>0</v>
      </c>
      <c r="I99" s="143"/>
      <c r="J99" s="74">
        <v>743.77103816156102</v>
      </c>
      <c r="K99" s="74"/>
      <c r="L99" s="74">
        <v>0</v>
      </c>
      <c r="M99" s="74"/>
      <c r="N99" s="74">
        <v>0</v>
      </c>
    </row>
    <row r="100" spans="1:14" s="11" customFormat="1" ht="22" hidden="1" customHeight="1">
      <c r="A100" s="13" t="s">
        <v>258</v>
      </c>
      <c r="B100" s="13"/>
      <c r="D100" s="74"/>
      <c r="H100" s="74"/>
      <c r="I100" s="279"/>
      <c r="J100" s="74">
        <v>0</v>
      </c>
      <c r="K100" s="74"/>
      <c r="L100" s="74"/>
      <c r="M100" s="74"/>
      <c r="N100" s="74">
        <v>0</v>
      </c>
    </row>
    <row r="101" spans="1:14" s="11" customFormat="1" ht="22" hidden="1" customHeight="1">
      <c r="A101" s="13" t="s">
        <v>259</v>
      </c>
      <c r="B101" s="13"/>
      <c r="D101" s="74"/>
      <c r="H101" s="74"/>
      <c r="I101" s="279"/>
      <c r="J101" s="74">
        <v>0</v>
      </c>
      <c r="K101" s="74"/>
      <c r="L101" s="74"/>
      <c r="M101" s="74"/>
      <c r="N101" s="74">
        <v>0</v>
      </c>
    </row>
    <row r="102" spans="1:14" ht="22" customHeight="1">
      <c r="A102" s="13" t="s">
        <v>162</v>
      </c>
      <c r="I102" s="74"/>
      <c r="K102" s="74"/>
      <c r="L102" s="13"/>
      <c r="N102" s="13"/>
    </row>
    <row r="103" spans="1:14" ht="22" customHeight="1">
      <c r="A103" s="13" t="s">
        <v>155</v>
      </c>
      <c r="H103" s="116">
        <v>27633</v>
      </c>
      <c r="I103" s="74"/>
      <c r="J103" s="116">
        <v>12779</v>
      </c>
      <c r="K103" s="74"/>
      <c r="L103" s="117">
        <v>33</v>
      </c>
      <c r="M103" s="74"/>
      <c r="N103" s="117">
        <v>175</v>
      </c>
    </row>
    <row r="104" spans="1:14" ht="22" hidden="1" customHeight="1">
      <c r="A104" s="13" t="s">
        <v>148</v>
      </c>
      <c r="H104" s="116"/>
      <c r="I104" s="74"/>
      <c r="J104" s="116"/>
      <c r="K104" s="74"/>
      <c r="L104" s="115"/>
      <c r="M104" s="74"/>
      <c r="N104" s="115"/>
    </row>
    <row r="105" spans="1:14" ht="22" hidden="1" customHeight="1">
      <c r="A105" s="13" t="s">
        <v>149</v>
      </c>
      <c r="I105" s="74"/>
      <c r="K105" s="74"/>
      <c r="M105" s="74"/>
    </row>
    <row r="106" spans="1:14" ht="22" hidden="1" customHeight="1">
      <c r="A106" s="13" t="s">
        <v>150</v>
      </c>
      <c r="I106" s="74"/>
      <c r="K106" s="74"/>
      <c r="M106" s="74"/>
    </row>
    <row r="107" spans="1:14" ht="22" customHeight="1">
      <c r="A107" s="13" t="s">
        <v>278</v>
      </c>
      <c r="H107" s="74">
        <v>-11091</v>
      </c>
      <c r="I107" s="74"/>
      <c r="J107" s="74">
        <v>2091</v>
      </c>
      <c r="K107" s="74"/>
      <c r="L107" s="74">
        <v>0</v>
      </c>
      <c r="M107" s="74"/>
      <c r="N107" s="74">
        <v>0</v>
      </c>
    </row>
    <row r="108" spans="1:14" ht="22" hidden="1" customHeight="1">
      <c r="A108" s="13" t="s">
        <v>152</v>
      </c>
      <c r="H108" s="116">
        <v>0</v>
      </c>
      <c r="I108" s="74"/>
      <c r="J108" s="116">
        <v>0</v>
      </c>
      <c r="K108" s="74"/>
      <c r="L108" s="74">
        <v>0</v>
      </c>
      <c r="M108" s="74"/>
      <c r="N108" s="74">
        <v>0</v>
      </c>
    </row>
    <row r="109" spans="1:14" ht="22" customHeight="1" thickBot="1">
      <c r="A109" s="118" t="s">
        <v>151</v>
      </c>
      <c r="B109" s="36"/>
      <c r="C109" s="36"/>
      <c r="D109" s="36"/>
      <c r="E109" s="36"/>
      <c r="F109" s="36"/>
      <c r="G109" s="36"/>
      <c r="H109" s="119">
        <f>SUM(H103:H108)</f>
        <v>16542</v>
      </c>
      <c r="I109" s="120"/>
      <c r="J109" s="119">
        <f>SUM(J103:J108)</f>
        <v>14870</v>
      </c>
      <c r="K109" s="120"/>
      <c r="L109" s="119">
        <f>SUM(L103:L108)</f>
        <v>33</v>
      </c>
      <c r="M109" s="120"/>
      <c r="N109" s="119">
        <f>SUM(N103:N108)</f>
        <v>175</v>
      </c>
    </row>
    <row r="110" spans="1:14" ht="22" customHeight="1" thickTop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ht="22" customHeight="1">
      <c r="H111" s="13"/>
      <c r="J111" s="13"/>
      <c r="L111" s="13"/>
      <c r="N111" s="13"/>
    </row>
    <row r="112" spans="1:14" ht="22" customHeight="1">
      <c r="H112" s="13"/>
      <c r="J112" s="13"/>
      <c r="L112" s="13"/>
      <c r="N112" s="13"/>
    </row>
  </sheetData>
  <mergeCells count="14">
    <mergeCell ref="H56:N56"/>
    <mergeCell ref="H8:N8"/>
    <mergeCell ref="H52:J52"/>
    <mergeCell ref="L52:N52"/>
    <mergeCell ref="H53:J53"/>
    <mergeCell ref="L53:N53"/>
    <mergeCell ref="H54:J54"/>
    <mergeCell ref="L54:N54"/>
    <mergeCell ref="H4:J4"/>
    <mergeCell ref="L4:N4"/>
    <mergeCell ref="H5:J5"/>
    <mergeCell ref="L5:N5"/>
    <mergeCell ref="H6:J6"/>
    <mergeCell ref="L6:N6"/>
  </mergeCells>
  <pageMargins left="0.7" right="0.7" top="0.48" bottom="0.5" header="0.5" footer="0.5"/>
  <pageSetup paperSize="9" scale="71" firstPageNumber="11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5-6</vt:lpstr>
      <vt:lpstr>SH7</vt:lpstr>
      <vt:lpstr>SH8</vt:lpstr>
      <vt:lpstr>SH9</vt:lpstr>
      <vt:lpstr>SH10</vt:lpstr>
      <vt:lpstr>CF11-12</vt:lpstr>
      <vt:lpstr>'BS 2-4'!Print_Area</vt:lpstr>
      <vt:lpstr>'CF11-12'!Print_Area</vt:lpstr>
      <vt:lpstr>'PL 5-6'!Print_Area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Chaisankit, Passawit</cp:lastModifiedBy>
  <cp:lastPrinted>2023-05-10T04:28:40Z</cp:lastPrinted>
  <dcterms:created xsi:type="dcterms:W3CDTF">2008-01-21T10:36:10Z</dcterms:created>
  <dcterms:modified xsi:type="dcterms:W3CDTF">2023-05-11T13:42:16Z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