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usak\iCloudDrive\AJSK\WOW\2023\DRAFT FS Q1.23\Wow Factor Q1'66\"/>
    </mc:Choice>
  </mc:AlternateContent>
  <xr:revisionPtr revIDLastSave="0" documentId="8_{6A45DDC8-CD68-41F1-ACC3-42202D839A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6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'P2'!$A$1:$M$40</definedName>
    <definedName name="_xlnm.Print_Area" localSheetId="1">'P3'!$A$1:$M$39</definedName>
    <definedName name="_xlnm.Print_Area" localSheetId="2">'P4'!$A$1:$M$41</definedName>
    <definedName name="_xlnm.Print_Area" localSheetId="4">'P6'!$A$1:$L$49</definedName>
    <definedName name="_xlnm.Print_Area" localSheetId="5">'P7'!$A$1:$W$42</definedName>
    <definedName name="_xlnm.Print_Area" localSheetId="6">'P8'!$A$1:$M$53</definedName>
    <definedName name="_xlnm.Print_Area" localSheetId="7">'P9-P10'!$A$1:$L$87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25" l="1"/>
  <c r="G39" i="25"/>
  <c r="H10" i="25"/>
  <c r="J22" i="26"/>
  <c r="L22" i="26"/>
  <c r="F15" i="26"/>
  <c r="L15" i="26"/>
  <c r="J15" i="26"/>
  <c r="H15" i="26"/>
  <c r="H22" i="26"/>
  <c r="F22" i="26"/>
  <c r="A2" i="26"/>
  <c r="H17" i="22"/>
  <c r="H13" i="22"/>
  <c r="L17" i="22"/>
  <c r="J17" i="22"/>
  <c r="F17" i="22"/>
  <c r="L13" i="22"/>
  <c r="J13" i="22"/>
  <c r="F13" i="22"/>
  <c r="K42" i="22"/>
  <c r="K36" i="22"/>
  <c r="K29" i="22"/>
  <c r="K19" i="22"/>
  <c r="K15" i="22"/>
  <c r="G42" i="22"/>
  <c r="G36" i="22"/>
  <c r="G29" i="22"/>
  <c r="G19" i="22"/>
  <c r="G15" i="22"/>
  <c r="M26" i="1"/>
  <c r="K26" i="1"/>
  <c r="G26" i="1"/>
  <c r="I26" i="1"/>
  <c r="G21" i="22" l="1"/>
  <c r="G23" i="22" s="1"/>
  <c r="K21" i="22"/>
  <c r="K23" i="22" s="1"/>
  <c r="J65" i="25" l="1"/>
  <c r="F65" i="25"/>
  <c r="L57" i="25"/>
  <c r="J57" i="25"/>
  <c r="F57" i="25"/>
  <c r="S14" i="9"/>
  <c r="W14" i="9" s="1"/>
  <c r="Q24" i="9"/>
  <c r="T16" i="9"/>
  <c r="U16" i="9"/>
  <c r="V16" i="9"/>
  <c r="O16" i="9"/>
  <c r="P16" i="9"/>
  <c r="Q16" i="9"/>
  <c r="R16" i="9"/>
  <c r="H42" i="22"/>
  <c r="I42" i="22"/>
  <c r="J42" i="22"/>
  <c r="L42" i="22"/>
  <c r="F42" i="22"/>
  <c r="H36" i="22"/>
  <c r="I36" i="22"/>
  <c r="J36" i="22"/>
  <c r="L36" i="22"/>
  <c r="F36" i="22"/>
  <c r="I29" i="22"/>
  <c r="L16" i="9" s="1"/>
  <c r="H19" i="22" l="1"/>
  <c r="I19" i="22"/>
  <c r="J19" i="22"/>
  <c r="L19" i="22"/>
  <c r="F19" i="22"/>
  <c r="I15" i="22"/>
  <c r="F15" i="22"/>
  <c r="H15" i="22"/>
  <c r="I39" i="25"/>
  <c r="K25" i="7"/>
  <c r="G25" i="7"/>
  <c r="F21" i="22" l="1"/>
  <c r="H21" i="22"/>
  <c r="H23" i="22" s="1"/>
  <c r="I21" i="22"/>
  <c r="I23" i="22" s="1"/>
  <c r="J68" i="25"/>
  <c r="J69" i="25" s="1"/>
  <c r="L69" i="25"/>
  <c r="L65" i="25"/>
  <c r="H57" i="25"/>
  <c r="F68" i="25"/>
  <c r="F69" i="25" s="1"/>
  <c r="H69" i="25"/>
  <c r="H65" i="25"/>
  <c r="I14" i="24"/>
  <c r="M25" i="7"/>
  <c r="I25" i="7"/>
  <c r="M13" i="1"/>
  <c r="G16" i="1"/>
  <c r="A2" i="25"/>
  <c r="A2" i="18"/>
  <c r="A2" i="22"/>
  <c r="A3" i="24"/>
  <c r="A2" i="24"/>
  <c r="A3" i="7"/>
  <c r="A2" i="7"/>
  <c r="G17" i="7" l="1"/>
  <c r="U25" i="9"/>
  <c r="U27" i="9" s="1"/>
  <c r="G24" i="24" s="1"/>
  <c r="U17" i="9"/>
  <c r="U19" i="9" s="1"/>
  <c r="I22" i="24"/>
  <c r="M18" i="24"/>
  <c r="M16" i="24"/>
  <c r="M15" i="24"/>
  <c r="M14" i="24"/>
  <c r="I21" i="24"/>
  <c r="I19" i="24"/>
  <c r="I18" i="24"/>
  <c r="I16" i="24"/>
  <c r="I15" i="24"/>
  <c r="I24" i="24"/>
  <c r="M19" i="24"/>
  <c r="A4" i="25"/>
  <c r="A46" i="25" s="1"/>
  <c r="D25" i="18"/>
  <c r="F25" i="18"/>
  <c r="H25" i="18"/>
  <c r="J25" i="18"/>
  <c r="L25" i="18"/>
  <c r="D17" i="18"/>
  <c r="F17" i="18"/>
  <c r="H17" i="18"/>
  <c r="J17" i="18"/>
  <c r="L17" i="18"/>
  <c r="A4" i="18"/>
  <c r="I23" i="18"/>
  <c r="I25" i="18" s="1"/>
  <c r="K18" i="24" s="1"/>
  <c r="G23" i="18"/>
  <c r="G25" i="18" s="1"/>
  <c r="K16" i="24" s="1"/>
  <c r="E23" i="18"/>
  <c r="E25" i="18" s="1"/>
  <c r="K15" i="24" s="1"/>
  <c r="C23" i="18"/>
  <c r="C25" i="18" s="1"/>
  <c r="K14" i="24" s="1"/>
  <c r="M19" i="18"/>
  <c r="I15" i="18"/>
  <c r="I17" i="18" s="1"/>
  <c r="G15" i="18"/>
  <c r="G17" i="18" s="1"/>
  <c r="E15" i="18"/>
  <c r="E17" i="18" s="1"/>
  <c r="C15" i="18"/>
  <c r="C17" i="18" s="1"/>
  <c r="M11" i="18"/>
  <c r="D27" i="9"/>
  <c r="F27" i="9"/>
  <c r="H27" i="9"/>
  <c r="J27" i="9"/>
  <c r="D19" i="9"/>
  <c r="F19" i="9"/>
  <c r="H19" i="9"/>
  <c r="J19" i="9"/>
  <c r="N19" i="9"/>
  <c r="P19" i="9"/>
  <c r="R19" i="9"/>
  <c r="V25" i="9"/>
  <c r="V27" i="9" s="1"/>
  <c r="T25" i="9"/>
  <c r="T27" i="9" s="1"/>
  <c r="R25" i="9"/>
  <c r="R27" i="9" s="1"/>
  <c r="P25" i="9"/>
  <c r="P27" i="9" s="1"/>
  <c r="O25" i="9"/>
  <c r="O27" i="9" s="1"/>
  <c r="N25" i="9"/>
  <c r="N27" i="9" s="1"/>
  <c r="M25" i="9"/>
  <c r="M27" i="9" s="1"/>
  <c r="G21" i="24" s="1"/>
  <c r="L25" i="9"/>
  <c r="L27" i="9" s="1"/>
  <c r="I25" i="9"/>
  <c r="I27" i="9" s="1"/>
  <c r="G18" i="24" s="1"/>
  <c r="G25" i="9"/>
  <c r="G27" i="9" s="1"/>
  <c r="G16" i="24" s="1"/>
  <c r="E25" i="9"/>
  <c r="E27" i="9" s="1"/>
  <c r="G15" i="24" s="1"/>
  <c r="C25" i="9"/>
  <c r="C27" i="9" s="1"/>
  <c r="G14" i="24" s="1"/>
  <c r="Q25" i="9"/>
  <c r="Q27" i="9" s="1"/>
  <c r="G22" i="24" s="1"/>
  <c r="S21" i="9"/>
  <c r="W21" i="9" s="1"/>
  <c r="V17" i="9"/>
  <c r="V19" i="9" s="1"/>
  <c r="T17" i="9"/>
  <c r="T19" i="9" s="1"/>
  <c r="O17" i="9"/>
  <c r="O19" i="9" s="1"/>
  <c r="L17" i="9"/>
  <c r="L19" i="9" s="1"/>
  <c r="I17" i="9"/>
  <c r="I19" i="9" s="1"/>
  <c r="G17" i="9"/>
  <c r="G19" i="9" s="1"/>
  <c r="E17" i="9"/>
  <c r="E19" i="9" s="1"/>
  <c r="C17" i="9"/>
  <c r="C19" i="9" s="1"/>
  <c r="Q17" i="9"/>
  <c r="Q13" i="9"/>
  <c r="S13" i="9" s="1"/>
  <c r="W13" i="9" s="1"/>
  <c r="K17" i="7"/>
  <c r="K16" i="1"/>
  <c r="I17" i="7"/>
  <c r="M16" i="1"/>
  <c r="M17" i="7"/>
  <c r="I16" i="1"/>
  <c r="A4" i="24"/>
  <c r="A4" i="7"/>
  <c r="G27" i="1" l="1"/>
  <c r="I26" i="7"/>
  <c r="M26" i="7"/>
  <c r="M27" i="1"/>
  <c r="G26" i="7"/>
  <c r="Q19" i="9"/>
  <c r="M23" i="24"/>
  <c r="M25" i="24" s="1"/>
  <c r="I27" i="1"/>
  <c r="K27" i="1"/>
  <c r="K26" i="7"/>
  <c r="I23" i="24"/>
  <c r="I25" i="24" s="1"/>
  <c r="M26" i="24" l="1"/>
  <c r="I26" i="24"/>
  <c r="H25" i="22" l="1"/>
  <c r="H29" i="22" s="1"/>
  <c r="K16" i="9" s="1"/>
  <c r="S16" i="9" s="1"/>
  <c r="W16" i="9" s="1"/>
  <c r="H28" i="25" l="1"/>
  <c r="H36" i="25" s="1"/>
  <c r="H39" i="25" s="1"/>
  <c r="K17" i="9" l="1"/>
  <c r="K19" i="9" s="1"/>
  <c r="S17" i="9" l="1"/>
  <c r="S19" i="9" s="1"/>
  <c r="W17" i="9"/>
  <c r="W19" i="9" s="1"/>
  <c r="F23" i="22"/>
  <c r="F10" i="25" l="1"/>
  <c r="F28" i="25" s="1"/>
  <c r="F25" i="22"/>
  <c r="F29" i="22" s="1"/>
  <c r="K24" i="9" s="1"/>
  <c r="S24" i="9" s="1"/>
  <c r="F36" i="25" l="1"/>
  <c r="F39" i="25" s="1"/>
  <c r="K25" i="9" l="1"/>
  <c r="K27" i="9" s="1"/>
  <c r="G19" i="24" s="1"/>
  <c r="G23" i="24" s="1"/>
  <c r="G25" i="24" s="1"/>
  <c r="G26" i="24" s="1"/>
  <c r="S25" i="9" l="1"/>
  <c r="S27" i="9" s="1"/>
  <c r="W24" i="9"/>
  <c r="W25" i="9" s="1"/>
  <c r="W27" i="9" s="1"/>
  <c r="J15" i="22"/>
  <c r="J21" i="22" s="1"/>
  <c r="J23" i="22" s="1"/>
  <c r="J10" i="25" l="1"/>
  <c r="J25" i="22"/>
  <c r="J29" i="22" s="1"/>
  <c r="K22" i="18" l="1"/>
  <c r="M16" i="9"/>
  <c r="M17" i="9" s="1"/>
  <c r="M19" i="9" s="1"/>
  <c r="J28" i="25"/>
  <c r="J36" i="25" s="1"/>
  <c r="J39" i="25" s="1"/>
  <c r="L15" i="22"/>
  <c r="L21" i="22" s="1"/>
  <c r="L23" i="22" s="1"/>
  <c r="L10" i="25" s="1"/>
  <c r="L25" i="22" l="1"/>
  <c r="L28" i="25"/>
  <c r="L36" i="25" s="1"/>
  <c r="L39" i="25" s="1"/>
  <c r="L29" i="22" l="1"/>
  <c r="K23" i="18"/>
  <c r="K25" i="18" s="1"/>
  <c r="K19" i="24" s="1"/>
  <c r="K23" i="24" s="1"/>
  <c r="K25" i="24" s="1"/>
  <c r="K26" i="24" s="1"/>
  <c r="M22" i="18"/>
  <c r="M23" i="18" s="1"/>
  <c r="M25" i="18" s="1"/>
  <c r="K14" i="18" l="1"/>
  <c r="N16" i="9"/>
  <c r="K15" i="18"/>
  <c r="K17" i="18" s="1"/>
  <c r="M14" i="18"/>
  <c r="M15" i="18" s="1"/>
  <c r="M17" i="18" s="1"/>
</calcChain>
</file>

<file path=xl/sharedStrings.xml><?xml version="1.0" encoding="utf-8"?>
<sst xmlns="http://schemas.openxmlformats.org/spreadsheetml/2006/main" count="307" uniqueCount="206">
  <si>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</si>
  <si>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</si>
  <si>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</si>
  <si>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</si>
  <si>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</si>
  <si>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</si>
  <si>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</si>
  <si>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</si>
  <si>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Trade and other receivables</t>
  </si>
  <si>
    <t>Total current assets</t>
  </si>
  <si>
    <t>Non-current assets</t>
  </si>
  <si>
    <t>Right-of-use assets</t>
  </si>
  <si>
    <t>Total non-current assets</t>
  </si>
  <si>
    <t>Total assets</t>
  </si>
  <si>
    <t>Unaudited</t>
  </si>
  <si>
    <t>Audited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</si>
  <si>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</si>
  <si>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</si>
  <si>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</si>
  <si>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</si>
  <si>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</si>
  <si>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</si>
  <si>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</si>
  <si>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</si>
  <si>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</si>
  <si>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</si>
  <si>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</si>
  <si>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</si>
  <si>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</si>
  <si>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 xml:space="preserve">Issued and paid-up share capital </t>
  </si>
  <si>
    <t>Discount on ordinary share</t>
  </si>
  <si>
    <t xml:space="preserve">Retained earnings (deficit) </t>
  </si>
  <si>
    <t>Legal reserve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</si>
  <si>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</si>
  <si>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</si>
  <si>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</si>
  <si>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</si>
  <si>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</si>
  <si>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</si>
  <si>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</si>
  <si>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</si>
  <si>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STATEMENTS OF COMPREHENSIVE INCOME</t>
  </si>
  <si>
    <t>Expected credit losses</t>
  </si>
  <si>
    <t>Total other expenses</t>
  </si>
  <si>
    <t>Financial cost</t>
  </si>
  <si>
    <t>Profit (loss) before income tax</t>
  </si>
  <si>
    <t>Income tax revenue (expense)</t>
  </si>
  <si>
    <t>Profit (loss) for the period</t>
  </si>
  <si>
    <t>CONSOLIDATED STATEMENTS OF CHANGES IN SHAREHOLDERS' EQUITY</t>
  </si>
  <si>
    <t>Notes</t>
  </si>
  <si>
    <t>Attributable to equity holders of the parent company</t>
  </si>
  <si>
    <t>Retained earnings (deficit)</t>
  </si>
  <si>
    <t>Different from</t>
  </si>
  <si>
    <t>Total</t>
  </si>
  <si>
    <t>Non-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</si>
  <si>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</si>
  <si>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</si>
  <si>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</si>
  <si>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</si>
  <si>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</si>
  <si>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</si>
  <si>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</si>
  <si>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</si>
  <si>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</si>
  <si>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>ordinary</t>
  </si>
  <si>
    <t xml:space="preserve"> for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</si>
  <si>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</si>
  <si>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</si>
  <si>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</si>
  <si>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</si>
  <si>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</si>
  <si>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</si>
  <si>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</si>
  <si>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</si>
  <si>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</si>
  <si>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</si>
  <si>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</si>
  <si>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</si>
  <si>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</si>
  <si>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Comprehensive income for the period</t>
  </si>
  <si>
    <t>Total comprehensive income for the period</t>
  </si>
  <si>
    <t xml:space="preserve">   Profit for the period</t>
  </si>
  <si>
    <t xml:space="preserve">   Loss for the period</t>
  </si>
  <si>
    <t>Balance as at  Junuary 1, 2022</t>
  </si>
  <si>
    <t>Balance as at March 31, 2022</t>
  </si>
  <si>
    <t xml:space="preserve">SEPARATE STATEMENTS OF CHANGES IN SHAREHOLDERS' EQUITY </t>
  </si>
  <si>
    <t>STATEMENTS OF CASH FLOWS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</si>
  <si>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</si>
  <si>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</si>
  <si>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</si>
  <si>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</si>
  <si>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</si>
  <si>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</si>
  <si>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>Received interest income</t>
  </si>
  <si>
    <t>STATEMENTS OF CASH FLOWS (continued)</t>
  </si>
  <si>
    <t xml:space="preserve">Cash flows from investing activities </t>
  </si>
  <si>
    <t>Cash flows from financing activities</t>
  </si>
  <si>
    <t>Note</t>
  </si>
  <si>
    <t>Loss on write-off other receivables</t>
  </si>
  <si>
    <t>Investments in subsidiaries</t>
  </si>
  <si>
    <t>Paid interest expense</t>
  </si>
  <si>
    <t>Total comprehensive income (loss) for the period</t>
  </si>
  <si>
    <t>Adjustments to reconcile profit (loss) before income tax to</t>
  </si>
  <si>
    <t>Assets</t>
  </si>
  <si>
    <t>cash received (paid) from operating activities</t>
  </si>
  <si>
    <t>Amortization of intangible assets</t>
  </si>
  <si>
    <t>Changes in operating liabilities increase (decrease)</t>
  </si>
  <si>
    <t>Changes in operating assets (increase) decrease</t>
  </si>
  <si>
    <t>Other comprehensive income</t>
  </si>
  <si>
    <t>Net cash used in operating activities</t>
  </si>
  <si>
    <t>Net cash used in investing activities</t>
  </si>
  <si>
    <t>Cash paid from operating activities</t>
  </si>
  <si>
    <t>March 31, 2023</t>
  </si>
  <si>
    <t>December 31, 2022</t>
  </si>
  <si>
    <t>Short-term loans to related companies</t>
  </si>
  <si>
    <t>Inventories</t>
  </si>
  <si>
    <t>Advances for share subscription</t>
  </si>
  <si>
    <t>WOW FACTOR PUBLIC COMPANY LIMITED AND SUBSIDIARIES</t>
  </si>
  <si>
    <t>As at March 31, 2023</t>
  </si>
  <si>
    <t>Resstricted deposits with financial institution</t>
  </si>
  <si>
    <t>Other non-current financial assets</t>
  </si>
  <si>
    <t>Goodwill</t>
  </si>
  <si>
    <t>Other non-current assets</t>
  </si>
  <si>
    <t>Building improvement and equipment</t>
  </si>
  <si>
    <t>Bank overdraft and short-term loans</t>
  </si>
  <si>
    <t>Short-term loans from related persons</t>
  </si>
  <si>
    <t>financial institution</t>
  </si>
  <si>
    <t>Current portion of lease liabilities</t>
  </si>
  <si>
    <t xml:space="preserve">Current portion of long-term loans from </t>
  </si>
  <si>
    <t>Long-term loans from financial institutions</t>
  </si>
  <si>
    <t>Deferred tax liabilities</t>
  </si>
  <si>
    <t>Employee benefit obligations</t>
  </si>
  <si>
    <t>Provision for cost of dismatling assets</t>
  </si>
  <si>
    <t>Other non-current liabilities</t>
  </si>
  <si>
    <t>For the three-month period ended March 31, 2023</t>
  </si>
  <si>
    <t>Revenue from sales</t>
  </si>
  <si>
    <t>Other income</t>
  </si>
  <si>
    <t>Costs of sales</t>
  </si>
  <si>
    <t>1,320,368,356 Ordinary shares @ Baht 1.00 each</t>
  </si>
  <si>
    <t>813,913,390 Ordinary shares @ Baht 1.00 each</t>
  </si>
  <si>
    <t>For the three-month period ended  March 31, 2023</t>
  </si>
  <si>
    <t>Balance as at  Junuary 1, 2023</t>
  </si>
  <si>
    <t>Balance as at March 31, 2023</t>
  </si>
  <si>
    <t>Provision for cost of dismantling assets</t>
  </si>
  <si>
    <t>Gain on sale and leaseback transaction</t>
  </si>
  <si>
    <t>Gain on disposal of right-of-use</t>
  </si>
  <si>
    <t>Loss on writen-off assets</t>
  </si>
  <si>
    <t>Unrealised loss on exchange rate</t>
  </si>
  <si>
    <t xml:space="preserve">Cash used in Operating Activities before </t>
  </si>
  <si>
    <t xml:space="preserve">   changes in operating assets and liabilities</t>
  </si>
  <si>
    <t>Gain from rent concessions</t>
  </si>
  <si>
    <t>Cash received in short-term loan to related companies</t>
  </si>
  <si>
    <t>Cash paid in short-term loan to related companies</t>
  </si>
  <si>
    <t>Purchases of fixed assests and intangible assets</t>
  </si>
  <si>
    <t>Cash receiced from sales right-of-use assets</t>
  </si>
  <si>
    <t>Cash received in bank overdraft and short-term loans</t>
  </si>
  <si>
    <t>Cash paid in bank overdraft and short-term loans</t>
  </si>
  <si>
    <t>Cash received from short-term loan from related person</t>
  </si>
  <si>
    <t>Repayment of lease liabilities</t>
  </si>
  <si>
    <t>Cash paid for long-term loan from financial institution</t>
  </si>
  <si>
    <t>Net cash provide from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</si>
  <si>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</si>
  <si>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</si>
  <si>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</si>
  <si>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Employee benefit </t>
  </si>
  <si>
    <t xml:space="preserve">Cash and cash equivalents </t>
  </si>
  <si>
    <t>-</t>
  </si>
  <si>
    <t>Management Income</t>
  </si>
  <si>
    <t>Selling Expenses</t>
  </si>
  <si>
    <t>Administative Expenses</t>
  </si>
  <si>
    <t>Discontinued operation</t>
  </si>
  <si>
    <t xml:space="preserve">Total profit(loss) for the period </t>
  </si>
  <si>
    <t>Item that will not be reclassified to profit or loss</t>
  </si>
  <si>
    <t>Acturial gain</t>
  </si>
  <si>
    <t>from continuing operations</t>
  </si>
  <si>
    <t>from discontinued operations</t>
  </si>
  <si>
    <t>Other comprehensive income for the period</t>
  </si>
  <si>
    <t>Total comprehensive income for the period for</t>
  </si>
  <si>
    <t>continuing operations</t>
  </si>
  <si>
    <t>discontinued operations</t>
  </si>
  <si>
    <t xml:space="preserve">Total comprehensive income for the period </t>
  </si>
  <si>
    <t>Surplus on share reduction</t>
  </si>
  <si>
    <t>Non cash items</t>
  </si>
  <si>
    <t>Recognition of right-of-use asset and lease liabilities</t>
  </si>
  <si>
    <t>Payables for purchase of assets</t>
  </si>
  <si>
    <t>Revenue</t>
  </si>
  <si>
    <t>Gross Profit</t>
  </si>
  <si>
    <t>Profit before expense</t>
  </si>
  <si>
    <t>Other Expense</t>
  </si>
  <si>
    <t>Profit (loss) before financial cost and tax expense</t>
  </si>
  <si>
    <t>Profit (loss) for the period - net of income tax</t>
  </si>
  <si>
    <t>Profit (loss) attributable to:</t>
  </si>
  <si>
    <t>The Company's shareholders</t>
  </si>
  <si>
    <t xml:space="preserve">   Profit (loss) from continuing operations</t>
  </si>
  <si>
    <t xml:space="preserve">   Loss from discontinued operations</t>
  </si>
  <si>
    <t>Non-controlling interests</t>
  </si>
  <si>
    <t>Total comprehensive income attributable to:</t>
  </si>
  <si>
    <t xml:space="preserve">Basic earnings (loss) per share </t>
  </si>
  <si>
    <t xml:space="preserve">      Continuing operations</t>
  </si>
  <si>
    <t xml:space="preserve">      Discontinued operations</t>
  </si>
  <si>
    <t xml:space="preserve">     Basic earnings (loss) per share (Baht per share)</t>
  </si>
  <si>
    <t xml:space="preserve">     Weighted average number of ordinary shares (Unit : Shares)</t>
  </si>
  <si>
    <t xml:space="preserve">Surplus on </t>
  </si>
  <si>
    <t>share</t>
  </si>
  <si>
    <t>reduction</t>
  </si>
  <si>
    <t xml:space="preserve">Loss before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</si>
</sst>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\t&quot;฿&quot;#,##0.00_);[Red]\(\t&quot;฿&quot;#,##0.00\)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* #,##0.00_);_(* \(#,##0.00\);_(* &quot;-&quot;??_);_(@_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#,##0.00\ ;\(#,##0.00\)"/>
    <numFmt numFmtId="185" formatCode="_(* #,##0.0000_);_(* \(#,##0.0000\);_(* &quot;-&quot;??_);_(@_)"/>
    <numFmt numFmtId="186" formatCode="_(* #,##0.0_);_(* \(#,##0.0\);_(* &quot;-&quot;??_);_(@_)"/>
  </numFmts>
  <fonts count="12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2.5"/>
      <name val="BrowalliaUPC"/>
      <family val="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.5"/>
      <name val="BrowalliaUPC"/>
      <family val="2"/>
    </font>
    <font>
      <sz val="13.5"/>
      <name val="BrowalliaUPC"/>
      <family val="2"/>
      <charset val="222"/>
    </font>
    <font>
      <sz val="13.5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sz val="13"/>
      <color theme="1"/>
      <name val="BrowalliaUPC"/>
      <family val="2"/>
    </font>
    <font>
      <b/>
      <sz val="14"/>
      <color indexed="8"/>
      <name val="Browallia New"/>
      <family val="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i/>
      <sz val="13"/>
      <name val="BrowalliaUPC"/>
      <family val="2"/>
    </font>
    <font>
      <i/>
      <sz val="13"/>
      <color theme="1"/>
      <name val="BrowalliaUPC"/>
      <family val="2"/>
    </font>
    <font>
      <sz val="7.5"/>
      <name val="Trebuchet MS"/>
      <family val="2"/>
    </font>
    <font>
      <sz val="12"/>
      <name val="Times New Roman"/>
      <family val="1"/>
    </font>
    <font>
      <sz val="14"/>
      <color theme="0"/>
      <name val="Browallia New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3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3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3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3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3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84" fillId="48" borderId="0" applyNumberFormat="0" applyBorder="0" applyAlignment="0" applyProtection="0"/>
    <xf numFmtId="0" fontId="84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4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4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4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4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4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4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4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4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4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4" fillId="59" borderId="0" applyNumberFormat="0" applyBorder="0" applyAlignment="0" applyProtection="0"/>
    <xf numFmtId="0" fontId="85" fillId="60" borderId="0" applyNumberFormat="0" applyBorder="0" applyAlignment="0" applyProtection="0"/>
    <xf numFmtId="0" fontId="86" fillId="61" borderId="17" applyNumberFormat="0" applyAlignment="0" applyProtection="0"/>
    <xf numFmtId="0" fontId="87" fillId="62" borderId="18" applyNumberFormat="0" applyAlignment="0" applyProtection="0"/>
    <xf numFmtId="168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8" fillId="0" borderId="0" applyNumberFormat="0" applyFill="0" applyBorder="0" applyAlignment="0" applyProtection="0"/>
    <xf numFmtId="0" fontId="89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4" fillId="64" borderId="17" applyNumberFormat="0" applyAlignment="0" applyProtection="0"/>
    <xf numFmtId="0" fontId="95" fillId="0" borderId="22" applyNumberFormat="0" applyFill="0" applyAlignment="0" applyProtection="0"/>
    <xf numFmtId="0" fontId="96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7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7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" fillId="0" borderId="0"/>
    <xf numFmtId="0" fontId="98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8" fillId="0" borderId="0"/>
    <xf numFmtId="0" fontId="98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3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9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00" fillId="0" borderId="0"/>
    <xf numFmtId="0" fontId="100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1" fillId="0" borderId="0" applyNumberFormat="0" applyFill="0" applyBorder="0" applyAlignment="0" applyProtection="0"/>
    <xf numFmtId="0" fontId="102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7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19" fillId="0" borderId="0"/>
  </cellStyleXfs>
  <cellXfs count="397">
    <xf numFmtId="0" fontId="0" fillId="0" borderId="0" xfId="0"/>
    <xf numFmtId="168" fontId="60" fillId="0" borderId="0" xfId="199" applyFont="1" applyFill="1" applyBorder="1"/>
    <xf numFmtId="172" fontId="60" fillId="0" borderId="0" xfId="199" applyNumberFormat="1" applyFont="1" applyFill="1" applyBorder="1"/>
    <xf numFmtId="168" fontId="60" fillId="0" borderId="0" xfId="199" applyFont="1" applyFill="1"/>
    <xf numFmtId="172" fontId="104" fillId="0" borderId="0" xfId="199" applyNumberFormat="1" applyFont="1" applyFill="1" applyBorder="1"/>
    <xf numFmtId="168" fontId="104" fillId="0" borderId="0" xfId="199" applyFont="1" applyFill="1" applyBorder="1"/>
    <xf numFmtId="0" fontId="63" fillId="0" borderId="0" xfId="0" applyFont="1"/>
    <xf numFmtId="168" fontId="63" fillId="0" borderId="0" xfId="0" applyNumberFormat="1" applyFont="1"/>
    <xf numFmtId="168" fontId="63" fillId="0" borderId="0" xfId="185" applyFont="1" applyFill="1"/>
    <xf numFmtId="0" fontId="62" fillId="0" borderId="0" xfId="0" applyFont="1"/>
    <xf numFmtId="172" fontId="63" fillId="0" borderId="0" xfId="0" applyNumberFormat="1" applyFont="1"/>
    <xf numFmtId="172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68" fontId="64" fillId="0" borderId="0" xfId="185" applyFont="1" applyFill="1"/>
    <xf numFmtId="168" fontId="65" fillId="0" borderId="0" xfId="185" applyFont="1" applyFill="1" applyBorder="1" applyAlignment="1">
      <alignment horizontal="center"/>
    </xf>
    <xf numFmtId="168" fontId="65" fillId="0" borderId="0" xfId="185" applyFont="1" applyFill="1" applyAlignment="1"/>
    <xf numFmtId="172" fontId="64" fillId="0" borderId="0" xfId="185" applyNumberFormat="1" applyFont="1" applyFill="1" applyAlignment="1">
      <alignment vertical="top"/>
    </xf>
    <xf numFmtId="172" fontId="64" fillId="0" borderId="0" xfId="185" applyNumberFormat="1" applyFont="1" applyFill="1" applyBorder="1" applyAlignment="1">
      <alignment vertical="top"/>
    </xf>
    <xf numFmtId="168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72" fontId="64" fillId="0" borderId="3" xfId="185" applyNumberFormat="1" applyFont="1" applyFill="1" applyBorder="1" applyAlignment="1">
      <alignment vertical="top"/>
    </xf>
    <xf numFmtId="168" fontId="64" fillId="0" borderId="0" xfId="185" applyFont="1" applyFill="1" applyAlignment="1"/>
    <xf numFmtId="172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68" fontId="64" fillId="0" borderId="0" xfId="185" applyFont="1" applyFill="1" applyBorder="1" applyAlignment="1">
      <alignment vertical="top"/>
    </xf>
    <xf numFmtId="168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168" fontId="65" fillId="0" borderId="0" xfId="185" applyFont="1" applyFill="1" applyBorder="1"/>
    <xf numFmtId="0" fontId="66" fillId="0" borderId="13" xfId="0" applyFont="1" applyBorder="1" applyAlignment="1">
      <alignment horizontal="center"/>
    </xf>
    <xf numFmtId="168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72" fontId="64" fillId="0" borderId="0" xfId="0" applyNumberFormat="1" applyFont="1" applyAlignment="1">
      <alignment vertical="top"/>
    </xf>
    <xf numFmtId="172" fontId="64" fillId="0" borderId="3" xfId="0" applyNumberFormat="1" applyFont="1" applyBorder="1" applyAlignment="1">
      <alignment vertical="top"/>
    </xf>
    <xf numFmtId="168" fontId="64" fillId="0" borderId="0" xfId="0" applyNumberFormat="1" applyFont="1" applyAlignment="1">
      <alignment vertical="top"/>
    </xf>
    <xf numFmtId="172" fontId="64" fillId="0" borderId="0" xfId="0" applyNumberFormat="1" applyFont="1"/>
    <xf numFmtId="168" fontId="65" fillId="0" borderId="0" xfId="185" applyFont="1" applyFill="1"/>
    <xf numFmtId="168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68" fontId="65" fillId="0" borderId="13" xfId="185" applyFont="1" applyFill="1" applyBorder="1" applyAlignment="1"/>
    <xf numFmtId="168" fontId="65" fillId="0" borderId="14" xfId="185" applyFont="1" applyFill="1" applyBorder="1"/>
    <xf numFmtId="168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168" fontId="64" fillId="0" borderId="0" xfId="185" applyFont="1" applyFill="1" applyAlignment="1">
      <alignment vertical="top" wrapText="1"/>
    </xf>
    <xf numFmtId="168" fontId="64" fillId="0" borderId="0" xfId="185" quotePrefix="1" applyFont="1" applyFill="1" applyAlignment="1">
      <alignment vertical="top"/>
    </xf>
    <xf numFmtId="168" fontId="65" fillId="0" borderId="13" xfId="185" quotePrefix="1" applyFont="1" applyFill="1" applyBorder="1" applyAlignment="1">
      <alignment horizontal="center"/>
    </xf>
    <xf numFmtId="172" fontId="105" fillId="0" borderId="0" xfId="185" applyNumberFormat="1" applyFont="1" applyFill="1" applyBorder="1" applyAlignment="1">
      <alignment vertical="top"/>
    </xf>
    <xf numFmtId="172" fontId="60" fillId="0" borderId="13" xfId="199" applyNumberFormat="1" applyFont="1" applyFill="1" applyBorder="1"/>
    <xf numFmtId="172" fontId="60" fillId="0" borderId="3" xfId="199" applyNumberFormat="1" applyFont="1" applyFill="1" applyBorder="1"/>
    <xf numFmtId="0" fontId="69" fillId="0" borderId="0" xfId="0" applyFont="1"/>
    <xf numFmtId="168" fontId="70" fillId="0" borderId="0" xfId="199" applyFont="1" applyFill="1" applyBorder="1" applyAlignment="1">
      <alignment horizontal="center" vertical="top"/>
    </xf>
    <xf numFmtId="0" fontId="71" fillId="0" borderId="0" xfId="0" applyFont="1"/>
    <xf numFmtId="172" fontId="71" fillId="0" borderId="0" xfId="199" applyNumberFormat="1" applyFont="1" applyFill="1" applyBorder="1" applyAlignment="1">
      <alignment vertical="top"/>
    </xf>
    <xf numFmtId="168" fontId="71" fillId="0" borderId="0" xfId="0" applyNumberFormat="1" applyFont="1"/>
    <xf numFmtId="168" fontId="71" fillId="0" borderId="0" xfId="199" applyFont="1" applyFill="1" applyBorder="1" applyAlignment="1">
      <alignment vertical="top"/>
    </xf>
    <xf numFmtId="172" fontId="71" fillId="0" borderId="13" xfId="199" applyNumberFormat="1" applyFont="1" applyFill="1" applyBorder="1"/>
    <xf numFmtId="172" fontId="71" fillId="0" borderId="0" xfId="199" applyNumberFormat="1" applyFont="1" applyFill="1" applyBorder="1"/>
    <xf numFmtId="172" fontId="71" fillId="0" borderId="3" xfId="199" applyNumberFormat="1" applyFont="1" applyFill="1" applyBorder="1"/>
    <xf numFmtId="172" fontId="71" fillId="0" borderId="13" xfId="199" applyNumberFormat="1" applyFont="1" applyFill="1" applyBorder="1" applyAlignment="1">
      <alignment vertical="top"/>
    </xf>
    <xf numFmtId="172" fontId="71" fillId="0" borderId="12" xfId="199" applyNumberFormat="1" applyFont="1" applyFill="1" applyBorder="1"/>
    <xf numFmtId="172" fontId="71" fillId="0" borderId="0" xfId="199" applyNumberFormat="1" applyFont="1" applyFill="1" applyBorder="1" applyAlignment="1">
      <alignment vertical="center"/>
    </xf>
    <xf numFmtId="168" fontId="71" fillId="0" borderId="0" xfId="199" applyFont="1" applyFill="1"/>
    <xf numFmtId="168" fontId="71" fillId="0" borderId="0" xfId="199" applyFont="1" applyFill="1" applyBorder="1" applyAlignment="1">
      <alignment horizontal="center"/>
    </xf>
    <xf numFmtId="0" fontId="72" fillId="0" borderId="0" xfId="0" applyFont="1" applyAlignment="1">
      <alignment vertical="top"/>
    </xf>
    <xf numFmtId="168" fontId="72" fillId="0" borderId="0" xfId="199" applyFont="1" applyFill="1"/>
    <xf numFmtId="0" fontId="72" fillId="0" borderId="0" xfId="0" applyFont="1"/>
    <xf numFmtId="168" fontId="106" fillId="0" borderId="0" xfId="199" applyFont="1" applyFill="1" applyBorder="1"/>
    <xf numFmtId="0" fontId="71" fillId="0" borderId="0" xfId="0" applyFont="1" applyAlignment="1">
      <alignment vertical="top"/>
    </xf>
    <xf numFmtId="0" fontId="73" fillId="0" borderId="0" xfId="0" applyFont="1"/>
    <xf numFmtId="0" fontId="74" fillId="0" borderId="0" xfId="0" applyFont="1" applyAlignment="1">
      <alignment horizontal="center" vertical="top"/>
    </xf>
    <xf numFmtId="0" fontId="74" fillId="0" borderId="0" xfId="0" applyFont="1"/>
    <xf numFmtId="0" fontId="74" fillId="0" borderId="0" xfId="0" applyFont="1" applyAlignment="1">
      <alignment horizontal="center"/>
    </xf>
    <xf numFmtId="0" fontId="74" fillId="0" borderId="13" xfId="0" applyFont="1" applyBorder="1" applyAlignment="1">
      <alignment horizontal="center" vertical="top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vertical="top"/>
    </xf>
    <xf numFmtId="0" fontId="74" fillId="0" borderId="0" xfId="0" applyFont="1" applyAlignment="1">
      <alignment horizontal="center" vertical="top" wrapText="1"/>
    </xf>
    <xf numFmtId="172" fontId="74" fillId="0" borderId="0" xfId="199" applyNumberFormat="1" applyFont="1" applyFill="1" applyBorder="1" applyAlignment="1">
      <alignment vertical="top"/>
    </xf>
    <xf numFmtId="172" fontId="74" fillId="0" borderId="0" xfId="0" applyNumberFormat="1" applyFont="1"/>
    <xf numFmtId="0" fontId="73" fillId="0" borderId="0" xfId="0" applyFont="1" applyAlignment="1">
      <alignment vertical="top" wrapText="1"/>
    </xf>
    <xf numFmtId="172" fontId="73" fillId="0" borderId="0" xfId="199" applyNumberFormat="1" applyFont="1" applyFill="1"/>
    <xf numFmtId="172" fontId="73" fillId="0" borderId="0" xfId="0" applyNumberFormat="1" applyFont="1"/>
    <xf numFmtId="172" fontId="74" fillId="0" borderId="0" xfId="199" applyNumberFormat="1" applyFont="1" applyFill="1"/>
    <xf numFmtId="172" fontId="73" fillId="0" borderId="0" xfId="199" applyNumberFormat="1" applyFont="1" applyFill="1" applyBorder="1" applyAlignment="1">
      <alignment vertical="top"/>
    </xf>
    <xf numFmtId="172" fontId="73" fillId="0" borderId="0" xfId="199" applyNumberFormat="1" applyFont="1" applyFill="1" applyBorder="1" applyAlignment="1">
      <alignment vertical="top" wrapText="1"/>
    </xf>
    <xf numFmtId="172" fontId="73" fillId="0" borderId="0" xfId="199" applyNumberFormat="1" applyFont="1" applyFill="1" applyAlignment="1">
      <alignment vertical="top" wrapText="1"/>
    </xf>
    <xf numFmtId="0" fontId="75" fillId="0" borderId="0" xfId="0" applyFont="1" applyAlignment="1">
      <alignment vertical="top" wrapText="1"/>
    </xf>
    <xf numFmtId="0" fontId="73" fillId="0" borderId="0" xfId="0" applyFont="1" applyAlignment="1">
      <alignment horizontal="left" vertical="top" indent="2"/>
    </xf>
    <xf numFmtId="172" fontId="74" fillId="0" borderId="14" xfId="199" applyNumberFormat="1" applyFont="1" applyFill="1" applyBorder="1" applyAlignment="1">
      <alignment horizontal="center" vertical="top" wrapText="1"/>
    </xf>
    <xf numFmtId="172" fontId="75" fillId="0" borderId="0" xfId="199" applyNumberFormat="1" applyFont="1" applyFill="1" applyBorder="1" applyAlignment="1">
      <alignment vertical="top"/>
    </xf>
    <xf numFmtId="172" fontId="74" fillId="0" borderId="0" xfId="199" applyNumberFormat="1" applyFont="1" applyFill="1" applyBorder="1" applyAlignment="1">
      <alignment horizontal="center" vertical="top" wrapText="1"/>
    </xf>
    <xf numFmtId="168" fontId="73" fillId="0" borderId="0" xfId="199" applyFont="1" applyFill="1"/>
    <xf numFmtId="172" fontId="75" fillId="0" borderId="0" xfId="199" applyNumberFormat="1" applyFont="1" applyFill="1" applyBorder="1" applyAlignment="1">
      <alignment horizontal="right" vertical="top"/>
    </xf>
    <xf numFmtId="0" fontId="73" fillId="0" borderId="0" xfId="0" applyFont="1" applyAlignment="1">
      <alignment vertical="top"/>
    </xf>
    <xf numFmtId="43" fontId="73" fillId="0" borderId="0" xfId="0" applyNumberFormat="1" applyFont="1"/>
    <xf numFmtId="0" fontId="76" fillId="0" borderId="0" xfId="0" applyFont="1"/>
    <xf numFmtId="0" fontId="68" fillId="0" borderId="0" xfId="0" applyFont="1"/>
    <xf numFmtId="0" fontId="68" fillId="0" borderId="0" xfId="0" applyFont="1" applyAlignment="1">
      <alignment horizontal="center"/>
    </xf>
    <xf numFmtId="172" fontId="76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76" fillId="0" borderId="0" xfId="0" applyFont="1" applyAlignment="1">
      <alignment vertical="top" wrapText="1"/>
    </xf>
    <xf numFmtId="172" fontId="68" fillId="0" borderId="0" xfId="199" applyNumberFormat="1" applyFont="1" applyFill="1" applyBorder="1" applyAlignment="1">
      <alignment vertical="top"/>
    </xf>
    <xf numFmtId="172" fontId="76" fillId="0" borderId="0" xfId="0" applyNumberFormat="1" applyFont="1"/>
    <xf numFmtId="0" fontId="76" fillId="0" borderId="0" xfId="0" applyFont="1" applyAlignment="1">
      <alignment horizontal="center" vertical="top" wrapText="1"/>
    </xf>
    <xf numFmtId="172" fontId="76" fillId="0" borderId="13" xfId="199" applyNumberFormat="1" applyFont="1" applyFill="1" applyBorder="1" applyAlignment="1">
      <alignment vertical="top"/>
    </xf>
    <xf numFmtId="0" fontId="76" fillId="0" borderId="0" xfId="0" applyFont="1" applyAlignment="1">
      <alignment horizontal="left" vertical="top" indent="2"/>
    </xf>
    <xf numFmtId="172" fontId="68" fillId="0" borderId="3" xfId="199" applyNumberFormat="1" applyFont="1" applyFill="1" applyBorder="1" applyAlignment="1">
      <alignment vertical="top"/>
    </xf>
    <xf numFmtId="172" fontId="68" fillId="0" borderId="15" xfId="199" applyNumberFormat="1" applyFont="1" applyFill="1" applyBorder="1" applyAlignment="1">
      <alignment vertical="top"/>
    </xf>
    <xf numFmtId="172" fontId="68" fillId="0" borderId="0" xfId="0" applyNumberFormat="1" applyFont="1" applyAlignment="1">
      <alignment vertical="top"/>
    </xf>
    <xf numFmtId="168" fontId="76" fillId="0" borderId="0" xfId="199" applyFont="1" applyFill="1" applyBorder="1"/>
    <xf numFmtId="168" fontId="76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168" fontId="64" fillId="0" borderId="0" xfId="199" applyFont="1" applyFill="1" applyBorder="1" applyAlignment="1">
      <alignment vertical="top"/>
    </xf>
    <xf numFmtId="168" fontId="65" fillId="0" borderId="0" xfId="199" applyFont="1" applyFill="1" applyBorder="1" applyAlignment="1">
      <alignment vertical="top"/>
    </xf>
    <xf numFmtId="172" fontId="64" fillId="0" borderId="0" xfId="199" applyNumberFormat="1" applyFont="1" applyFill="1"/>
    <xf numFmtId="0" fontId="60" fillId="0" borderId="0" xfId="225" applyNumberFormat="1" applyFont="1" applyFill="1"/>
    <xf numFmtId="168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68" fontId="58" fillId="0" borderId="0" xfId="225" applyFont="1" applyFill="1" applyBorder="1" applyAlignment="1">
      <alignment horizontal="center"/>
    </xf>
    <xf numFmtId="168" fontId="60" fillId="0" borderId="0" xfId="225" applyFont="1" applyFill="1" applyBorder="1" applyAlignment="1">
      <alignment horizontal="center"/>
    </xf>
    <xf numFmtId="172" fontId="60" fillId="0" borderId="0" xfId="199" applyNumberFormat="1" applyFont="1" applyFill="1"/>
    <xf numFmtId="0" fontId="59" fillId="0" borderId="0" xfId="199" applyNumberFormat="1" applyFont="1" applyFill="1" applyAlignment="1">
      <alignment horizontal="center" vertical="top" wrapText="1"/>
    </xf>
    <xf numFmtId="168" fontId="60" fillId="0" borderId="0" xfId="199" applyFont="1" applyFill="1" applyBorder="1" applyAlignment="1">
      <alignment horizontal="center"/>
    </xf>
    <xf numFmtId="168" fontId="60" fillId="0" borderId="0" xfId="225" applyFont="1" applyFill="1"/>
    <xf numFmtId="172" fontId="64" fillId="0" borderId="0" xfId="185" applyNumberFormat="1" applyFont="1" applyFill="1"/>
    <xf numFmtId="168" fontId="105" fillId="0" borderId="0" xfId="185" applyFont="1" applyFill="1" applyBorder="1"/>
    <xf numFmtId="168" fontId="107" fillId="0" borderId="13" xfId="185" applyFont="1" applyFill="1" applyBorder="1" applyAlignment="1"/>
    <xf numFmtId="168" fontId="107" fillId="0" borderId="0" xfId="185" applyFont="1" applyFill="1" applyBorder="1" applyAlignment="1">
      <alignment horizontal="center"/>
    </xf>
    <xf numFmtId="168" fontId="105" fillId="0" borderId="0" xfId="185" applyFont="1" applyFill="1"/>
    <xf numFmtId="0" fontId="105" fillId="0" borderId="0" xfId="185" applyNumberFormat="1" applyFont="1" applyFill="1"/>
    <xf numFmtId="0" fontId="107" fillId="0" borderId="0" xfId="185" applyNumberFormat="1" applyFont="1" applyFill="1" applyBorder="1" applyAlignment="1">
      <alignment horizontal="center" vertical="top" wrapText="1"/>
    </xf>
    <xf numFmtId="0" fontId="105" fillId="0" borderId="0" xfId="185" applyNumberFormat="1" applyFont="1" applyFill="1" applyAlignment="1">
      <alignment horizontal="center" vertical="top" wrapText="1"/>
    </xf>
    <xf numFmtId="0" fontId="105" fillId="0" borderId="0" xfId="185" applyNumberFormat="1" applyFont="1" applyFill="1" applyAlignment="1">
      <alignment vertical="top" wrapText="1"/>
    </xf>
    <xf numFmtId="0" fontId="105" fillId="0" borderId="0" xfId="0" applyFont="1"/>
    <xf numFmtId="0" fontId="105" fillId="0" borderId="0" xfId="0" applyFont="1" applyAlignment="1">
      <alignment horizontal="center"/>
    </xf>
    <xf numFmtId="0" fontId="105" fillId="0" borderId="0" xfId="0" applyFont="1" applyAlignment="1">
      <alignment vertical="top"/>
    </xf>
    <xf numFmtId="168" fontId="105" fillId="0" borderId="0" xfId="0" applyNumberFormat="1" applyFont="1" applyAlignment="1">
      <alignment vertical="top"/>
    </xf>
    <xf numFmtId="0" fontId="108" fillId="0" borderId="0" xfId="0" applyFont="1"/>
    <xf numFmtId="0" fontId="109" fillId="0" borderId="0" xfId="0" applyFont="1"/>
    <xf numFmtId="0" fontId="105" fillId="0" borderId="0" xfId="0" applyFont="1" applyAlignment="1">
      <alignment vertical="top" wrapText="1"/>
    </xf>
    <xf numFmtId="168" fontId="105" fillId="0" borderId="0" xfId="0" applyNumberFormat="1" applyFont="1" applyAlignment="1">
      <alignment horizontal="center" vertical="top" wrapText="1"/>
    </xf>
    <xf numFmtId="0" fontId="105" fillId="0" borderId="0" xfId="0" applyFont="1" applyAlignment="1">
      <alignment horizontal="center" vertical="top" wrapText="1"/>
    </xf>
    <xf numFmtId="0" fontId="77" fillId="0" borderId="0" xfId="0" applyFont="1"/>
    <xf numFmtId="168" fontId="77" fillId="0" borderId="0" xfId="185" applyFont="1" applyFill="1"/>
    <xf numFmtId="168" fontId="78" fillId="0" borderId="0" xfId="185" applyFont="1" applyFill="1"/>
    <xf numFmtId="0" fontId="78" fillId="0" borderId="0" xfId="0" applyFont="1"/>
    <xf numFmtId="0" fontId="78" fillId="0" borderId="0" xfId="0" applyFont="1" applyAlignment="1">
      <alignment horizontal="center" vertical="top" wrapText="1"/>
    </xf>
    <xf numFmtId="0" fontId="78" fillId="0" borderId="13" xfId="0" applyFont="1" applyBorder="1"/>
    <xf numFmtId="168" fontId="78" fillId="0" borderId="0" xfId="185" applyFont="1" applyFill="1" applyBorder="1"/>
    <xf numFmtId="0" fontId="79" fillId="0" borderId="0" xfId="0" applyFont="1"/>
    <xf numFmtId="0" fontId="77" fillId="0" borderId="0" xfId="0" applyFont="1" applyAlignment="1">
      <alignment horizontal="center"/>
    </xf>
    <xf numFmtId="0" fontId="77" fillId="0" borderId="0" xfId="0" applyFont="1" applyAlignment="1">
      <alignment vertical="top"/>
    </xf>
    <xf numFmtId="0" fontId="77" fillId="0" borderId="0" xfId="0" applyFont="1" applyAlignment="1">
      <alignment vertical="top" wrapText="1"/>
    </xf>
    <xf numFmtId="0" fontId="77" fillId="0" borderId="0" xfId="0" applyFont="1" applyAlignment="1">
      <alignment horizontal="center" vertical="top" wrapText="1"/>
    </xf>
    <xf numFmtId="168" fontId="77" fillId="0" borderId="0" xfId="0" applyNumberFormat="1" applyFont="1" applyAlignment="1">
      <alignment vertical="top"/>
    </xf>
    <xf numFmtId="172" fontId="77" fillId="0" borderId="16" xfId="0" applyNumberFormat="1" applyFont="1" applyBorder="1" applyAlignment="1">
      <alignment vertical="top"/>
    </xf>
    <xf numFmtId="172" fontId="77" fillId="0" borderId="0" xfId="0" applyNumberFormat="1" applyFont="1" applyAlignment="1">
      <alignment vertical="top"/>
    </xf>
    <xf numFmtId="172" fontId="77" fillId="0" borderId="0" xfId="185" applyNumberFormat="1" applyFont="1" applyFill="1" applyBorder="1" applyAlignment="1">
      <alignment vertical="top"/>
    </xf>
    <xf numFmtId="172" fontId="77" fillId="0" borderId="12" xfId="0" applyNumberFormat="1" applyFont="1" applyBorder="1" applyAlignment="1">
      <alignment vertical="top"/>
    </xf>
    <xf numFmtId="172" fontId="77" fillId="0" borderId="0" xfId="0" applyNumberFormat="1" applyFont="1"/>
    <xf numFmtId="167" fontId="77" fillId="0" borderId="0" xfId="0" applyNumberFormat="1" applyFont="1"/>
    <xf numFmtId="168" fontId="77" fillId="0" borderId="0" xfId="0" applyNumberFormat="1" applyFont="1"/>
    <xf numFmtId="168" fontId="65" fillId="0" borderId="13" xfId="185" applyFont="1" applyFill="1" applyBorder="1" applyAlignment="1">
      <alignment vertical="top" wrapText="1"/>
    </xf>
    <xf numFmtId="171" fontId="60" fillId="0" borderId="0" xfId="483" applyNumberFormat="1" applyFont="1"/>
    <xf numFmtId="171" fontId="60" fillId="0" borderId="13" xfId="483" applyNumberFormat="1" applyFont="1" applyBorder="1"/>
    <xf numFmtId="172" fontId="65" fillId="0" borderId="3" xfId="199" applyNumberFormat="1" applyFont="1" applyFill="1" applyBorder="1" applyAlignment="1">
      <alignment vertical="top"/>
    </xf>
    <xf numFmtId="172" fontId="65" fillId="0" borderId="0" xfId="199" applyNumberFormat="1" applyFont="1" applyFill="1" applyBorder="1" applyAlignment="1">
      <alignment vertical="top"/>
    </xf>
    <xf numFmtId="172" fontId="65" fillId="0" borderId="15" xfId="199" applyNumberFormat="1" applyFont="1" applyFill="1" applyBorder="1" applyAlignment="1">
      <alignment vertical="top"/>
    </xf>
    <xf numFmtId="168" fontId="64" fillId="0" borderId="0" xfId="388" applyFont="1" applyFill="1" applyBorder="1" applyAlignment="1">
      <alignment vertical="top"/>
    </xf>
    <xf numFmtId="172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5" fillId="0" borderId="0" xfId="185" applyNumberFormat="1" applyFont="1" applyFill="1" applyAlignment="1"/>
    <xf numFmtId="168" fontId="64" fillId="0" borderId="0" xfId="185" applyFont="1" applyFill="1" applyBorder="1" applyAlignment="1"/>
    <xf numFmtId="168" fontId="105" fillId="0" borderId="0" xfId="185" applyFont="1" applyFill="1" applyBorder="1" applyAlignment="1"/>
    <xf numFmtId="172" fontId="64" fillId="0" borderId="0" xfId="185" applyNumberFormat="1" applyFont="1" applyFill="1" applyBorder="1" applyAlignment="1"/>
    <xf numFmtId="168" fontId="77" fillId="0" borderId="0" xfId="185" applyFont="1" applyFill="1" applyAlignment="1"/>
    <xf numFmtId="0" fontId="75" fillId="0" borderId="0" xfId="0" applyFont="1" applyAlignment="1">
      <alignment vertical="top"/>
    </xf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3" xfId="0" applyFont="1" applyBorder="1" applyAlignment="1">
      <alignment vertical="top" wrapText="1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69" fillId="0" borderId="0" xfId="0" applyFont="1" applyAlignment="1">
      <alignment vertical="top"/>
    </xf>
    <xf numFmtId="0" fontId="60" fillId="0" borderId="0" xfId="483" applyFont="1"/>
    <xf numFmtId="0" fontId="58" fillId="0" borderId="0" xfId="483" applyFont="1"/>
    <xf numFmtId="39" fontId="58" fillId="0" borderId="0" xfId="1067" applyFont="1" applyAlignment="1">
      <alignment horizontal="center"/>
    </xf>
    <xf numFmtId="39" fontId="60" fillId="0" borderId="0" xfId="1067" applyFont="1"/>
    <xf numFmtId="39" fontId="58" fillId="0" borderId="14" xfId="1067" applyFont="1" applyBorder="1" applyAlignment="1">
      <alignment horizontal="center"/>
    </xf>
    <xf numFmtId="39" fontId="58" fillId="0" borderId="0" xfId="1067" applyFont="1"/>
    <xf numFmtId="39" fontId="58" fillId="0" borderId="13" xfId="1067" applyFont="1" applyBorder="1" applyAlignment="1">
      <alignment horizontal="center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184" fontId="60" fillId="0" borderId="0" xfId="483" applyNumberFormat="1" applyFont="1"/>
    <xf numFmtId="0" fontId="60" fillId="0" borderId="0" xfId="469" applyFont="1"/>
    <xf numFmtId="168" fontId="60" fillId="0" borderId="0" xfId="469" applyNumberFormat="1" applyFont="1"/>
    <xf numFmtId="171" fontId="60" fillId="0" borderId="12" xfId="483" applyNumberFormat="1" applyFont="1" applyBorder="1"/>
    <xf numFmtId="171" fontId="104" fillId="0" borderId="0" xfId="483" applyNumberFormat="1" applyFont="1"/>
    <xf numFmtId="0" fontId="104" fillId="0" borderId="0" xfId="483" applyFont="1"/>
    <xf numFmtId="43" fontId="104" fillId="0" borderId="0" xfId="483" applyNumberFormat="1" applyFont="1"/>
    <xf numFmtId="184" fontId="104" fillId="0" borderId="0" xfId="483" applyNumberFormat="1" applyFont="1"/>
    <xf numFmtId="43" fontId="60" fillId="0" borderId="0" xfId="483" applyNumberFormat="1" applyFont="1"/>
    <xf numFmtId="172" fontId="60" fillId="0" borderId="0" xfId="469" applyNumberFormat="1" applyFont="1"/>
    <xf numFmtId="0" fontId="60" fillId="0" borderId="0" xfId="469" applyFont="1" applyAlignment="1">
      <alignment horizontal="center"/>
    </xf>
    <xf numFmtId="172" fontId="58" fillId="0" borderId="0" xfId="333" applyNumberFormat="1" applyFont="1" applyFill="1" applyBorder="1" applyAlignment="1">
      <alignment horizontal="right"/>
    </xf>
    <xf numFmtId="172" fontId="71" fillId="0" borderId="0" xfId="0" applyNumberFormat="1" applyFont="1"/>
    <xf numFmtId="172" fontId="65" fillId="0" borderId="3" xfId="199" applyNumberFormat="1" applyFont="1" applyFill="1" applyBorder="1" applyAlignment="1"/>
    <xf numFmtId="172" fontId="68" fillId="0" borderId="3" xfId="199" applyNumberFormat="1" applyFont="1" applyFill="1" applyBorder="1" applyAlignment="1"/>
    <xf numFmtId="0" fontId="111" fillId="0" borderId="0" xfId="0" applyFont="1" applyAlignment="1">
      <alignment horizontal="center" vertical="top" wrapText="1"/>
    </xf>
    <xf numFmtId="172" fontId="60" fillId="0" borderId="0" xfId="199" applyNumberFormat="1" applyFont="1" applyFill="1" applyAlignment="1">
      <alignment horizontal="right"/>
    </xf>
    <xf numFmtId="168" fontId="112" fillId="0" borderId="13" xfId="185" applyFont="1" applyFill="1" applyBorder="1" applyAlignment="1">
      <alignment horizontal="right"/>
    </xf>
    <xf numFmtId="0" fontId="72" fillId="0" borderId="0" xfId="0" applyFont="1" applyAlignment="1">
      <alignment horizontal="left" vertical="top"/>
    </xf>
    <xf numFmtId="0" fontId="112" fillId="0" borderId="13" xfId="0" applyFont="1" applyBorder="1" applyAlignment="1">
      <alignment horizontal="center" vertical="top"/>
    </xf>
    <xf numFmtId="0" fontId="112" fillId="0" borderId="13" xfId="0" applyFont="1" applyBorder="1" applyAlignment="1">
      <alignment horizontal="center" vertical="top" wrapText="1"/>
    </xf>
    <xf numFmtId="0" fontId="58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72" fontId="69" fillId="0" borderId="14" xfId="0" applyNumberFormat="1" applyFont="1" applyBorder="1" applyAlignment="1">
      <alignment horizontal="center"/>
    </xf>
    <xf numFmtId="0" fontId="69" fillId="0" borderId="14" xfId="0" applyFont="1" applyBorder="1"/>
    <xf numFmtId="0" fontId="69" fillId="0" borderId="0" xfId="0" applyFont="1" applyAlignment="1">
      <alignment horizontal="left" vertical="top" wrapText="1" indent="4"/>
    </xf>
    <xf numFmtId="0" fontId="113" fillId="0" borderId="3" xfId="0" applyFont="1" applyBorder="1"/>
    <xf numFmtId="0" fontId="113" fillId="0" borderId="14" xfId="0" applyFont="1" applyBorder="1"/>
    <xf numFmtId="172" fontId="69" fillId="0" borderId="0" xfId="0" applyNumberFormat="1" applyFont="1" applyAlignment="1">
      <alignment horizontal="center"/>
    </xf>
    <xf numFmtId="0" fontId="113" fillId="0" borderId="0" xfId="0" applyFont="1" applyAlignment="1">
      <alignment vertical="top" wrapText="1"/>
    </xf>
    <xf numFmtId="0" fontId="113" fillId="0" borderId="0" xfId="0" applyFont="1" applyAlignment="1">
      <alignment horizontal="center" vertical="top"/>
    </xf>
    <xf numFmtId="0" fontId="113" fillId="0" borderId="0" xfId="0" applyFont="1" applyAlignment="1">
      <alignment horizontal="center" vertical="top" wrapText="1"/>
    </xf>
    <xf numFmtId="0" fontId="113" fillId="0" borderId="0" xfId="0" applyFont="1" applyAlignment="1">
      <alignment horizontal="center"/>
    </xf>
    <xf numFmtId="0" fontId="113" fillId="0" borderId="0" xfId="0" applyFont="1"/>
    <xf numFmtId="0" fontId="113" fillId="0" borderId="13" xfId="0" applyFont="1" applyBorder="1" applyAlignment="1">
      <alignment horizontal="center" vertical="top" wrapText="1"/>
    </xf>
    <xf numFmtId="0" fontId="113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 vertical="top"/>
    </xf>
    <xf numFmtId="0" fontId="113" fillId="0" borderId="13" xfId="0" applyFont="1" applyBorder="1" applyAlignment="1">
      <alignment horizontal="center"/>
    </xf>
    <xf numFmtId="0" fontId="69" fillId="0" borderId="13" xfId="0" applyFont="1" applyBorder="1" applyAlignment="1">
      <alignment horizontal="center"/>
    </xf>
    <xf numFmtId="0" fontId="113" fillId="0" borderId="13" xfId="0" applyFont="1" applyBorder="1"/>
    <xf numFmtId="0" fontId="113" fillId="0" borderId="13" xfId="0" applyFont="1" applyBorder="1" applyAlignment="1">
      <alignment vertical="top"/>
    </xf>
    <xf numFmtId="0" fontId="113" fillId="0" borderId="13" xfId="0" applyFont="1" applyBorder="1" applyAlignment="1">
      <alignment horizontal="right" vertical="top"/>
    </xf>
    <xf numFmtId="0" fontId="113" fillId="0" borderId="0" xfId="0" applyFont="1" applyAlignment="1">
      <alignment horizontal="left" vertical="top" wrapText="1" indent="4"/>
    </xf>
    <xf numFmtId="0" fontId="58" fillId="0" borderId="0" xfId="0" applyFont="1" applyAlignment="1">
      <alignment horizontal="right" vertical="center"/>
    </xf>
    <xf numFmtId="0" fontId="58" fillId="0" borderId="14" xfId="483" applyFont="1" applyBorder="1"/>
    <xf numFmtId="0" fontId="58" fillId="0" borderId="13" xfId="1067" quotePrefix="1" applyNumberFormat="1" applyFont="1" applyBorder="1" applyAlignment="1">
      <alignment horizontal="center"/>
    </xf>
    <xf numFmtId="168" fontId="76" fillId="0" borderId="0" xfId="185" applyFont="1" applyFill="1" applyAlignment="1">
      <alignment vertical="top"/>
    </xf>
    <xf numFmtId="168" fontId="76" fillId="0" borderId="0" xfId="185" applyFont="1" applyFill="1" applyAlignment="1">
      <alignment vertical="top" wrapText="1"/>
    </xf>
    <xf numFmtId="168" fontId="76" fillId="0" borderId="0" xfId="185" applyFont="1" applyFill="1"/>
    <xf numFmtId="0" fontId="76" fillId="0" borderId="0" xfId="0" applyFont="1" applyAlignment="1">
      <alignment vertical="top"/>
    </xf>
    <xf numFmtId="0" fontId="64" fillId="0" borderId="0" xfId="0" applyFont="1" applyAlignment="1">
      <alignment horizontal="left"/>
    </xf>
    <xf numFmtId="0" fontId="64" fillId="0" borderId="0" xfId="0" applyFont="1" applyAlignment="1">
      <alignment horizontal="left" vertical="top"/>
    </xf>
    <xf numFmtId="0" fontId="64" fillId="0" borderId="0" xfId="0" applyFont="1" applyAlignment="1">
      <alignment horizontal="left" vertical="top" indent="2"/>
    </xf>
    <xf numFmtId="0" fontId="76" fillId="0" borderId="0" xfId="0" applyFont="1" applyAlignment="1">
      <alignment horizontal="left"/>
    </xf>
    <xf numFmtId="0" fontId="78" fillId="0" borderId="13" xfId="0" applyFont="1" applyBorder="1" applyAlignment="1">
      <alignment horizontal="center" vertical="justify"/>
    </xf>
    <xf numFmtId="0" fontId="78" fillId="0" borderId="0" xfId="0" applyFont="1" applyAlignment="1">
      <alignment vertical="top" wrapText="1"/>
    </xf>
    <xf numFmtId="0" fontId="78" fillId="0" borderId="13" xfId="0" applyFont="1" applyBorder="1" applyAlignment="1">
      <alignment vertical="top" wrapText="1"/>
    </xf>
    <xf numFmtId="0" fontId="78" fillId="0" borderId="13" xfId="0" applyFont="1" applyBorder="1" applyAlignment="1">
      <alignment horizontal="center" vertical="top" wrapText="1"/>
    </xf>
    <xf numFmtId="0" fontId="77" fillId="0" borderId="0" xfId="0" applyFont="1" applyAlignment="1">
      <alignment horizontal="left" vertical="top"/>
    </xf>
    <xf numFmtId="0" fontId="114" fillId="0" borderId="0" xfId="0" applyFont="1"/>
    <xf numFmtId="0" fontId="68" fillId="0" borderId="13" xfId="0" applyFont="1" applyBorder="1"/>
    <xf numFmtId="0" fontId="68" fillId="0" borderId="0" xfId="0" applyFont="1" applyAlignment="1">
      <alignment horizontal="left" vertical="top" wrapText="1" indent="4"/>
    </xf>
    <xf numFmtId="0" fontId="68" fillId="0" borderId="13" xfId="0" applyFont="1" applyBorder="1" applyAlignment="1">
      <alignment vertical="top" wrapText="1"/>
    </xf>
    <xf numFmtId="0" fontId="77" fillId="0" borderId="0" xfId="483" applyFont="1"/>
    <xf numFmtId="39" fontId="77" fillId="0" borderId="0" xfId="225" applyNumberFormat="1" applyFont="1" applyFill="1" applyAlignment="1">
      <alignment horizontal="center"/>
    </xf>
    <xf numFmtId="39" fontId="78" fillId="0" borderId="14" xfId="1067" applyFont="1" applyBorder="1" applyAlignment="1">
      <alignment horizontal="center"/>
    </xf>
    <xf numFmtId="39" fontId="78" fillId="0" borderId="13" xfId="1067" applyFont="1" applyBorder="1" applyAlignment="1">
      <alignment horizontal="center"/>
    </xf>
    <xf numFmtId="39" fontId="77" fillId="0" borderId="0" xfId="483" applyNumberFormat="1" applyFont="1"/>
    <xf numFmtId="39" fontId="78" fillId="0" borderId="0" xfId="483" applyNumberFormat="1" applyFont="1"/>
    <xf numFmtId="171" fontId="77" fillId="0" borderId="0" xfId="483" applyNumberFormat="1" applyFont="1"/>
    <xf numFmtId="0" fontId="77" fillId="0" borderId="0" xfId="469" applyFont="1"/>
    <xf numFmtId="171" fontId="78" fillId="0" borderId="0" xfId="483" applyNumberFormat="1" applyFont="1"/>
    <xf numFmtId="171" fontId="115" fillId="0" borderId="0" xfId="483" applyNumberFormat="1" applyFont="1"/>
    <xf numFmtId="168" fontId="77" fillId="0" borderId="0" xfId="199" applyFont="1" applyFill="1" applyBorder="1"/>
    <xf numFmtId="0" fontId="77" fillId="0" borderId="0" xfId="469" applyFont="1" applyAlignment="1">
      <alignment horizontal="center"/>
    </xf>
    <xf numFmtId="0" fontId="80" fillId="0" borderId="0" xfId="185" applyNumberFormat="1" applyFont="1" applyFill="1" applyAlignment="1">
      <alignment horizontal="right"/>
    </xf>
    <xf numFmtId="0" fontId="80" fillId="0" borderId="0" xfId="185" applyNumberFormat="1" applyFont="1" applyFill="1" applyBorder="1" applyAlignment="1">
      <alignment horizontal="right"/>
    </xf>
    <xf numFmtId="0" fontId="81" fillId="0" borderId="0" xfId="0" applyFont="1" applyAlignment="1">
      <alignment horizontal="right"/>
    </xf>
    <xf numFmtId="0" fontId="110" fillId="0" borderId="0" xfId="0" applyFont="1" applyAlignment="1">
      <alignment horizontal="right"/>
    </xf>
    <xf numFmtId="0" fontId="82" fillId="0" borderId="0" xfId="611" applyFont="1" applyAlignment="1">
      <alignment horizontal="right"/>
    </xf>
    <xf numFmtId="0" fontId="60" fillId="0" borderId="0" xfId="199" applyNumberFormat="1" applyFont="1" applyFill="1" applyBorder="1" applyAlignment="1">
      <alignment horizontal="right"/>
    </xf>
    <xf numFmtId="0" fontId="65" fillId="0" borderId="0" xfId="0" applyFont="1" applyAlignment="1">
      <alignment vertical="top"/>
    </xf>
    <xf numFmtId="0" fontId="65" fillId="0" borderId="0" xfId="0" applyFont="1" applyAlignment="1">
      <alignment vertical="top" wrapText="1"/>
    </xf>
    <xf numFmtId="172" fontId="65" fillId="0" borderId="0" xfId="199" applyNumberFormat="1" applyFont="1" applyFill="1" applyBorder="1" applyAlignment="1">
      <alignment vertical="top" wrapText="1"/>
    </xf>
    <xf numFmtId="172" fontId="65" fillId="0" borderId="0" xfId="0" applyNumberFormat="1" applyFont="1"/>
    <xf numFmtId="0" fontId="68" fillId="0" borderId="0" xfId="0" applyFont="1" applyAlignment="1">
      <alignment vertical="top"/>
    </xf>
    <xf numFmtId="172" fontId="64" fillId="0" borderId="0" xfId="199" applyNumberFormat="1" applyFont="1" applyFill="1" applyBorder="1" applyAlignment="1">
      <alignment horizontal="center" vertical="top" wrapText="1"/>
    </xf>
    <xf numFmtId="172" fontId="64" fillId="0" borderId="0" xfId="199" applyNumberFormat="1" applyFont="1" applyFill="1" applyBorder="1"/>
    <xf numFmtId="172" fontId="64" fillId="0" borderId="0" xfId="199" applyNumberFormat="1" applyFont="1" applyFill="1" applyBorder="1" applyAlignment="1">
      <alignment vertical="top" wrapText="1"/>
    </xf>
    <xf numFmtId="172" fontId="64" fillId="0" borderId="0" xfId="199" applyNumberFormat="1" applyFont="1" applyFill="1" applyBorder="1" applyAlignment="1">
      <alignment vertical="top"/>
    </xf>
    <xf numFmtId="172" fontId="65" fillId="0" borderId="0" xfId="199" applyNumberFormat="1" applyFont="1" applyFill="1"/>
    <xf numFmtId="172" fontId="64" fillId="0" borderId="13" xfId="199" applyNumberFormat="1" applyFont="1" applyFill="1" applyBorder="1" applyAlignment="1">
      <alignment horizontal="center" vertical="top" wrapText="1"/>
    </xf>
    <xf numFmtId="172" fontId="64" fillId="0" borderId="0" xfId="199" applyNumberFormat="1" applyFont="1" applyFill="1" applyAlignment="1">
      <alignment vertical="top" wrapText="1"/>
    </xf>
    <xf numFmtId="172" fontId="65" fillId="0" borderId="3" xfId="199" applyNumberFormat="1" applyFont="1" applyFill="1" applyBorder="1" applyAlignment="1">
      <alignment horizontal="center" vertical="top" wrapText="1"/>
    </xf>
    <xf numFmtId="168" fontId="64" fillId="0" borderId="0" xfId="199" applyFont="1" applyFill="1" applyBorder="1"/>
    <xf numFmtId="172" fontId="64" fillId="0" borderId="13" xfId="199" applyNumberFormat="1" applyFont="1" applyFill="1" applyBorder="1" applyAlignment="1">
      <alignment vertical="top"/>
    </xf>
    <xf numFmtId="168" fontId="64" fillId="0" borderId="0" xfId="199" applyFont="1" applyFill="1"/>
    <xf numFmtId="172" fontId="64" fillId="0" borderId="13" xfId="185" applyNumberFormat="1" applyFont="1" applyFill="1" applyBorder="1" applyAlignment="1">
      <alignment vertical="top"/>
    </xf>
    <xf numFmtId="171" fontId="64" fillId="0" borderId="0" xfId="483" applyNumberFormat="1" applyFont="1"/>
    <xf numFmtId="171" fontId="65" fillId="0" borderId="0" xfId="483" applyNumberFormat="1" applyFont="1"/>
    <xf numFmtId="0" fontId="60" fillId="0" borderId="13" xfId="483" applyFont="1" applyBorder="1"/>
    <xf numFmtId="171" fontId="69" fillId="0" borderId="0" xfId="483" applyNumberFormat="1" applyFont="1"/>
    <xf numFmtId="168" fontId="69" fillId="0" borderId="0" xfId="199" applyFont="1" applyFill="1" applyBorder="1"/>
    <xf numFmtId="172" fontId="60" fillId="0" borderId="12" xfId="483" applyNumberFormat="1" applyFont="1" applyBorder="1"/>
    <xf numFmtId="172" fontId="64" fillId="0" borderId="12" xfId="0" applyNumberFormat="1" applyFont="1" applyBorder="1" applyAlignment="1">
      <alignment vertical="top"/>
    </xf>
    <xf numFmtId="171" fontId="60" fillId="0" borderId="0" xfId="483" applyNumberFormat="1" applyFont="1" applyAlignment="1">
      <alignment horizontal="right"/>
    </xf>
    <xf numFmtId="0" fontId="65" fillId="0" borderId="0" xfId="0" applyFont="1" applyAlignment="1">
      <alignment horizontal="left"/>
    </xf>
    <xf numFmtId="0" fontId="71" fillId="0" borderId="0" xfId="0" applyFont="1" applyAlignment="1">
      <alignment horizontal="center" vertical="top"/>
    </xf>
    <xf numFmtId="0" fontId="77" fillId="0" borderId="0" xfId="0" applyFont="1" applyAlignment="1">
      <alignment horizontal="center" vertical="top"/>
    </xf>
    <xf numFmtId="0" fontId="78" fillId="0" borderId="0" xfId="0" applyFont="1" applyAlignment="1">
      <alignment vertical="top"/>
    </xf>
    <xf numFmtId="172" fontId="71" fillId="0" borderId="0" xfId="199" applyNumberFormat="1" applyFont="1" applyFill="1" applyBorder="1" applyAlignment="1">
      <alignment horizontal="right"/>
    </xf>
    <xf numFmtId="172" fontId="71" fillId="0" borderId="13" xfId="199" applyNumberFormat="1" applyFont="1" applyFill="1" applyBorder="1" applyAlignment="1">
      <alignment horizontal="right"/>
    </xf>
    <xf numFmtId="168" fontId="60" fillId="0" borderId="0" xfId="185" applyFont="1"/>
    <xf numFmtId="168" fontId="60" fillId="0" borderId="0" xfId="185" applyFont="1" applyFill="1"/>
    <xf numFmtId="0" fontId="65" fillId="0" borderId="0" xfId="483" applyFont="1"/>
    <xf numFmtId="0" fontId="72" fillId="0" borderId="0" xfId="0" applyFont="1" applyAlignment="1">
      <alignment horizontal="center"/>
    </xf>
    <xf numFmtId="168" fontId="68" fillId="0" borderId="0" xfId="185" applyFont="1" applyFill="1" applyAlignment="1">
      <alignment horizontal="left" vertical="top"/>
    </xf>
    <xf numFmtId="168" fontId="65" fillId="0" borderId="0" xfId="185" applyFont="1" applyFill="1" applyAlignment="1">
      <alignment vertical="top"/>
    </xf>
    <xf numFmtId="0" fontId="65" fillId="0" borderId="0" xfId="0" applyFont="1" applyAlignment="1">
      <alignment horizontal="left" vertical="top"/>
    </xf>
    <xf numFmtId="0" fontId="68" fillId="0" borderId="0" xfId="0" applyFont="1" applyAlignment="1">
      <alignment horizontal="left" vertical="top"/>
    </xf>
    <xf numFmtId="168" fontId="65" fillId="0" borderId="0" xfId="185" applyFont="1" applyFill="1" applyAlignment="1">
      <alignment horizontal="center"/>
    </xf>
    <xf numFmtId="168" fontId="66" fillId="0" borderId="0" xfId="185" applyFont="1" applyFill="1" applyBorder="1" applyAlignment="1">
      <alignment horizontal="center" vertical="top"/>
    </xf>
    <xf numFmtId="168" fontId="65" fillId="0" borderId="3" xfId="185" applyFont="1" applyFill="1" applyBorder="1" applyAlignment="1">
      <alignment horizontal="center" vertical="top" wrapText="1"/>
    </xf>
    <xf numFmtId="0" fontId="66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168" fontId="65" fillId="0" borderId="0" xfId="0" applyNumberFormat="1" applyFont="1" applyAlignment="1">
      <alignment horizontal="center"/>
    </xf>
    <xf numFmtId="0" fontId="66" fillId="0" borderId="0" xfId="0" applyFont="1" applyAlignment="1">
      <alignment horizontal="center" vertical="top"/>
    </xf>
    <xf numFmtId="0" fontId="78" fillId="0" borderId="0" xfId="0" applyFont="1" applyAlignment="1">
      <alignment horizontal="center"/>
    </xf>
    <xf numFmtId="168" fontId="78" fillId="0" borderId="0" xfId="0" applyNumberFormat="1" applyFont="1" applyAlignment="1">
      <alignment horizontal="center"/>
    </xf>
    <xf numFmtId="0" fontId="69" fillId="0" borderId="0" xfId="0" applyFont="1" applyAlignment="1">
      <alignment horizontal="center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69" fillId="0" borderId="3" xfId="0" applyFont="1" applyBorder="1" applyAlignment="1">
      <alignment horizontal="center" vertical="top"/>
    </xf>
    <xf numFmtId="0" fontId="113" fillId="0" borderId="0" xfId="0" applyFont="1" applyAlignment="1">
      <alignment horizontal="center" vertical="top"/>
    </xf>
    <xf numFmtId="0" fontId="74" fillId="0" borderId="13" xfId="0" applyFont="1" applyBorder="1" applyAlignment="1">
      <alignment horizontal="right" vertical="top"/>
    </xf>
    <xf numFmtId="0" fontId="113" fillId="0" borderId="3" xfId="0" applyFont="1" applyBorder="1" applyAlignment="1">
      <alignment horizontal="center"/>
    </xf>
    <xf numFmtId="0" fontId="68" fillId="0" borderId="0" xfId="0" applyFont="1" applyAlignment="1">
      <alignment horizontal="center" vertical="top"/>
    </xf>
    <xf numFmtId="0" fontId="113" fillId="0" borderId="3" xfId="0" applyFont="1" applyBorder="1" applyAlignment="1">
      <alignment horizontal="center" vertical="top"/>
    </xf>
    <xf numFmtId="168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center"/>
    </xf>
    <xf numFmtId="168" fontId="58" fillId="0" borderId="0" xfId="225" applyFont="1" applyFill="1" applyAlignment="1">
      <alignment horizontal="center"/>
    </xf>
    <xf numFmtId="39" fontId="58" fillId="0" borderId="0" xfId="1067" applyFont="1" applyAlignment="1">
      <alignment horizontal="center"/>
    </xf>
    <xf numFmtId="39" fontId="58" fillId="0" borderId="3" xfId="1067" applyFont="1" applyBorder="1" applyAlignment="1">
      <alignment horizontal="center"/>
    </xf>
    <xf numFmtId="0" fontId="116" fillId="0" borderId="0" xfId="185" applyNumberFormat="1" applyFont="1" applyFill="1" applyAlignment="1">
      <alignment horizontal="center" vertical="top" wrapText="1"/>
    </xf>
    <xf numFmtId="0" fontId="117" fillId="0" borderId="0" xfId="185" applyNumberFormat="1" applyFont="1" applyFill="1" applyAlignment="1">
      <alignment horizontal="center" vertical="top" wrapText="1"/>
    </xf>
    <xf numFmtId="0" fontId="116" fillId="0" borderId="0" xfId="185" applyNumberFormat="1" applyFont="1" applyFill="1" applyAlignment="1">
      <alignment vertical="top" wrapText="1"/>
    </xf>
    <xf numFmtId="0" fontId="116" fillId="0" borderId="0" xfId="185" applyNumberFormat="1" applyFont="1" applyFill="1" applyAlignment="1">
      <alignment vertical="top"/>
    </xf>
    <xf numFmtId="0" fontId="116" fillId="0" borderId="0" xfId="185" applyNumberFormat="1" applyFont="1" applyFill="1"/>
    <xf numFmtId="172" fontId="64" fillId="0" borderId="0" xfId="0" applyNumberFormat="1" applyFont="1" applyBorder="1" applyAlignment="1">
      <alignment vertical="top"/>
    </xf>
    <xf numFmtId="172" fontId="64" fillId="0" borderId="14" xfId="185" applyNumberFormat="1" applyFont="1" applyFill="1" applyBorder="1" applyAlignment="1">
      <alignment vertical="top"/>
    </xf>
    <xf numFmtId="172" fontId="71" fillId="0" borderId="14" xfId="199" applyNumberFormat="1" applyFont="1" applyFill="1" applyBorder="1" applyAlignment="1">
      <alignment vertical="top"/>
    </xf>
    <xf numFmtId="172" fontId="71" fillId="0" borderId="14" xfId="199" applyNumberFormat="1" applyFont="1" applyFill="1" applyBorder="1"/>
    <xf numFmtId="0" fontId="69" fillId="0" borderId="0" xfId="0" applyFont="1" applyBorder="1"/>
    <xf numFmtId="0" fontId="71" fillId="0" borderId="0" xfId="0" applyFont="1" applyBorder="1" applyAlignment="1">
      <alignment vertical="top"/>
    </xf>
    <xf numFmtId="0" fontId="71" fillId="0" borderId="0" xfId="0" applyFont="1" applyBorder="1" applyAlignment="1">
      <alignment horizontal="center"/>
    </xf>
    <xf numFmtId="0" fontId="71" fillId="0" borderId="0" xfId="0" applyFont="1" applyBorder="1"/>
    <xf numFmtId="0" fontId="118" fillId="0" borderId="0" xfId="0" applyFont="1" applyAlignment="1">
      <alignment vertical="center"/>
    </xf>
    <xf numFmtId="0" fontId="58" fillId="0" borderId="0" xfId="0" applyFont="1" applyBorder="1" applyAlignment="1">
      <alignment horizontal="right"/>
    </xf>
    <xf numFmtId="0" fontId="110" fillId="0" borderId="0" xfId="0" applyFont="1" applyBorder="1" applyAlignment="1">
      <alignment horizontal="right"/>
    </xf>
    <xf numFmtId="172" fontId="120" fillId="0" borderId="0" xfId="199" applyNumberFormat="1" applyFont="1" applyFill="1" applyBorder="1" applyAlignment="1">
      <alignment vertical="top"/>
    </xf>
    <xf numFmtId="172" fontId="106" fillId="0" borderId="0" xfId="199" applyNumberFormat="1" applyFont="1" applyFill="1" applyBorder="1" applyAlignment="1">
      <alignment horizontal="right"/>
    </xf>
    <xf numFmtId="185" fontId="60" fillId="0" borderId="0" xfId="199" applyNumberFormat="1" applyFont="1" applyFill="1" applyBorder="1" applyAlignment="1">
      <alignment vertical="top"/>
    </xf>
    <xf numFmtId="185" fontId="71" fillId="0" borderId="0" xfId="199" applyNumberFormat="1" applyFont="1" applyFill="1" applyBorder="1" applyAlignment="1">
      <alignment vertical="top"/>
    </xf>
    <xf numFmtId="168" fontId="60" fillId="0" borderId="0" xfId="199" applyFont="1" applyFill="1" applyBorder="1" applyAlignment="1">
      <alignment vertical="top"/>
    </xf>
    <xf numFmtId="0" fontId="113" fillId="0" borderId="0" xfId="0" applyFont="1" applyBorder="1" applyAlignment="1">
      <alignment horizontal="center" vertical="top"/>
    </xf>
    <xf numFmtId="0" fontId="74" fillId="0" borderId="0" xfId="0" applyFont="1" applyBorder="1" applyAlignment="1">
      <alignment horizontal="center" vertical="top"/>
    </xf>
    <xf numFmtId="172" fontId="65" fillId="0" borderId="0" xfId="199" applyNumberFormat="1" applyFont="1" applyFill="1" applyBorder="1" applyAlignment="1">
      <alignment horizontal="center" vertical="top" wrapText="1"/>
    </xf>
    <xf numFmtId="0" fontId="69" fillId="0" borderId="0" xfId="0" applyFont="1" applyBorder="1" applyAlignment="1">
      <alignment horizontal="center" vertical="top"/>
    </xf>
    <xf numFmtId="172" fontId="69" fillId="0" borderId="0" xfId="0" applyNumberFormat="1" applyFont="1" applyBorder="1" applyAlignment="1">
      <alignment horizontal="center"/>
    </xf>
    <xf numFmtId="0" fontId="69" fillId="0" borderId="0" xfId="0" applyFont="1" applyBorder="1" applyAlignment="1">
      <alignment horizontal="center"/>
    </xf>
    <xf numFmtId="0" fontId="74" fillId="0" borderId="0" xfId="0" applyFont="1" applyBorder="1" applyAlignment="1">
      <alignment horizontal="center"/>
    </xf>
    <xf numFmtId="0" fontId="76" fillId="0" borderId="0" xfId="0" applyFont="1" applyBorder="1" applyAlignment="1">
      <alignment vertical="top" wrapText="1"/>
    </xf>
    <xf numFmtId="172" fontId="68" fillId="0" borderId="0" xfId="199" applyNumberFormat="1" applyFont="1" applyFill="1" applyBorder="1" applyAlignment="1"/>
    <xf numFmtId="0" fontId="58" fillId="0" borderId="0" xfId="483" applyFont="1" applyBorder="1" applyAlignment="1">
      <alignment horizontal="right"/>
    </xf>
    <xf numFmtId="39" fontId="58" fillId="0" borderId="0" xfId="483" applyNumberFormat="1" applyFont="1" applyBorder="1" applyAlignment="1">
      <alignment horizontal="center"/>
    </xf>
    <xf numFmtId="171" fontId="60" fillId="0" borderId="0" xfId="483" applyNumberFormat="1" applyFont="1" applyBorder="1"/>
    <xf numFmtId="171" fontId="69" fillId="0" borderId="0" xfId="483" applyNumberFormat="1" applyFont="1" applyBorder="1"/>
    <xf numFmtId="0" fontId="60" fillId="0" borderId="0" xfId="483" applyFont="1" applyBorder="1"/>
    <xf numFmtId="168" fontId="60" fillId="0" borderId="0" xfId="185" applyFont="1" applyBorder="1"/>
    <xf numFmtId="0" fontId="60" fillId="0" borderId="0" xfId="469" applyFont="1" applyBorder="1"/>
    <xf numFmtId="171" fontId="60" fillId="0" borderId="0" xfId="483" applyNumberFormat="1" applyFont="1" applyFill="1"/>
    <xf numFmtId="0" fontId="60" fillId="0" borderId="0" xfId="483" applyFont="1" applyFill="1"/>
    <xf numFmtId="171" fontId="60" fillId="0" borderId="0" xfId="483" applyNumberFormat="1" applyFont="1" applyAlignment="1">
      <alignment horizontal="center"/>
    </xf>
    <xf numFmtId="172" fontId="60" fillId="0" borderId="3" xfId="199" applyNumberFormat="1" applyFont="1" applyFill="1" applyBorder="1" applyAlignment="1">
      <alignment horizontal="right"/>
    </xf>
    <xf numFmtId="171" fontId="60" fillId="0" borderId="3" xfId="483" applyNumberFormat="1" applyFont="1" applyBorder="1"/>
    <xf numFmtId="186" fontId="60" fillId="0" borderId="0" xfId="185" applyNumberFormat="1" applyFont="1"/>
    <xf numFmtId="186" fontId="60" fillId="0" borderId="0" xfId="185" applyNumberFormat="1" applyFont="1" applyBorder="1"/>
    <xf numFmtId="186" fontId="60" fillId="0" borderId="0" xfId="185" applyNumberFormat="1" applyFont="1" applyFill="1"/>
    <xf numFmtId="172" fontId="60" fillId="0" borderId="0" xfId="185" applyNumberFormat="1" applyFont="1"/>
    <xf numFmtId="172" fontId="60" fillId="0" borderId="0" xfId="185" applyNumberFormat="1" applyFont="1" applyBorder="1"/>
    <xf numFmtId="172" fontId="60" fillId="0" borderId="0" xfId="185" applyNumberFormat="1" applyFont="1" applyFill="1"/>
  </cellXfs>
  <cellStyles count="1096">
    <cellStyle name="0,0_x000d__x000a_NA_x000d__x000a_" xfId="1095" xr:uid="{0D407D06-E7F2-46ED-99AF-681D4F8AA0A1}"/>
    <cellStyle name="0,0_x000d__x000a_NA_x000d__x000a_ 2" xfId="1094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63" xfId="1092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3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3" xfId="473" xr:uid="{00000000-0005-0000-0000-0000DA010000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7" xfId="492" xr:uid="{00000000-0005-0000-0000-0000ED010000}"/>
    <cellStyle name="Normal 2 18" xfId="493" xr:uid="{00000000-0005-0000-0000-0000EE010000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1" xfId="497" xr:uid="{00000000-0005-0000-0000-0000F2010000}"/>
    <cellStyle name="Normal 2 2 12" xfId="498" xr:uid="{00000000-0005-0000-0000-0000F3010000}"/>
    <cellStyle name="Normal 2 2 13" xfId="499" xr:uid="{00000000-0005-0000-0000-0000F4010000}"/>
    <cellStyle name="Normal 2 2 14" xfId="500" xr:uid="{00000000-0005-0000-0000-0000F5010000}"/>
    <cellStyle name="Normal 2 2 15" xfId="501" xr:uid="{00000000-0005-0000-0000-0000F6010000}"/>
    <cellStyle name="Normal 2 2 16" xfId="502" xr:uid="{00000000-0005-0000-0000-0000F7010000}"/>
    <cellStyle name="Normal 2 2 17" xfId="503" xr:uid="{00000000-0005-0000-0000-0000F8010000}"/>
    <cellStyle name="Normal 2 2 18" xfId="504" xr:uid="{00000000-0005-0000-0000-0000F9010000}"/>
    <cellStyle name="Normal 2 2 19" xfId="505" xr:uid="{00000000-0005-0000-0000-0000FA010000}"/>
    <cellStyle name="Normal 2 2 2" xfId="506" xr:uid="{00000000-0005-0000-0000-0000FB010000}"/>
    <cellStyle name="Normal 2 2 2 2" xfId="507" xr:uid="{00000000-0005-0000-0000-0000FC010000}"/>
    <cellStyle name="Normal 2 2 20" xfId="508" xr:uid="{00000000-0005-0000-0000-0000FD010000}"/>
    <cellStyle name="Normal 2 2 21" xfId="509" xr:uid="{00000000-0005-0000-0000-0000FE010000}"/>
    <cellStyle name="Normal 2 2 22" xfId="510" xr:uid="{00000000-0005-0000-0000-0000FF010000}"/>
    <cellStyle name="Normal 2 2 23" xfId="511" xr:uid="{00000000-0005-0000-0000-000000020000}"/>
    <cellStyle name="Normal 2 2 24" xfId="512" xr:uid="{00000000-0005-0000-0000-000001020000}"/>
    <cellStyle name="Normal 2 2 25" xfId="513" xr:uid="{00000000-0005-0000-0000-000002020000}"/>
    <cellStyle name="Normal 2 2 26" xfId="514" xr:uid="{00000000-0005-0000-0000-000003020000}"/>
    <cellStyle name="Normal 2 2 27" xfId="515" xr:uid="{00000000-0005-0000-0000-000004020000}"/>
    <cellStyle name="Normal 2 2 28" xfId="516" xr:uid="{00000000-0005-0000-0000-000005020000}"/>
    <cellStyle name="Normal 2 2 29" xfId="517" xr:uid="{00000000-0005-0000-0000-000006020000}"/>
    <cellStyle name="Normal 2 2 3" xfId="518" xr:uid="{00000000-0005-0000-0000-000007020000}"/>
    <cellStyle name="Normal 2 2 30" xfId="519" xr:uid="{00000000-0005-0000-0000-000008020000}"/>
    <cellStyle name="Normal 2 2 31" xfId="520" xr:uid="{00000000-0005-0000-0000-000009020000}"/>
    <cellStyle name="Normal 2 2 32" xfId="521" xr:uid="{00000000-0005-0000-0000-00000A020000}"/>
    <cellStyle name="Normal 2 2 33" xfId="522" xr:uid="{00000000-0005-0000-0000-00000B020000}"/>
    <cellStyle name="Normal 2 2 34" xfId="523" xr:uid="{00000000-0005-0000-0000-00000C020000}"/>
    <cellStyle name="Normal 2 2 35" xfId="524" xr:uid="{00000000-0005-0000-0000-00000D020000}"/>
    <cellStyle name="Normal 2 2 36" xfId="525" xr:uid="{00000000-0005-0000-0000-00000E020000}"/>
    <cellStyle name="Normal 2 2 37" xfId="526" xr:uid="{00000000-0005-0000-0000-00000F020000}"/>
    <cellStyle name="Normal 2 2 38" xfId="527" xr:uid="{00000000-0005-0000-0000-000010020000}"/>
    <cellStyle name="Normal 2 2 39" xfId="528" xr:uid="{00000000-0005-0000-0000-000011020000}"/>
    <cellStyle name="Normal 2 2 4" xfId="529" xr:uid="{00000000-0005-0000-0000-000012020000}"/>
    <cellStyle name="Normal 2 2 40" xfId="530" xr:uid="{00000000-0005-0000-0000-000013020000}"/>
    <cellStyle name="Normal 2 2 41" xfId="531" xr:uid="{00000000-0005-0000-0000-000014020000}"/>
    <cellStyle name="Normal 2 2 42" xfId="532" xr:uid="{00000000-0005-0000-0000-000015020000}"/>
    <cellStyle name="Normal 2 2 43" xfId="533" xr:uid="{00000000-0005-0000-0000-000016020000}"/>
    <cellStyle name="Normal 2 2 44" xfId="534" xr:uid="{00000000-0005-0000-0000-000017020000}"/>
    <cellStyle name="Normal 2 2 45" xfId="535" xr:uid="{00000000-0005-0000-0000-000018020000}"/>
    <cellStyle name="Normal 2 2 46" xfId="536" xr:uid="{00000000-0005-0000-0000-000019020000}"/>
    <cellStyle name="Normal 2 2 47" xfId="537" xr:uid="{00000000-0005-0000-0000-00001A020000}"/>
    <cellStyle name="Normal 2 2 48" xfId="538" xr:uid="{00000000-0005-0000-0000-00001B020000}"/>
    <cellStyle name="Normal 2 2 49" xfId="539" xr:uid="{00000000-0005-0000-0000-00001C020000}"/>
    <cellStyle name="Normal 2 2 5" xfId="540" xr:uid="{00000000-0005-0000-0000-00001D020000}"/>
    <cellStyle name="Normal 2 2 50" xfId="541" xr:uid="{00000000-0005-0000-0000-00001E020000}"/>
    <cellStyle name="Normal 2 2 51" xfId="542" xr:uid="{00000000-0005-0000-0000-00001F020000}"/>
    <cellStyle name="Normal 2 2 52" xfId="543" xr:uid="{00000000-0005-0000-0000-000020020000}"/>
    <cellStyle name="Normal 2 2 53" xfId="544" xr:uid="{00000000-0005-0000-0000-000021020000}"/>
    <cellStyle name="Normal 2 2 54" xfId="545" xr:uid="{00000000-0005-0000-0000-000022020000}"/>
    <cellStyle name="Normal 2 2 55" xfId="546" xr:uid="{00000000-0005-0000-0000-000023020000}"/>
    <cellStyle name="Normal 2 2 56" xfId="547" xr:uid="{00000000-0005-0000-0000-000024020000}"/>
    <cellStyle name="Normal 2 2 57" xfId="548" xr:uid="{00000000-0005-0000-0000-000025020000}"/>
    <cellStyle name="Normal 2 2 6" xfId="549" xr:uid="{00000000-0005-0000-0000-000026020000}"/>
    <cellStyle name="Normal 2 2 7" xfId="550" xr:uid="{00000000-0005-0000-0000-000027020000}"/>
    <cellStyle name="Normal 2 2 8" xfId="551" xr:uid="{00000000-0005-0000-0000-000028020000}"/>
    <cellStyle name="Normal 2 2 9" xfId="552" xr:uid="{00000000-0005-0000-0000-000029020000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7" xfId="633" xr:uid="{00000000-0005-0000-0000-00007A020000}"/>
    <cellStyle name="Normal 3 18" xfId="634" xr:uid="{00000000-0005-0000-0000-00007B020000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7" xfId="669" xr:uid="{00000000-0005-0000-0000-00009E020000}"/>
    <cellStyle name="Normal 4 18" xfId="670" xr:uid="{00000000-0005-0000-0000-00009F020000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3" xfId="693" xr:uid="{00000000-0005-0000-0000-0000B6020000}"/>
    <cellStyle name="Normal 5 4" xfId="694" xr:uid="{00000000-0005-0000-0000-0000B7020000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3" xfId="709" xr:uid="{00000000-0005-0000-0000-0000C6020000}"/>
    <cellStyle name="Normal 6 4" xfId="710" xr:uid="{00000000-0005-0000-0000-0000C7020000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9" xfId="721" xr:uid="{00000000-0005-0000-0000-0000D2020000}"/>
    <cellStyle name="Normal 7" xfId="722" xr:uid="{00000000-0005-0000-0000-0000D3020000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3" xfId="757" xr:uid="{00000000-0005-0000-0000-0000F6020000}"/>
    <cellStyle name="Normal 9 4" xfId="758" xr:uid="{00000000-0005-0000-0000-0000F7020000}"/>
    <cellStyle name="Normal 9 5" xfId="759" xr:uid="{00000000-0005-0000-0000-0000F8020000}"/>
    <cellStyle name="Normal 9 6" xfId="760" xr:uid="{00000000-0005-0000-0000-0000F9020000}"/>
    <cellStyle name="Normal 9 7" xfId="761" xr:uid="{00000000-0005-0000-0000-0000FA020000}"/>
    <cellStyle name="Normal 9 8" xfId="762" xr:uid="{00000000-0005-0000-0000-0000FB0200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3" xfId="780" xr:uid="{00000000-0005-0000-0000-00000D030000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3" xfId="806" xr:uid="{00000000-0005-0000-0000-000027030000}"/>
    <cellStyle name="Percent 10" xfId="807" xr:uid="{00000000-0005-0000-0000-000028030000}"/>
    <cellStyle name="Percent 11" xfId="808" xr:uid="{00000000-0005-0000-0000-000029030000}"/>
    <cellStyle name="Percent 12" xfId="809" xr:uid="{00000000-0005-0000-0000-00002A030000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3" xfId="872" xr:uid="{00000000-0005-0000-0000-000069030000}"/>
    <cellStyle name="Percent 4" xfId="873" xr:uid="{00000000-0005-0000-0000-00006A030000}"/>
    <cellStyle name="Percent 5" xfId="874" xr:uid="{00000000-0005-0000-0000-00006B030000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9" xfId="879" xr:uid="{00000000-0005-0000-0000-000070030000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3" xfId="883" xr:uid="{00000000-0005-0000-0000-000074030000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1" xfId="896" xr:uid="{00000000-0005-0000-0000-000081030000}"/>
    <cellStyle name="SAPBEXHLevel2" xfId="897" xr:uid="{00000000-0005-0000-0000-000082030000}"/>
    <cellStyle name="SAPBEXHLevel3" xfId="898" xr:uid="{00000000-0005-0000-0000-000083030000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X" xfId="902" xr:uid="{00000000-0005-0000-0000-000087030000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3" xfId="949" xr:uid="{00000000-0005-0000-0000-0000B6030000}"/>
    <cellStyle name="เครื่องหมายจุลภาค 14" xfId="950" xr:uid="{00000000-0005-0000-0000-0000B7030000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6" xfId="953" xr:uid="{00000000-0005-0000-0000-0000BA030000}"/>
    <cellStyle name="เครื่องหมายจุลภาค 17" xfId="954" xr:uid="{00000000-0005-0000-0000-0000BB030000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9" xfId="957" xr:uid="{00000000-0005-0000-0000-0000BE030000}"/>
    <cellStyle name="เครื่องหมายจุลภาค 2" xfId="958" xr:uid="{00000000-0005-0000-0000-0000BF030000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3" xfId="962" xr:uid="{00000000-0005-0000-0000-0000C3030000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4" xfId="965" xr:uid="{00000000-0005-0000-0000-0000C6030000}"/>
    <cellStyle name="เครื่องหมายจุลภาค 2 5" xfId="966" xr:uid="{00000000-0005-0000-0000-0000C7030000}"/>
    <cellStyle name="เครื่องหมายจุลภาค 2 6" xfId="967" xr:uid="{00000000-0005-0000-0000-0000C8030000}"/>
    <cellStyle name="เครื่องหมายจุลภาค 2 7" xfId="968" xr:uid="{00000000-0005-0000-0000-0000C9030000}"/>
    <cellStyle name="เครื่องหมายจุลภาค 2 8" xfId="969" xr:uid="{00000000-0005-0000-0000-0000CA030000}"/>
    <cellStyle name="เครื่องหมายจุลภาค 2 9" xfId="970" xr:uid="{00000000-0005-0000-0000-0000CB030000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4" xfId="979" xr:uid="{00000000-0005-0000-0000-0000D4030000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6" xfId="986" xr:uid="{00000000-0005-0000-0000-0000DB030000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111" xfId="1066" xr:uid="{00000000-0005-0000-0000-00002B040000}"/>
    <cellStyle name="ปกติ_Sheet1" xfId="1067" xr:uid="{00000000-0005-0000-0000-00002C040000}"/>
    <cellStyle name="เปอร์เซ็นต์ 10" xfId="1068" xr:uid="{00000000-0005-0000-0000-00002D040000}"/>
    <cellStyle name="เปอร์เซ็นต์ 10 2" xfId="1069" xr:uid="{00000000-0005-0000-0000-00002E040000}"/>
    <cellStyle name="เปอร์เซ็นต์ 11" xfId="1070" xr:uid="{00000000-0005-0000-0000-00002F040000}"/>
    <cellStyle name="เปอร์เซ็นต์ 11 2" xfId="1071" xr:uid="{00000000-0005-0000-0000-000030040000}"/>
    <cellStyle name="เปอร์เซ็นต์ 2" xfId="1072" xr:uid="{00000000-0005-0000-0000-000031040000}"/>
    <cellStyle name="เปอร์เซ็นต์ 2 2" xfId="1073" xr:uid="{00000000-0005-0000-0000-000032040000}"/>
    <cellStyle name="เปอร์เซ็นต์ 2 2 2" xfId="1074" xr:uid="{00000000-0005-0000-0000-000033040000}"/>
    <cellStyle name="เปอร์เซ็นต์ 2 2 2 2" xfId="1075" xr:uid="{00000000-0005-0000-0000-000034040000}"/>
    <cellStyle name="เปอร์เซ็นต์ 2 3" xfId="1076" xr:uid="{00000000-0005-0000-0000-000035040000}"/>
    <cellStyle name="เปอร์เซ็นต์ 2 4" xfId="1077" xr:uid="{00000000-0005-0000-0000-000036040000}"/>
    <cellStyle name="เปอร์เซ็นต์ 3" xfId="1078" xr:uid="{00000000-0005-0000-0000-000037040000}"/>
    <cellStyle name="เปอร์เซ็นต์ 4" xfId="1079" xr:uid="{00000000-0005-0000-0000-000038040000}"/>
    <cellStyle name="เปอร์เซ็นต์ 5" xfId="1080" xr:uid="{00000000-0005-0000-0000-000039040000}"/>
    <cellStyle name="เปอร์เซ็นต์ 6" xfId="1081" xr:uid="{00000000-0005-0000-0000-00003A040000}"/>
    <cellStyle name="เปอร์เซ็นต์ 7" xfId="1082" xr:uid="{00000000-0005-0000-0000-00003B040000}"/>
    <cellStyle name="เปอร์เซ็นต์ 8" xfId="1083" xr:uid="{00000000-0005-0000-0000-00003C040000}"/>
    <cellStyle name="เปอร์เซ็นต์ 9" xfId="1084" xr:uid="{00000000-0005-0000-0000-00003D040000}"/>
    <cellStyle name="ฤธถ [0]_95" xfId="1085" xr:uid="{00000000-0005-0000-0000-00003E040000}"/>
    <cellStyle name="ฤธถ_95" xfId="1086" xr:uid="{00000000-0005-0000-0000-00003F040000}"/>
    <cellStyle name="ล๋ศญ [0]_95" xfId="1087" xr:uid="{00000000-0005-0000-0000-000040040000}"/>
    <cellStyle name="ล๋ศญ_95" xfId="1088" xr:uid="{00000000-0005-0000-0000-000041040000}"/>
    <cellStyle name="วฅมุ_4ฟ๙ฝวภ๛" xfId="1089" xr:uid="{00000000-0005-0000-0000-000042040000}"/>
    <cellStyle name="표준_학술대회참가자일정-최종" xfId="1090" xr:uid="{00000000-0005-0000-0000-000043040000}"/>
    <cellStyle name="標準_FIXED ASSET" xfId="1091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/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/>
      <sheetData sheetId="178">
        <row r="2">
          <cell r="E2" t="str">
            <v>จำนวน</v>
          </cell>
        </row>
      </sheetData>
      <sheetData sheetId="179"/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/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/>
      <sheetData sheetId="347">
        <row r="2">
          <cell r="A2" t="str">
            <v>LCY: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LCY:</v>
          </cell>
        </row>
      </sheetData>
      <sheetData sheetId="360">
        <row r="2">
          <cell r="E2" t="str">
            <v>จำนวน</v>
          </cell>
        </row>
      </sheetData>
      <sheetData sheetId="361">
        <row r="2">
          <cell r="A2" t="str">
            <v>LCY:</v>
          </cell>
        </row>
      </sheetData>
      <sheetData sheetId="362"/>
      <sheetData sheetId="363">
        <row r="2">
          <cell r="E2" t="str">
            <v>จำนวน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>
        <row r="2">
          <cell r="E2" t="str">
            <v>จำนวน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E2" t="str">
            <v>จำนวน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/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/>
      <sheetData sheetId="418"/>
      <sheetData sheetId="419"/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topLeftCell="A13" zoomScale="90" zoomScaleNormal="90" zoomScaleSheetLayoutView="130" workbookViewId="0">
      <selection activeCell="G21" sqref="G21"/>
    </sheetView>
  </sheetViews>
  <sheetFormatPr defaultColWidth="9.33203125" defaultRowHeight="21" customHeight="1"/>
  <cols>
    <col min="1" max="4" width="0.6640625" style="14" customWidth="1"/>
    <col min="5" max="5" width="33.33203125" style="14" customWidth="1"/>
    <col min="6" max="6" width="8.6640625" style="24" customWidth="1"/>
    <col min="7" max="7" width="15.33203125" style="138" customWidth="1"/>
    <col min="8" max="8" width="0.6640625" style="26" customWidth="1"/>
    <col min="9" max="9" width="15.33203125" style="14" customWidth="1"/>
    <col min="10" max="10" width="0.6640625" style="26" customWidth="1"/>
    <col min="11" max="11" width="15.33203125" style="134" customWidth="1"/>
    <col min="12" max="12" width="0.6640625" style="26" customWidth="1"/>
    <col min="13" max="13" width="15.33203125" style="14" customWidth="1"/>
    <col min="14" max="14" width="12.6640625" style="14" customWidth="1"/>
    <col min="15" max="15" width="15.6640625" style="14" bestFit="1" customWidth="1"/>
    <col min="16" max="16" width="14.33203125" style="14" bestFit="1" customWidth="1"/>
    <col min="17" max="16384" width="9.33203125" style="14"/>
  </cols>
  <sheetData>
    <row r="1" spans="1:13" ht="19.95" customHeight="1"/>
    <row r="2" spans="1:13" s="46" customFormat="1" ht="19.95" customHeight="1">
      <c r="A2" s="326" t="s">
        <v>117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</row>
    <row r="3" spans="1:13" s="46" customFormat="1" ht="19.95" customHeight="1">
      <c r="A3" s="326" t="s">
        <v>3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3" s="46" customFormat="1" ht="19.95" customHeight="1">
      <c r="A4" s="326" t="s">
        <v>118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</row>
    <row r="5" spans="1:13" s="46" customFormat="1" ht="19.95" customHeight="1">
      <c r="A5" s="34"/>
      <c r="B5" s="34"/>
      <c r="C5" s="47"/>
      <c r="D5" s="47"/>
      <c r="E5" s="34"/>
      <c r="F5" s="48"/>
      <c r="G5" s="139"/>
      <c r="H5" s="49"/>
      <c r="J5" s="49"/>
      <c r="K5" s="135"/>
      <c r="L5" s="49"/>
      <c r="M5" s="223" t="s">
        <v>4</v>
      </c>
    </row>
    <row r="6" spans="1:13" s="34" customFormat="1" ht="19.95" customHeight="1">
      <c r="A6" s="50"/>
      <c r="B6" s="50"/>
      <c r="C6" s="51"/>
      <c r="D6" s="51"/>
      <c r="E6" s="50"/>
      <c r="F6" s="52"/>
      <c r="G6" s="328" t="s">
        <v>5</v>
      </c>
      <c r="H6" s="328"/>
      <c r="I6" s="328"/>
      <c r="J6" s="50"/>
      <c r="K6" s="328" t="s">
        <v>6</v>
      </c>
      <c r="L6" s="328"/>
      <c r="M6" s="328"/>
    </row>
    <row r="7" spans="1:13" s="34" customFormat="1" ht="19.95" customHeight="1">
      <c r="A7" s="36"/>
      <c r="B7" s="36"/>
      <c r="C7" s="171"/>
      <c r="D7" s="171"/>
      <c r="E7" s="36"/>
      <c r="F7" s="55" t="s">
        <v>49</v>
      </c>
      <c r="G7" s="55" t="s">
        <v>112</v>
      </c>
      <c r="I7" s="55" t="s">
        <v>113</v>
      </c>
      <c r="K7" s="55" t="s">
        <v>112</v>
      </c>
      <c r="M7" s="55" t="s">
        <v>113</v>
      </c>
    </row>
    <row r="8" spans="1:13" s="46" customFormat="1" ht="19.95" customHeight="1">
      <c r="A8" s="34"/>
      <c r="B8" s="34"/>
      <c r="C8" s="34"/>
      <c r="D8" s="34"/>
      <c r="E8" s="34"/>
      <c r="F8" s="48"/>
      <c r="G8" s="15" t="s">
        <v>14</v>
      </c>
      <c r="H8" s="34"/>
      <c r="I8" s="15" t="s">
        <v>15</v>
      </c>
      <c r="J8" s="34"/>
      <c r="K8" s="15" t="s">
        <v>14</v>
      </c>
      <c r="L8" s="34"/>
      <c r="M8" s="15" t="s">
        <v>15</v>
      </c>
    </row>
    <row r="9" spans="1:13" s="46" customFormat="1" ht="19.95" customHeight="1">
      <c r="A9" s="327" t="s">
        <v>103</v>
      </c>
      <c r="B9" s="327"/>
      <c r="C9" s="327"/>
      <c r="D9" s="327"/>
      <c r="E9" s="327"/>
      <c r="F9" s="48"/>
      <c r="G9" s="139"/>
      <c r="H9" s="15"/>
      <c r="I9" s="15"/>
      <c r="J9" s="15"/>
      <c r="K9" s="136"/>
      <c r="L9" s="15"/>
      <c r="M9" s="15"/>
    </row>
    <row r="10" spans="1:13" ht="19.95" customHeight="1">
      <c r="A10" s="252" t="s">
        <v>7</v>
      </c>
      <c r="B10" s="252"/>
      <c r="C10" s="252"/>
      <c r="D10" s="253"/>
      <c r="F10" s="20"/>
      <c r="G10" s="140"/>
      <c r="I10" s="16"/>
      <c r="M10" s="53"/>
    </row>
    <row r="11" spans="1:13" s="19" customFormat="1" ht="19.95" customHeight="1">
      <c r="A11" s="252"/>
      <c r="B11" s="252"/>
      <c r="C11" s="252" t="s">
        <v>165</v>
      </c>
      <c r="D11" s="252"/>
      <c r="F11" s="349"/>
      <c r="G11" s="17">
        <v>5531</v>
      </c>
      <c r="H11" s="17"/>
      <c r="I11" s="17">
        <v>16156</v>
      </c>
      <c r="J11" s="17"/>
      <c r="K11" s="17">
        <v>444</v>
      </c>
      <c r="L11" s="17"/>
      <c r="M11" s="17">
        <v>1754</v>
      </c>
    </row>
    <row r="12" spans="1:13" s="19" customFormat="1" ht="19.95" customHeight="1">
      <c r="A12" s="252"/>
      <c r="B12" s="252"/>
      <c r="C12" s="252" t="s">
        <v>8</v>
      </c>
      <c r="D12" s="252"/>
      <c r="F12" s="349">
        <v>7</v>
      </c>
      <c r="G12" s="17">
        <v>24064</v>
      </c>
      <c r="H12" s="17"/>
      <c r="I12" s="17">
        <v>25872</v>
      </c>
      <c r="J12" s="17"/>
      <c r="K12" s="17">
        <v>19781</v>
      </c>
      <c r="L12" s="17"/>
      <c r="M12" s="17">
        <v>22197</v>
      </c>
    </row>
    <row r="13" spans="1:13" s="19" customFormat="1" ht="19.95" customHeight="1">
      <c r="A13" s="252"/>
      <c r="B13" s="252"/>
      <c r="C13" s="252" t="s">
        <v>114</v>
      </c>
      <c r="D13" s="252"/>
      <c r="F13" s="350"/>
      <c r="G13" s="17">
        <v>0</v>
      </c>
      <c r="H13" s="17"/>
      <c r="I13" s="17">
        <v>0</v>
      </c>
      <c r="J13" s="17"/>
      <c r="K13" s="17">
        <v>260638</v>
      </c>
      <c r="L13" s="17"/>
      <c r="M13" s="17">
        <f>254217</f>
        <v>254217</v>
      </c>
    </row>
    <row r="14" spans="1:13" s="19" customFormat="1" ht="19.95" customHeight="1">
      <c r="A14" s="252"/>
      <c r="B14" s="252"/>
      <c r="C14" s="252" t="s">
        <v>115</v>
      </c>
      <c r="D14" s="252"/>
      <c r="F14" s="349">
        <v>8</v>
      </c>
      <c r="G14" s="17">
        <v>10561</v>
      </c>
      <c r="H14" s="17"/>
      <c r="I14" s="17">
        <v>13091</v>
      </c>
      <c r="J14" s="17"/>
      <c r="K14" s="17">
        <v>0</v>
      </c>
      <c r="L14" s="17"/>
      <c r="M14" s="17">
        <v>0</v>
      </c>
    </row>
    <row r="15" spans="1:13" s="19" customFormat="1" ht="19.95" customHeight="1">
      <c r="A15" s="252"/>
      <c r="B15" s="252"/>
      <c r="C15" s="252" t="s">
        <v>116</v>
      </c>
      <c r="D15" s="252"/>
      <c r="F15" s="349"/>
      <c r="G15" s="17">
        <v>0</v>
      </c>
      <c r="H15" s="17"/>
      <c r="I15" s="17">
        <v>0</v>
      </c>
      <c r="J15" s="17"/>
      <c r="K15" s="17">
        <v>0</v>
      </c>
      <c r="L15" s="17"/>
      <c r="M15" s="17">
        <v>0</v>
      </c>
    </row>
    <row r="16" spans="1:13" ht="19.95" customHeight="1">
      <c r="A16" s="254"/>
      <c r="B16" s="254"/>
      <c r="C16" s="252"/>
      <c r="D16" s="322" t="s">
        <v>9</v>
      </c>
      <c r="E16" s="46"/>
      <c r="F16" s="351"/>
      <c r="G16" s="21">
        <f>SUM(G11:G15)</f>
        <v>40156</v>
      </c>
      <c r="H16" s="18"/>
      <c r="I16" s="21">
        <f>SUM(I11:I15)</f>
        <v>55119</v>
      </c>
      <c r="J16" s="18"/>
      <c r="K16" s="21">
        <f>SUM(K11:K15)</f>
        <v>280863</v>
      </c>
      <c r="L16" s="18"/>
      <c r="M16" s="21">
        <f>SUM(M11:M15)</f>
        <v>278168</v>
      </c>
    </row>
    <row r="17" spans="1:15" ht="19.95" customHeight="1">
      <c r="A17" s="323" t="s">
        <v>10</v>
      </c>
      <c r="B17" s="19"/>
      <c r="C17" s="19"/>
      <c r="D17" s="19"/>
      <c r="E17" s="323"/>
      <c r="F17" s="351"/>
      <c r="G17" s="141"/>
      <c r="H17" s="18"/>
      <c r="I17" s="17"/>
      <c r="J17" s="18"/>
      <c r="K17" s="18"/>
      <c r="L17" s="18"/>
      <c r="M17" s="17"/>
    </row>
    <row r="18" spans="1:15" ht="19.95" customHeight="1">
      <c r="A18" s="19"/>
      <c r="B18" s="19"/>
      <c r="C18" s="19" t="s">
        <v>119</v>
      </c>
      <c r="E18" s="19"/>
      <c r="F18" s="349">
        <v>9</v>
      </c>
      <c r="G18" s="17">
        <v>400</v>
      </c>
      <c r="H18" s="17"/>
      <c r="I18" s="17">
        <v>400</v>
      </c>
      <c r="J18" s="17"/>
      <c r="K18" s="17">
        <v>0</v>
      </c>
      <c r="L18" s="17"/>
      <c r="M18" s="17">
        <v>0</v>
      </c>
    </row>
    <row r="19" spans="1:15" ht="19.95" customHeight="1">
      <c r="A19" s="19"/>
      <c r="B19" s="19"/>
      <c r="C19" s="19" t="s">
        <v>120</v>
      </c>
      <c r="D19" s="19"/>
      <c r="E19" s="19"/>
      <c r="F19" s="349"/>
      <c r="G19" s="17">
        <v>27246</v>
      </c>
      <c r="H19" s="17"/>
      <c r="I19" s="17">
        <v>27246</v>
      </c>
      <c r="J19" s="17"/>
      <c r="K19" s="17">
        <v>27246</v>
      </c>
      <c r="L19" s="17"/>
      <c r="M19" s="17">
        <v>27246</v>
      </c>
    </row>
    <row r="20" spans="1:15" ht="19.95" customHeight="1">
      <c r="A20" s="19"/>
      <c r="B20" s="19"/>
      <c r="C20" s="19" t="s">
        <v>99</v>
      </c>
      <c r="D20" s="19"/>
      <c r="E20" s="19"/>
      <c r="F20" s="349">
        <v>10</v>
      </c>
      <c r="G20" s="17">
        <v>0</v>
      </c>
      <c r="H20" s="17"/>
      <c r="I20" s="14">
        <v>0</v>
      </c>
      <c r="J20" s="17"/>
      <c r="K20" s="17">
        <v>302654</v>
      </c>
      <c r="L20" s="17"/>
      <c r="M20" s="17">
        <v>302654</v>
      </c>
    </row>
    <row r="21" spans="1:15" ht="19.95" customHeight="1">
      <c r="A21" s="19"/>
      <c r="B21" s="19"/>
      <c r="C21" s="19" t="s">
        <v>123</v>
      </c>
      <c r="D21" s="19"/>
      <c r="E21" s="19"/>
      <c r="F21" s="349">
        <v>11</v>
      </c>
      <c r="G21" s="17">
        <v>61687</v>
      </c>
      <c r="H21" s="17"/>
      <c r="I21" s="17">
        <v>57347</v>
      </c>
      <c r="J21" s="17"/>
      <c r="K21" s="17">
        <v>4885</v>
      </c>
      <c r="L21" s="17"/>
      <c r="M21" s="17">
        <v>232</v>
      </c>
    </row>
    <row r="22" spans="1:15" ht="19.95" customHeight="1">
      <c r="A22" s="19"/>
      <c r="B22" s="19"/>
      <c r="C22" s="19" t="s">
        <v>11</v>
      </c>
      <c r="D22" s="19"/>
      <c r="E22" s="19"/>
      <c r="F22" s="349"/>
      <c r="G22" s="17">
        <v>117701</v>
      </c>
      <c r="H22" s="17"/>
      <c r="I22" s="17">
        <v>116211</v>
      </c>
      <c r="J22" s="17"/>
      <c r="K22" s="17">
        <v>14572</v>
      </c>
      <c r="L22" s="17"/>
      <c r="M22" s="17">
        <v>3330</v>
      </c>
      <c r="O22" s="46"/>
    </row>
    <row r="23" spans="1:15" ht="19.95" customHeight="1">
      <c r="A23" s="19"/>
      <c r="B23" s="19"/>
      <c r="C23" s="19" t="s">
        <v>121</v>
      </c>
      <c r="D23" s="19"/>
      <c r="E23" s="19"/>
      <c r="F23" s="349"/>
      <c r="G23" s="17">
        <v>267444</v>
      </c>
      <c r="H23" s="17"/>
      <c r="I23" s="17">
        <v>267444</v>
      </c>
      <c r="J23" s="17"/>
      <c r="K23" s="17">
        <v>0</v>
      </c>
      <c r="L23" s="17"/>
      <c r="M23" s="17">
        <v>0</v>
      </c>
    </row>
    <row r="24" spans="1:15" ht="19.95" customHeight="1">
      <c r="A24" s="19"/>
      <c r="B24" s="19"/>
      <c r="C24" s="19" t="s">
        <v>90</v>
      </c>
      <c r="E24" s="54"/>
      <c r="F24" s="349">
        <v>12</v>
      </c>
      <c r="G24" s="17">
        <v>149784</v>
      </c>
      <c r="H24" s="17"/>
      <c r="I24" s="17">
        <v>150052</v>
      </c>
      <c r="J24" s="17"/>
      <c r="K24" s="17">
        <v>44</v>
      </c>
      <c r="L24" s="17"/>
      <c r="M24" s="17">
        <v>52</v>
      </c>
    </row>
    <row r="25" spans="1:15" ht="19.95" customHeight="1">
      <c r="C25" s="19" t="s">
        <v>122</v>
      </c>
      <c r="D25" s="19"/>
      <c r="F25" s="349"/>
      <c r="G25" s="17">
        <v>27376</v>
      </c>
      <c r="H25" s="17"/>
      <c r="I25" s="17">
        <v>26272</v>
      </c>
      <c r="J25" s="17"/>
      <c r="K25" s="17">
        <v>2430</v>
      </c>
      <c r="L25" s="17"/>
      <c r="M25" s="17">
        <v>1194</v>
      </c>
    </row>
    <row r="26" spans="1:15" ht="19.95" customHeight="1">
      <c r="B26" s="19"/>
      <c r="C26" s="19"/>
      <c r="D26" s="323" t="s">
        <v>12</v>
      </c>
      <c r="E26" s="19"/>
      <c r="F26" s="351"/>
      <c r="G26" s="21">
        <f>SUM(G18:G25)</f>
        <v>651638</v>
      </c>
      <c r="H26" s="18"/>
      <c r="I26" s="21">
        <f>SUM(I18:I25)</f>
        <v>644972</v>
      </c>
      <c r="J26" s="18"/>
      <c r="K26" s="21">
        <f>SUM(K18:K25)</f>
        <v>351831</v>
      </c>
      <c r="L26" s="18"/>
      <c r="M26" s="21">
        <f>SUM(M18:M25)</f>
        <v>334708</v>
      </c>
    </row>
    <row r="27" spans="1:15" ht="19.95" customHeight="1" thickBot="1">
      <c r="B27" s="22"/>
      <c r="C27" s="22"/>
      <c r="D27" s="22"/>
      <c r="E27" s="323" t="s">
        <v>13</v>
      </c>
      <c r="F27" s="352"/>
      <c r="G27" s="23">
        <f>+G26+G16</f>
        <v>691794</v>
      </c>
      <c r="H27" s="18"/>
      <c r="I27" s="23">
        <f>+I26+I16</f>
        <v>700091</v>
      </c>
      <c r="J27" s="18"/>
      <c r="K27" s="23">
        <f>+K26+K16</f>
        <v>632694</v>
      </c>
      <c r="L27" s="18"/>
      <c r="M27" s="23">
        <f>+M26+M16</f>
        <v>612876</v>
      </c>
    </row>
    <row r="28" spans="1:15" ht="19.95" customHeight="1" thickTop="1">
      <c r="F28" s="353"/>
      <c r="G28" s="137"/>
      <c r="H28" s="25"/>
      <c r="I28" s="133"/>
      <c r="J28" s="25"/>
      <c r="K28" s="25"/>
      <c r="L28" s="25"/>
      <c r="M28" s="133"/>
    </row>
    <row r="29" spans="1:15" ht="19.95" customHeight="1">
      <c r="F29" s="353"/>
      <c r="H29" s="14"/>
      <c r="I29" s="17"/>
      <c r="J29" s="14"/>
      <c r="K29" s="137"/>
      <c r="L29" s="14"/>
    </row>
    <row r="30" spans="1:15" ht="19.95" customHeight="1">
      <c r="F30" s="353"/>
      <c r="H30" s="14"/>
      <c r="J30" s="14"/>
      <c r="K30" s="137"/>
      <c r="L30" s="14"/>
    </row>
    <row r="31" spans="1:15" ht="19.95" customHeight="1">
      <c r="F31" s="353"/>
      <c r="H31" s="14"/>
      <c r="J31" s="14"/>
      <c r="K31" s="137"/>
      <c r="L31" s="14"/>
    </row>
    <row r="32" spans="1:15" ht="19.95" customHeight="1">
      <c r="H32" s="14"/>
      <c r="J32" s="14"/>
      <c r="K32" s="137"/>
      <c r="L32" s="14"/>
    </row>
    <row r="33" spans="1:13" ht="19.95" customHeight="1">
      <c r="H33" s="14"/>
      <c r="J33" s="14"/>
      <c r="K33" s="137"/>
      <c r="L33" s="14"/>
    </row>
    <row r="34" spans="1:13" ht="19.95" customHeight="1">
      <c r="H34" s="14"/>
      <c r="J34" s="14"/>
      <c r="K34" s="137"/>
      <c r="L34" s="14"/>
    </row>
    <row r="35" spans="1:13" ht="19.95" customHeight="1">
      <c r="H35" s="14"/>
      <c r="J35" s="14"/>
      <c r="K35" s="137"/>
      <c r="L35" s="14"/>
    </row>
    <row r="36" spans="1:13" ht="19.95" customHeight="1">
      <c r="H36" s="14"/>
      <c r="J36" s="14"/>
      <c r="K36" s="137"/>
      <c r="L36" s="14"/>
    </row>
    <row r="37" spans="1:13" ht="19.95" customHeight="1">
      <c r="H37" s="14"/>
      <c r="J37" s="14"/>
      <c r="K37" s="137"/>
      <c r="L37" s="14"/>
    </row>
    <row r="38" spans="1:13" ht="19.95" customHeight="1">
      <c r="H38" s="14"/>
      <c r="J38" s="14"/>
      <c r="K38" s="137"/>
      <c r="L38" s="14"/>
    </row>
    <row r="39" spans="1:13" ht="19.95" customHeight="1">
      <c r="H39" s="14"/>
      <c r="J39" s="14"/>
      <c r="K39" s="137"/>
      <c r="L39" s="14"/>
    </row>
    <row r="40" spans="1:13" s="22" customFormat="1" ht="21" customHeight="1">
      <c r="A40" s="22" t="s">
        <v>25</v>
      </c>
      <c r="F40" s="179"/>
      <c r="G40" s="180"/>
      <c r="H40" s="181"/>
      <c r="J40" s="181"/>
      <c r="K40" s="182"/>
      <c r="L40" s="181"/>
      <c r="M40" s="281">
        <v>2</v>
      </c>
    </row>
    <row r="41" spans="1:13" ht="19.95" customHeight="1"/>
  </sheetData>
  <mergeCells count="6">
    <mergeCell ref="A2:M2"/>
    <mergeCell ref="A3:M3"/>
    <mergeCell ref="A4:M4"/>
    <mergeCell ref="A9:E9"/>
    <mergeCell ref="K6:M6"/>
    <mergeCell ref="G6:I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5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39"/>
  <sheetViews>
    <sheetView zoomScale="85" zoomScaleNormal="85" zoomScaleSheetLayoutView="100" workbookViewId="0">
      <selection activeCell="M16" sqref="M16"/>
    </sheetView>
  </sheetViews>
  <sheetFormatPr defaultColWidth="9.33203125" defaultRowHeight="22.2" customHeight="1"/>
  <cols>
    <col min="1" max="4" width="0.6640625" style="27" customWidth="1"/>
    <col min="5" max="5" width="30.33203125" style="27" customWidth="1"/>
    <col min="6" max="6" width="6.6640625" style="6" customWidth="1"/>
    <col min="7" max="7" width="14.33203125" style="146" customWidth="1"/>
    <col min="8" max="8" width="0.6640625" style="6" customWidth="1"/>
    <col min="9" max="9" width="14.33203125" style="6" customWidth="1"/>
    <col min="10" max="10" width="0.6640625" style="6" customWidth="1"/>
    <col min="11" max="11" width="14.33203125" style="146" customWidth="1"/>
    <col min="12" max="12" width="0.6640625" style="6" customWidth="1"/>
    <col min="13" max="13" width="14.33203125" style="6" customWidth="1"/>
    <col min="14" max="14" width="15.33203125" style="6" bestFit="1" customWidth="1"/>
    <col min="15" max="15" width="19.5546875" style="6" bestFit="1" customWidth="1"/>
    <col min="16" max="16" width="17.33203125" style="6" bestFit="1" customWidth="1"/>
    <col min="17" max="16384" width="9.33203125" style="6"/>
  </cols>
  <sheetData>
    <row r="1" spans="1:16" ht="19.95" customHeight="1">
      <c r="F1" s="27"/>
      <c r="G1" s="142"/>
      <c r="H1" s="27"/>
      <c r="I1" s="27"/>
      <c r="J1" s="27"/>
      <c r="K1" s="142"/>
      <c r="L1" s="27"/>
      <c r="M1" s="27"/>
    </row>
    <row r="2" spans="1:16" s="9" customFormat="1" ht="19.95" customHeight="1">
      <c r="A2" s="330" t="str">
        <f>'P2'!A2:M2</f>
        <v>WOW FACTOR PUBLIC COMPANY LIMITED AND SUBSIDIARIES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</row>
    <row r="3" spans="1:16" s="9" customFormat="1" ht="19.95" customHeight="1">
      <c r="A3" s="330" t="str">
        <f>'P2'!A3:M3</f>
        <v>STATEMENTS OF FINANCIAL POSITION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</row>
    <row r="4" spans="1:16" s="9" customFormat="1" ht="19.95" customHeight="1">
      <c r="A4" s="331" t="str">
        <f>'P2'!A4:M4</f>
        <v>As at March 31, 2023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</row>
    <row r="5" spans="1:16" s="9" customFormat="1" ht="19.95" customHeight="1">
      <c r="A5" s="28"/>
      <c r="B5" s="28"/>
      <c r="C5" s="29"/>
      <c r="D5" s="29"/>
      <c r="E5" s="29"/>
      <c r="F5" s="48"/>
      <c r="G5" s="139"/>
      <c r="H5" s="49"/>
      <c r="I5" s="46"/>
      <c r="J5" s="49"/>
      <c r="K5" s="135"/>
      <c r="L5" s="49"/>
      <c r="M5" s="223" t="s">
        <v>4</v>
      </c>
    </row>
    <row r="6" spans="1:16" s="9" customFormat="1" ht="19.95" customHeight="1">
      <c r="A6" s="32"/>
      <c r="B6" s="32"/>
      <c r="C6" s="33"/>
      <c r="D6" s="33"/>
      <c r="E6" s="33"/>
      <c r="F6" s="52"/>
      <c r="G6" s="328" t="s">
        <v>5</v>
      </c>
      <c r="H6" s="328"/>
      <c r="I6" s="328"/>
      <c r="J6" s="50"/>
      <c r="K6" s="328" t="s">
        <v>6</v>
      </c>
      <c r="L6" s="328"/>
      <c r="M6" s="328"/>
    </row>
    <row r="7" spans="1:16" s="9" customFormat="1" ht="19.95" customHeight="1">
      <c r="A7" s="35"/>
      <c r="B7" s="35"/>
      <c r="C7" s="31"/>
      <c r="D7" s="31"/>
      <c r="E7" s="31"/>
      <c r="F7" s="55" t="s">
        <v>49</v>
      </c>
      <c r="G7" s="55" t="s">
        <v>112</v>
      </c>
      <c r="H7" s="34"/>
      <c r="I7" s="55" t="s">
        <v>113</v>
      </c>
      <c r="J7" s="34"/>
      <c r="K7" s="55" t="s">
        <v>112</v>
      </c>
      <c r="L7" s="34"/>
      <c r="M7" s="55" t="s">
        <v>113</v>
      </c>
    </row>
    <row r="8" spans="1:16" s="9" customFormat="1" ht="19.95" customHeight="1">
      <c r="A8" s="28"/>
      <c r="B8" s="28"/>
      <c r="C8" s="29"/>
      <c r="D8" s="29"/>
      <c r="E8" s="29"/>
      <c r="F8" s="30"/>
      <c r="G8" s="15" t="s">
        <v>14</v>
      </c>
      <c r="H8" s="34"/>
      <c r="I8" s="15" t="s">
        <v>15</v>
      </c>
      <c r="J8" s="34"/>
      <c r="K8" s="15" t="s">
        <v>14</v>
      </c>
      <c r="L8" s="34"/>
      <c r="M8" s="15" t="s">
        <v>15</v>
      </c>
    </row>
    <row r="9" spans="1:16" ht="19.95" customHeight="1">
      <c r="A9" s="329" t="s">
        <v>16</v>
      </c>
      <c r="B9" s="329"/>
      <c r="C9" s="329"/>
      <c r="D9" s="329"/>
      <c r="E9" s="329"/>
      <c r="F9" s="37"/>
      <c r="G9" s="147"/>
      <c r="H9" s="38"/>
      <c r="I9" s="38"/>
      <c r="J9" s="38"/>
      <c r="K9" s="143"/>
      <c r="L9" s="38"/>
      <c r="M9" s="38"/>
    </row>
    <row r="10" spans="1:16" ht="19.95" customHeight="1">
      <c r="A10" s="287" t="s">
        <v>17</v>
      </c>
      <c r="B10" s="39"/>
      <c r="C10" s="40"/>
      <c r="D10" s="40"/>
      <c r="E10" s="40"/>
      <c r="F10" s="40"/>
      <c r="G10" s="148"/>
      <c r="H10" s="39"/>
      <c r="I10" s="39"/>
      <c r="J10" s="39"/>
      <c r="K10" s="144"/>
      <c r="L10" s="39"/>
      <c r="M10" s="39"/>
    </row>
    <row r="11" spans="1:16" ht="19.95" customHeight="1">
      <c r="A11" s="39"/>
      <c r="B11" s="39"/>
      <c r="C11" s="39" t="s">
        <v>124</v>
      </c>
      <c r="D11" s="39"/>
      <c r="E11" s="40"/>
      <c r="F11" s="20">
        <v>13</v>
      </c>
      <c r="G11" s="17">
        <v>363174</v>
      </c>
      <c r="H11" s="17"/>
      <c r="I11" s="17">
        <v>340340</v>
      </c>
      <c r="J11" s="17"/>
      <c r="K11" s="17">
        <v>353492</v>
      </c>
      <c r="L11" s="17"/>
      <c r="M11" s="17">
        <v>330298</v>
      </c>
      <c r="N11" s="8"/>
      <c r="O11" s="10"/>
      <c r="P11" s="8"/>
    </row>
    <row r="12" spans="1:16" ht="19.95" customHeight="1">
      <c r="A12" s="39"/>
      <c r="B12" s="39"/>
      <c r="C12" s="39" t="s">
        <v>18</v>
      </c>
      <c r="D12" s="39"/>
      <c r="E12" s="40"/>
      <c r="F12" s="41"/>
      <c r="G12" s="17">
        <v>79345</v>
      </c>
      <c r="H12" s="17"/>
      <c r="I12" s="17">
        <v>86328</v>
      </c>
      <c r="J12" s="17"/>
      <c r="K12" s="17">
        <v>17043</v>
      </c>
      <c r="L12" s="17"/>
      <c r="M12" s="17">
        <v>20208</v>
      </c>
      <c r="N12" s="8"/>
      <c r="O12" s="10"/>
      <c r="P12" s="10"/>
    </row>
    <row r="13" spans="1:16" ht="19.95" hidden="1" customHeight="1">
      <c r="A13" s="39"/>
      <c r="B13" s="39"/>
      <c r="C13" s="39" t="s">
        <v>125</v>
      </c>
      <c r="E13" s="40"/>
      <c r="F13" s="20"/>
      <c r="G13" s="17">
        <v>0</v>
      </c>
      <c r="H13" s="17"/>
      <c r="I13" s="17">
        <v>0</v>
      </c>
      <c r="J13" s="17"/>
      <c r="K13" s="17">
        <v>0</v>
      </c>
      <c r="L13" s="17"/>
      <c r="M13" s="17">
        <v>0</v>
      </c>
      <c r="N13" s="8"/>
    </row>
    <row r="14" spans="1:16" ht="19.95" customHeight="1">
      <c r="A14" s="39"/>
      <c r="B14" s="39"/>
      <c r="C14" s="39" t="s">
        <v>128</v>
      </c>
      <c r="E14" s="40"/>
      <c r="F14" s="20"/>
      <c r="G14" s="17"/>
      <c r="H14" s="17"/>
      <c r="I14" s="17"/>
      <c r="J14" s="17"/>
      <c r="K14" s="17"/>
      <c r="L14" s="17"/>
      <c r="M14" s="17"/>
      <c r="N14" s="8"/>
    </row>
    <row r="15" spans="1:16" ht="19.95" customHeight="1">
      <c r="A15" s="39"/>
      <c r="B15" s="39"/>
      <c r="C15" s="39"/>
      <c r="D15" s="27" t="s">
        <v>126</v>
      </c>
      <c r="E15" s="40"/>
      <c r="F15" s="20">
        <v>14</v>
      </c>
      <c r="G15" s="17">
        <v>3208</v>
      </c>
      <c r="H15" s="17"/>
      <c r="I15" s="17">
        <v>3214</v>
      </c>
      <c r="J15" s="17"/>
      <c r="K15" s="17">
        <v>0</v>
      </c>
      <c r="L15" s="17"/>
      <c r="M15" s="17">
        <v>0</v>
      </c>
      <c r="N15" s="8"/>
    </row>
    <row r="16" spans="1:16" ht="19.95" customHeight="1">
      <c r="A16" s="39"/>
      <c r="B16" s="39"/>
      <c r="C16" s="39" t="s">
        <v>127</v>
      </c>
      <c r="D16" s="29"/>
      <c r="E16" s="40"/>
      <c r="F16" s="20"/>
      <c r="G16" s="17">
        <v>27686</v>
      </c>
      <c r="H16" s="17"/>
      <c r="I16" s="17">
        <v>27234</v>
      </c>
      <c r="J16" s="17"/>
      <c r="K16" s="17">
        <v>2089</v>
      </c>
      <c r="L16" s="17"/>
      <c r="M16" s="17">
        <v>568</v>
      </c>
      <c r="N16" s="8"/>
    </row>
    <row r="17" spans="1:251" ht="19.95" customHeight="1">
      <c r="D17" s="324" t="s">
        <v>20</v>
      </c>
      <c r="F17" s="40"/>
      <c r="G17" s="43">
        <f>SUM(G11:G16)</f>
        <v>473413</v>
      </c>
      <c r="H17" s="42"/>
      <c r="I17" s="43">
        <f>SUM(I11:I16)</f>
        <v>457116</v>
      </c>
      <c r="J17" s="42"/>
      <c r="K17" s="43">
        <f>SUM(K11:K16)</f>
        <v>372624</v>
      </c>
      <c r="L17" s="42"/>
      <c r="M17" s="43">
        <f>SUM(M11:M16)</f>
        <v>351074</v>
      </c>
      <c r="N17" s="7"/>
    </row>
    <row r="18" spans="1:251" ht="19.95" customHeight="1">
      <c r="A18" s="39" t="s">
        <v>21</v>
      </c>
      <c r="B18" s="39"/>
      <c r="C18" s="39"/>
      <c r="D18" s="258"/>
      <c r="E18" s="39"/>
      <c r="F18" s="40"/>
      <c r="G18" s="40"/>
      <c r="H18" s="42"/>
      <c r="I18" s="42"/>
      <c r="J18" s="42"/>
      <c r="K18" s="42"/>
      <c r="L18" s="42"/>
      <c r="M18" s="42"/>
    </row>
    <row r="19" spans="1:251" ht="19.95" customHeight="1">
      <c r="A19" s="40"/>
      <c r="B19" s="40"/>
      <c r="C19" s="257" t="s">
        <v>129</v>
      </c>
      <c r="D19" s="40"/>
      <c r="E19" s="40"/>
      <c r="F19" s="221">
        <v>14</v>
      </c>
      <c r="G19" s="17">
        <v>10025</v>
      </c>
      <c r="H19" s="17"/>
      <c r="I19" s="17">
        <v>10675</v>
      </c>
      <c r="J19" s="17"/>
      <c r="K19" s="17">
        <v>0</v>
      </c>
      <c r="L19" s="17"/>
      <c r="M19" s="17">
        <v>0</v>
      </c>
      <c r="N19" s="11"/>
      <c r="O19" s="11"/>
      <c r="P19" s="11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</row>
    <row r="20" spans="1:251" ht="19.95" customHeight="1">
      <c r="A20" s="39"/>
      <c r="B20" s="39"/>
      <c r="C20" s="257" t="s">
        <v>22</v>
      </c>
      <c r="D20" s="40"/>
      <c r="E20" s="40"/>
      <c r="F20" s="41"/>
      <c r="G20" s="17">
        <v>96077</v>
      </c>
      <c r="H20" s="17"/>
      <c r="I20" s="17">
        <v>91514</v>
      </c>
      <c r="J20" s="17"/>
      <c r="K20" s="17">
        <v>12520</v>
      </c>
      <c r="L20" s="17"/>
      <c r="M20" s="17">
        <v>2170</v>
      </c>
      <c r="N20" s="11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</row>
    <row r="21" spans="1:251" ht="19.95" customHeight="1">
      <c r="C21" s="259" t="s">
        <v>130</v>
      </c>
      <c r="D21" s="256"/>
      <c r="E21" s="39"/>
      <c r="F21" s="41"/>
      <c r="G21" s="17">
        <v>29007</v>
      </c>
      <c r="H21" s="17"/>
      <c r="I21" s="17">
        <v>29007</v>
      </c>
      <c r="J21" s="17"/>
      <c r="K21" s="17">
        <v>0</v>
      </c>
      <c r="L21" s="17"/>
      <c r="M21" s="17">
        <v>0</v>
      </c>
      <c r="O21" s="10"/>
      <c r="P21" s="10"/>
    </row>
    <row r="22" spans="1:251" ht="19.95" customHeight="1">
      <c r="C22" s="259" t="s">
        <v>131</v>
      </c>
      <c r="D22" s="256"/>
      <c r="E22" s="39"/>
      <c r="F22" s="41"/>
      <c r="G22" s="17">
        <v>2563</v>
      </c>
      <c r="H22" s="17"/>
      <c r="I22" s="17">
        <v>2297</v>
      </c>
      <c r="J22" s="17"/>
      <c r="K22" s="17">
        <v>550</v>
      </c>
      <c r="L22" s="17"/>
      <c r="M22" s="17">
        <v>392</v>
      </c>
      <c r="O22" s="10"/>
      <c r="P22" s="10"/>
    </row>
    <row r="23" spans="1:251" ht="19.95" customHeight="1">
      <c r="C23" s="259" t="s">
        <v>132</v>
      </c>
      <c r="D23" s="256"/>
      <c r="E23" s="39"/>
      <c r="F23" s="41"/>
      <c r="G23" s="17">
        <v>6302</v>
      </c>
      <c r="H23" s="17"/>
      <c r="I23" s="17">
        <v>6302</v>
      </c>
      <c r="J23" s="17"/>
      <c r="K23" s="17">
        <v>0</v>
      </c>
      <c r="L23" s="17"/>
      <c r="M23" s="17">
        <v>0</v>
      </c>
      <c r="O23" s="10"/>
      <c r="P23" s="10"/>
    </row>
    <row r="24" spans="1:251" ht="19.95" customHeight="1">
      <c r="C24" s="259" t="s">
        <v>133</v>
      </c>
      <c r="D24" s="256"/>
      <c r="E24" s="39"/>
      <c r="F24" s="41"/>
      <c r="G24" s="17">
        <v>623</v>
      </c>
      <c r="H24" s="17"/>
      <c r="I24" s="17">
        <v>635</v>
      </c>
      <c r="J24" s="17"/>
      <c r="K24" s="17">
        <v>0</v>
      </c>
      <c r="L24" s="17"/>
      <c r="M24" s="17">
        <v>0</v>
      </c>
      <c r="O24" s="10"/>
      <c r="P24" s="10"/>
    </row>
    <row r="25" spans="1:251" ht="19.95" customHeight="1">
      <c r="C25" s="39"/>
      <c r="D25" s="325" t="s">
        <v>23</v>
      </c>
      <c r="F25" s="40"/>
      <c r="G25" s="43">
        <f>SUM(G19:G24)</f>
        <v>144597</v>
      </c>
      <c r="H25" s="42"/>
      <c r="I25" s="43">
        <f>SUM(I19:I24)</f>
        <v>140430</v>
      </c>
      <c r="J25" s="42"/>
      <c r="K25" s="43">
        <f>SUM(K19:K24)</f>
        <v>13070</v>
      </c>
      <c r="L25" s="42"/>
      <c r="M25" s="43">
        <f>SUM(M19:M24)</f>
        <v>2562</v>
      </c>
      <c r="O25" s="8"/>
    </row>
    <row r="26" spans="1:251" ht="19.95" customHeight="1" thickBot="1">
      <c r="D26" s="258"/>
      <c r="E26" s="325" t="s">
        <v>24</v>
      </c>
      <c r="F26" s="40"/>
      <c r="G26" s="310">
        <f>G17+G25</f>
        <v>618010</v>
      </c>
      <c r="H26" s="354"/>
      <c r="I26" s="310">
        <f>I17+I25</f>
        <v>597546</v>
      </c>
      <c r="J26" s="354"/>
      <c r="K26" s="310">
        <f>K17+K25</f>
        <v>385694</v>
      </c>
      <c r="L26" s="354"/>
      <c r="M26" s="310">
        <f>M17+M25</f>
        <v>353636</v>
      </c>
      <c r="N26" s="13"/>
      <c r="O26" s="13"/>
    </row>
    <row r="27" spans="1:251" ht="19.95" customHeight="1" thickTop="1">
      <c r="A27" s="39"/>
      <c r="B27" s="40"/>
      <c r="C27" s="40"/>
      <c r="D27" s="40"/>
      <c r="E27" s="39"/>
      <c r="F27" s="41"/>
      <c r="G27" s="149"/>
      <c r="H27" s="44"/>
      <c r="I27" s="42"/>
      <c r="J27" s="44"/>
      <c r="K27" s="145"/>
      <c r="L27" s="44"/>
      <c r="M27" s="42"/>
    </row>
    <row r="28" spans="1:251" ht="22.2" customHeight="1">
      <c r="A28" s="40"/>
      <c r="C28" s="39"/>
      <c r="D28" s="40"/>
      <c r="F28" s="41"/>
      <c r="G28" s="150"/>
      <c r="H28" s="44"/>
      <c r="I28" s="44"/>
      <c r="J28" s="44"/>
      <c r="K28" s="145"/>
      <c r="L28" s="44"/>
      <c r="M28" s="44"/>
    </row>
    <row r="29" spans="1:251" ht="22.2" customHeight="1">
      <c r="A29" s="39"/>
      <c r="B29" s="39"/>
      <c r="C29" s="39"/>
      <c r="D29" s="39"/>
      <c r="F29" s="27"/>
      <c r="G29" s="142"/>
      <c r="H29" s="18"/>
      <c r="I29" s="18"/>
      <c r="J29" s="18"/>
      <c r="K29" s="56"/>
      <c r="L29" s="18"/>
      <c r="M29" s="18"/>
    </row>
    <row r="30" spans="1:251" ht="22.2" customHeight="1">
      <c r="A30" s="39"/>
      <c r="B30" s="39"/>
      <c r="C30" s="39"/>
      <c r="D30" s="39"/>
      <c r="F30" s="27"/>
      <c r="G30" s="142"/>
      <c r="H30" s="18"/>
      <c r="I30" s="18"/>
      <c r="J30" s="18"/>
      <c r="K30" s="56"/>
      <c r="L30" s="18"/>
      <c r="M30" s="18"/>
    </row>
    <row r="31" spans="1:251" ht="22.2" customHeight="1">
      <c r="A31" s="39"/>
      <c r="B31" s="39"/>
      <c r="C31" s="39"/>
      <c r="D31" s="39"/>
      <c r="F31" s="27"/>
      <c r="G31" s="142"/>
      <c r="H31" s="18"/>
      <c r="I31" s="18"/>
      <c r="J31" s="18"/>
      <c r="K31" s="56"/>
      <c r="L31" s="18"/>
      <c r="M31" s="18"/>
    </row>
    <row r="32" spans="1:251" ht="22.2" customHeight="1">
      <c r="A32" s="39"/>
      <c r="B32" s="39"/>
      <c r="C32" s="39"/>
      <c r="D32" s="39"/>
      <c r="F32" s="27"/>
      <c r="G32" s="142"/>
      <c r="H32" s="18"/>
      <c r="I32" s="18"/>
      <c r="J32" s="18"/>
      <c r="K32" s="56"/>
      <c r="L32" s="18"/>
      <c r="M32" s="18"/>
    </row>
    <row r="33" spans="1:13" ht="22.2" customHeight="1">
      <c r="A33" s="39"/>
      <c r="B33" s="39"/>
      <c r="C33" s="39"/>
      <c r="D33" s="39"/>
      <c r="F33" s="27"/>
      <c r="G33" s="142"/>
      <c r="H33" s="18"/>
      <c r="I33" s="18"/>
      <c r="J33" s="18"/>
      <c r="K33" s="56"/>
      <c r="L33" s="18"/>
      <c r="M33" s="18"/>
    </row>
    <row r="34" spans="1:13" ht="22.2" customHeight="1">
      <c r="A34" s="39"/>
      <c r="B34" s="39"/>
      <c r="C34" s="39"/>
      <c r="D34" s="39"/>
      <c r="F34" s="27"/>
      <c r="G34" s="142"/>
      <c r="H34" s="18"/>
      <c r="I34" s="18"/>
      <c r="J34" s="18"/>
      <c r="K34" s="56"/>
      <c r="L34" s="18"/>
      <c r="M34" s="18"/>
    </row>
    <row r="35" spans="1:13" ht="22.2" customHeight="1">
      <c r="A35" s="39"/>
      <c r="B35" s="39"/>
      <c r="C35" s="39"/>
      <c r="D35" s="39"/>
      <c r="F35" s="27"/>
      <c r="G35" s="142"/>
      <c r="H35" s="18"/>
      <c r="I35" s="18"/>
      <c r="J35" s="18"/>
      <c r="K35" s="56"/>
      <c r="L35" s="18"/>
      <c r="M35" s="18"/>
    </row>
    <row r="36" spans="1:13" ht="22.2" customHeight="1">
      <c r="A36" s="39"/>
      <c r="B36" s="39"/>
      <c r="C36" s="39"/>
      <c r="D36" s="39"/>
      <c r="F36" s="27"/>
      <c r="G36" s="142"/>
      <c r="H36" s="18"/>
      <c r="I36" s="18"/>
      <c r="J36" s="18"/>
      <c r="K36" s="56"/>
      <c r="L36" s="18"/>
      <c r="M36" s="18"/>
    </row>
    <row r="37" spans="1:13" ht="22.2" customHeight="1">
      <c r="A37" s="39"/>
      <c r="B37" s="39"/>
      <c r="C37" s="39"/>
      <c r="D37" s="39"/>
      <c r="F37" s="27"/>
      <c r="G37" s="142"/>
      <c r="H37" s="18"/>
      <c r="I37" s="18"/>
      <c r="J37" s="18"/>
      <c r="K37" s="56"/>
      <c r="L37" s="18"/>
      <c r="M37" s="18"/>
    </row>
    <row r="38" spans="1:13" ht="13.8" customHeight="1">
      <c r="A38" s="39"/>
      <c r="B38" s="39"/>
      <c r="C38" s="39"/>
      <c r="D38" s="39"/>
      <c r="F38" s="27"/>
      <c r="G38" s="142"/>
      <c r="H38" s="18"/>
      <c r="I38" s="18"/>
      <c r="J38" s="18"/>
      <c r="K38" s="56"/>
      <c r="L38" s="18"/>
      <c r="M38" s="18"/>
    </row>
    <row r="39" spans="1:13" ht="25.95" customHeight="1">
      <c r="A39" s="104" t="s">
        <v>25</v>
      </c>
      <c r="F39" s="27"/>
      <c r="G39" s="142"/>
      <c r="H39" s="27"/>
      <c r="I39" s="183"/>
      <c r="J39" s="27"/>
      <c r="K39" s="142"/>
      <c r="L39" s="27"/>
      <c r="M39" s="282">
        <v>3</v>
      </c>
    </row>
  </sheetData>
  <mergeCells count="6">
    <mergeCell ref="A9:E9"/>
    <mergeCell ref="A2:M2"/>
    <mergeCell ref="A3:M3"/>
    <mergeCell ref="A4:M4"/>
    <mergeCell ref="K6:M6"/>
    <mergeCell ref="G6:I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5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1"/>
  <sheetViews>
    <sheetView zoomScale="85" zoomScaleNormal="85" zoomScaleSheetLayoutView="100" workbookViewId="0">
      <selection activeCell="I26" sqref="I26"/>
    </sheetView>
  </sheetViews>
  <sheetFormatPr defaultColWidth="9.33203125" defaultRowHeight="18.600000000000001"/>
  <cols>
    <col min="1" max="4" width="0.6640625" style="27" customWidth="1"/>
    <col min="5" max="5" width="35.6640625" style="27" customWidth="1"/>
    <col min="6" max="6" width="8.33203125" style="151" customWidth="1"/>
    <col min="7" max="7" width="15.109375" style="151" customWidth="1"/>
    <col min="8" max="8" width="0.88671875" style="151" customWidth="1"/>
    <col min="9" max="9" width="15.109375" style="151" customWidth="1"/>
    <col min="10" max="10" width="0.88671875" style="151" customWidth="1"/>
    <col min="11" max="11" width="15.109375" style="151" customWidth="1"/>
    <col min="12" max="12" width="0.88671875" style="151" customWidth="1"/>
    <col min="13" max="13" width="15.109375" style="151" customWidth="1"/>
    <col min="14" max="14" width="26.33203125" style="152" bestFit="1" customWidth="1"/>
    <col min="15" max="15" width="10.6640625" style="151" bestFit="1" customWidth="1"/>
    <col min="16" max="16384" width="9.33203125" style="151"/>
  </cols>
  <sheetData>
    <row r="1" spans="1:18" ht="22.2" customHeight="1"/>
    <row r="2" spans="1:18" s="154" customFormat="1" ht="22.2" customHeight="1">
      <c r="A2" s="333" t="str">
        <f>'P2'!A2:M2</f>
        <v>WOW FACTOR PUBLIC COMPANY LIMITED AND SUBSIDIARIES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153"/>
    </row>
    <row r="3" spans="1:18" s="154" customFormat="1" ht="22.2" customHeight="1">
      <c r="A3" s="333" t="str">
        <f>'P2'!A3:M3</f>
        <v>STATEMENTS OF FINANCIAL POSITION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153"/>
    </row>
    <row r="4" spans="1:18" s="154" customFormat="1" ht="20.7" customHeight="1">
      <c r="A4" s="334" t="str">
        <f>'P2'!A4:M4</f>
        <v>As at March 31, 2023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153"/>
    </row>
    <row r="5" spans="1:18" s="154" customFormat="1" ht="22.2" customHeight="1">
      <c r="A5" s="28"/>
      <c r="B5" s="28"/>
      <c r="C5" s="29"/>
      <c r="D5" s="29"/>
      <c r="E5" s="29"/>
      <c r="F5" s="155"/>
      <c r="G5" s="155"/>
      <c r="H5" s="156"/>
      <c r="I5" s="156"/>
      <c r="J5" s="156"/>
      <c r="K5" s="156"/>
      <c r="L5" s="156"/>
      <c r="M5" s="223" t="s">
        <v>4</v>
      </c>
      <c r="N5" s="153"/>
    </row>
    <row r="6" spans="1:18" s="154" customFormat="1" ht="22.2" customHeight="1">
      <c r="A6" s="32"/>
      <c r="B6" s="32"/>
      <c r="C6" s="33"/>
      <c r="D6" s="33"/>
      <c r="E6" s="33"/>
      <c r="F6" s="52"/>
      <c r="G6" s="328" t="s">
        <v>5</v>
      </c>
      <c r="H6" s="328"/>
      <c r="I6" s="328"/>
      <c r="J6" s="50"/>
      <c r="K6" s="328" t="s">
        <v>6</v>
      </c>
      <c r="L6" s="328"/>
      <c r="M6" s="328"/>
      <c r="N6" s="157"/>
    </row>
    <row r="7" spans="1:18" s="154" customFormat="1" ht="22.2" customHeight="1">
      <c r="A7" s="35"/>
      <c r="B7" s="35"/>
      <c r="C7" s="31"/>
      <c r="D7" s="31"/>
      <c r="E7" s="31"/>
      <c r="F7" s="55" t="s">
        <v>49</v>
      </c>
      <c r="G7" s="55" t="s">
        <v>112</v>
      </c>
      <c r="H7" s="34"/>
      <c r="I7" s="55" t="s">
        <v>113</v>
      </c>
      <c r="J7" s="34"/>
      <c r="K7" s="55" t="s">
        <v>112</v>
      </c>
      <c r="L7" s="34"/>
      <c r="M7" s="55" t="s">
        <v>113</v>
      </c>
      <c r="N7" s="153"/>
    </row>
    <row r="8" spans="1:18" s="154" customFormat="1" ht="22.2" customHeight="1">
      <c r="A8" s="28"/>
      <c r="B8" s="28"/>
      <c r="C8" s="29"/>
      <c r="D8" s="29"/>
      <c r="E8" s="29"/>
      <c r="F8" s="155"/>
      <c r="G8" s="15" t="s">
        <v>14</v>
      </c>
      <c r="H8" s="34"/>
      <c r="I8" s="15" t="s">
        <v>15</v>
      </c>
      <c r="J8" s="34"/>
      <c r="K8" s="15" t="s">
        <v>14</v>
      </c>
      <c r="L8" s="34"/>
      <c r="M8" s="15" t="s">
        <v>15</v>
      </c>
      <c r="N8" s="153"/>
    </row>
    <row r="9" spans="1:18" ht="22.2" customHeight="1">
      <c r="A9" s="332" t="s">
        <v>26</v>
      </c>
      <c r="B9" s="332"/>
      <c r="C9" s="332"/>
      <c r="D9" s="332"/>
      <c r="E9" s="332"/>
      <c r="F9" s="158"/>
      <c r="G9" s="158"/>
      <c r="H9" s="159"/>
      <c r="I9" s="159"/>
      <c r="J9" s="159"/>
      <c r="K9" s="159"/>
      <c r="L9" s="159"/>
      <c r="M9" s="159"/>
    </row>
    <row r="10" spans="1:18" ht="22.2" customHeight="1">
      <c r="A10" s="291" t="s">
        <v>27</v>
      </c>
      <c r="B10" s="109"/>
      <c r="C10" s="109"/>
      <c r="D10" s="109"/>
      <c r="E10" s="255"/>
      <c r="F10" s="162"/>
      <c r="G10" s="162"/>
      <c r="I10" s="163"/>
    </row>
    <row r="11" spans="1:18" ht="22.2" customHeight="1">
      <c r="A11" s="109"/>
      <c r="B11" s="287" t="s">
        <v>28</v>
      </c>
      <c r="C11" s="255"/>
      <c r="D11" s="109"/>
      <c r="E11" s="255"/>
      <c r="F11" s="162"/>
      <c r="G11" s="162"/>
    </row>
    <row r="12" spans="1:18" ht="22.2" customHeight="1">
      <c r="A12" s="255"/>
      <c r="B12" s="255"/>
      <c r="C12" s="255" t="s">
        <v>138</v>
      </c>
      <c r="D12" s="255"/>
      <c r="E12" s="255"/>
      <c r="F12" s="162"/>
      <c r="G12" s="164">
        <v>1320368</v>
      </c>
      <c r="H12" s="163"/>
      <c r="I12" s="164">
        <v>1320368</v>
      </c>
      <c r="J12" s="163"/>
      <c r="K12" s="164">
        <v>1320368</v>
      </c>
      <c r="L12" s="163"/>
      <c r="M12" s="164">
        <v>1320368</v>
      </c>
    </row>
    <row r="13" spans="1:18" ht="22.2" customHeight="1">
      <c r="A13" s="39"/>
      <c r="B13" s="39" t="s">
        <v>29</v>
      </c>
      <c r="D13" s="39"/>
      <c r="E13" s="39"/>
      <c r="F13" s="161"/>
      <c r="G13" s="165"/>
      <c r="H13" s="165"/>
      <c r="I13" s="165"/>
      <c r="J13" s="165"/>
      <c r="K13" s="165"/>
      <c r="L13" s="165"/>
      <c r="M13" s="165"/>
      <c r="N13" s="73"/>
      <c r="O13" s="77"/>
      <c r="P13" s="73"/>
      <c r="Q13" s="73"/>
      <c r="R13" s="73"/>
    </row>
    <row r="14" spans="1:18" ht="22.2" customHeight="1">
      <c r="A14" s="39"/>
      <c r="B14" s="39"/>
      <c r="C14" s="257" t="s">
        <v>139</v>
      </c>
      <c r="E14" s="39"/>
      <c r="G14" s="17">
        <f>'P7'!C27</f>
        <v>813913</v>
      </c>
      <c r="H14" s="17"/>
      <c r="I14" s="17">
        <f>'P7'!C21</f>
        <v>813913</v>
      </c>
      <c r="J14" s="17"/>
      <c r="K14" s="17">
        <f>'P8'!C25</f>
        <v>813913</v>
      </c>
      <c r="L14" s="17"/>
      <c r="M14" s="17">
        <f>'P8'!C19</f>
        <v>813913</v>
      </c>
      <c r="N14" s="73"/>
      <c r="O14" s="77"/>
      <c r="P14" s="73"/>
      <c r="Q14" s="224"/>
      <c r="R14" s="75"/>
    </row>
    <row r="15" spans="1:18" ht="22.2" customHeight="1">
      <c r="A15" s="39"/>
      <c r="B15" s="255" t="s">
        <v>181</v>
      </c>
      <c r="C15" s="39"/>
      <c r="D15" s="39"/>
      <c r="E15" s="39"/>
      <c r="G15" s="17">
        <f>'P7'!E27</f>
        <v>257403</v>
      </c>
      <c r="H15" s="17"/>
      <c r="I15" s="17">
        <f>'P7'!E21</f>
        <v>257403</v>
      </c>
      <c r="J15" s="17"/>
      <c r="K15" s="17">
        <f>'P8'!E25</f>
        <v>257403</v>
      </c>
      <c r="L15" s="17"/>
      <c r="M15" s="17">
        <f>'P8'!E19</f>
        <v>257403</v>
      </c>
      <c r="N15" s="73"/>
      <c r="O15" s="73"/>
      <c r="P15" s="77"/>
      <c r="Q15" s="77"/>
      <c r="R15" s="61"/>
    </row>
    <row r="16" spans="1:18" ht="22.5" hidden="1" customHeight="1">
      <c r="A16" s="39"/>
      <c r="B16" s="255" t="s">
        <v>30</v>
      </c>
      <c r="C16" s="39"/>
      <c r="D16" s="39"/>
      <c r="E16" s="39"/>
      <c r="G16" s="17">
        <f>'P7'!G27</f>
        <v>0</v>
      </c>
      <c r="H16" s="17"/>
      <c r="I16" s="17">
        <f>'P7'!G21</f>
        <v>0</v>
      </c>
      <c r="J16" s="17"/>
      <c r="K16" s="17">
        <f>'P8'!G25</f>
        <v>0</v>
      </c>
      <c r="L16" s="17"/>
      <c r="M16" s="17">
        <f>'P8'!G19</f>
        <v>0</v>
      </c>
      <c r="N16" s="73"/>
      <c r="O16" s="73"/>
      <c r="P16" s="77"/>
      <c r="Q16" s="77"/>
      <c r="R16" s="61"/>
    </row>
    <row r="17" spans="1:18" ht="22.2" hidden="1" customHeight="1">
      <c r="A17" s="39"/>
      <c r="B17" s="39" t="s">
        <v>31</v>
      </c>
      <c r="C17" s="39"/>
      <c r="D17" s="39"/>
      <c r="E17" s="39"/>
      <c r="G17" s="17"/>
      <c r="H17" s="17"/>
      <c r="I17" s="17"/>
      <c r="J17" s="17"/>
      <c r="K17" s="17"/>
      <c r="L17" s="17"/>
      <c r="M17" s="17"/>
      <c r="N17" s="73"/>
      <c r="O17" s="73"/>
      <c r="P17" s="77"/>
      <c r="Q17" s="77"/>
      <c r="R17" s="61"/>
    </row>
    <row r="18" spans="1:18" ht="22.2" hidden="1" customHeight="1">
      <c r="A18" s="39"/>
      <c r="B18" s="39"/>
      <c r="C18" s="39"/>
      <c r="D18" s="39" t="s">
        <v>32</v>
      </c>
      <c r="E18" s="39"/>
      <c r="F18" s="161"/>
      <c r="G18" s="17">
        <f>'P7'!I27</f>
        <v>0</v>
      </c>
      <c r="H18" s="17"/>
      <c r="I18" s="17">
        <f>'P7'!I21</f>
        <v>0</v>
      </c>
      <c r="J18" s="17"/>
      <c r="K18" s="17">
        <f>'P8'!I25</f>
        <v>0</v>
      </c>
      <c r="L18" s="17"/>
      <c r="M18" s="17">
        <f>'P8'!I19</f>
        <v>0</v>
      </c>
      <c r="N18" s="73"/>
      <c r="O18" s="77"/>
      <c r="P18" s="61"/>
      <c r="Q18" s="73"/>
      <c r="R18" s="77"/>
    </row>
    <row r="19" spans="1:18" ht="22.2" customHeight="1">
      <c r="A19" s="39"/>
      <c r="B19" s="39"/>
      <c r="C19" s="39" t="s">
        <v>33</v>
      </c>
      <c r="E19" s="39"/>
      <c r="G19" s="17">
        <f>'P7'!K27</f>
        <v>-997535</v>
      </c>
      <c r="H19" s="17"/>
      <c r="I19" s="17">
        <f>'P7'!K21</f>
        <v>-968774</v>
      </c>
      <c r="J19" s="17"/>
      <c r="K19" s="17">
        <f>'P8'!K25</f>
        <v>-824316</v>
      </c>
      <c r="L19" s="17"/>
      <c r="M19" s="17">
        <f>'P8'!K19</f>
        <v>-812076</v>
      </c>
      <c r="N19" s="73"/>
      <c r="O19" s="73"/>
      <c r="P19" s="73"/>
      <c r="Q19" s="73"/>
      <c r="R19" s="75"/>
    </row>
    <row r="20" spans="1:18" ht="22.2" hidden="1" customHeight="1">
      <c r="A20" s="39"/>
      <c r="B20" s="39"/>
      <c r="C20" s="39" t="s">
        <v>34</v>
      </c>
      <c r="D20" s="39"/>
      <c r="E20" s="39"/>
      <c r="G20" s="17"/>
      <c r="H20" s="17"/>
      <c r="I20" s="17"/>
      <c r="J20" s="17"/>
      <c r="K20" s="17"/>
      <c r="L20" s="17"/>
      <c r="M20" s="17"/>
      <c r="N20" s="73"/>
      <c r="O20" s="73"/>
      <c r="P20" s="73"/>
      <c r="Q20" s="73"/>
      <c r="R20" s="75"/>
    </row>
    <row r="21" spans="1:18" ht="22.2" hidden="1" customHeight="1">
      <c r="A21" s="39"/>
      <c r="B21" s="39"/>
      <c r="C21" s="39"/>
      <c r="D21" s="39"/>
      <c r="E21" s="39" t="s">
        <v>35</v>
      </c>
      <c r="G21" s="17">
        <f>'P7'!M27</f>
        <v>0</v>
      </c>
      <c r="H21" s="17"/>
      <c r="I21" s="17">
        <f>'P7'!M21</f>
        <v>0</v>
      </c>
      <c r="J21" s="17"/>
      <c r="K21" s="17">
        <v>0</v>
      </c>
      <c r="L21" s="17"/>
      <c r="M21" s="17">
        <v>0</v>
      </c>
      <c r="N21" s="73"/>
      <c r="O21" s="73"/>
      <c r="P21" s="73"/>
      <c r="Q21" s="73"/>
      <c r="R21" s="75"/>
    </row>
    <row r="22" spans="1:18" ht="22.2" hidden="1" customHeight="1">
      <c r="A22" s="39"/>
      <c r="B22" s="39"/>
      <c r="C22" s="39" t="s">
        <v>36</v>
      </c>
      <c r="D22" s="39"/>
      <c r="E22" s="39"/>
      <c r="G22" s="303">
        <f>'P7'!Q27</f>
        <v>0</v>
      </c>
      <c r="H22" s="17"/>
      <c r="I22" s="303">
        <f>'P7'!Q21</f>
        <v>0</v>
      </c>
      <c r="J22" s="17"/>
      <c r="K22" s="303">
        <v>0</v>
      </c>
      <c r="L22" s="17"/>
      <c r="M22" s="303">
        <v>0</v>
      </c>
      <c r="N22" s="73"/>
      <c r="O22" s="73"/>
      <c r="P22" s="73"/>
      <c r="Q22" s="73"/>
      <c r="R22" s="75"/>
    </row>
    <row r="23" spans="1:18" ht="22.2" customHeight="1">
      <c r="A23" s="39"/>
      <c r="B23" s="39" t="s">
        <v>37</v>
      </c>
      <c r="C23" s="39"/>
      <c r="D23" s="39"/>
      <c r="E23" s="39"/>
      <c r="F23" s="161"/>
      <c r="G23" s="355">
        <f>SUM(G14:G22)</f>
        <v>73781</v>
      </c>
      <c r="H23" s="17"/>
      <c r="I23" s="355">
        <f>SUM(I14:I22)</f>
        <v>102542</v>
      </c>
      <c r="J23" s="17"/>
      <c r="K23" s="355">
        <f>SUM(K14:K22)</f>
        <v>247000</v>
      </c>
      <c r="L23" s="17"/>
      <c r="M23" s="355">
        <f>SUM(M14:M22)</f>
        <v>259240</v>
      </c>
      <c r="N23" s="73"/>
      <c r="O23" s="73"/>
      <c r="P23" s="73"/>
      <c r="Q23" s="73"/>
      <c r="R23" s="75"/>
    </row>
    <row r="24" spans="1:18" ht="22.2" customHeight="1">
      <c r="A24" s="39"/>
      <c r="B24" s="39" t="s">
        <v>38</v>
      </c>
      <c r="C24" s="39"/>
      <c r="D24" s="39"/>
      <c r="E24" s="39"/>
      <c r="F24" s="161"/>
      <c r="G24" s="303">
        <f>'P7'!U27</f>
        <v>3</v>
      </c>
      <c r="H24" s="17"/>
      <c r="I24" s="303">
        <f>'P7'!U21</f>
        <v>3</v>
      </c>
      <c r="J24" s="17"/>
      <c r="K24" s="303">
        <v>0</v>
      </c>
      <c r="L24" s="17"/>
      <c r="M24" s="303">
        <v>0</v>
      </c>
      <c r="N24" s="73"/>
      <c r="O24" s="61"/>
      <c r="P24" s="77"/>
      <c r="Q24" s="61"/>
      <c r="R24" s="77"/>
    </row>
    <row r="25" spans="1:18" ht="22.2" customHeight="1">
      <c r="A25" s="39"/>
      <c r="B25" s="324" t="s">
        <v>39</v>
      </c>
      <c r="C25" s="39"/>
      <c r="D25" s="39"/>
      <c r="E25" s="39"/>
      <c r="F25" s="161"/>
      <c r="G25" s="166">
        <f>SUM(G23:G24)</f>
        <v>73784</v>
      </c>
      <c r="H25" s="166"/>
      <c r="I25" s="166">
        <f>SUM(I23:I24)</f>
        <v>102545</v>
      </c>
      <c r="J25" s="166"/>
      <c r="K25" s="166">
        <f>SUM(K23:K24)</f>
        <v>247000</v>
      </c>
      <c r="L25" s="166"/>
      <c r="M25" s="166">
        <f>SUM(M23:M24)</f>
        <v>259240</v>
      </c>
      <c r="N25" s="73"/>
      <c r="O25" s="73"/>
      <c r="P25" s="77"/>
      <c r="Q25" s="77"/>
      <c r="R25" s="77"/>
    </row>
    <row r="26" spans="1:18" ht="22.2" customHeight="1" thickBot="1">
      <c r="A26" s="39"/>
      <c r="B26" s="39"/>
      <c r="C26" s="287" t="s">
        <v>40</v>
      </c>
      <c r="D26" s="39"/>
      <c r="E26" s="39"/>
      <c r="F26" s="160"/>
      <c r="G26" s="167">
        <f>G25+'P3'!G26</f>
        <v>691794</v>
      </c>
      <c r="H26" s="165"/>
      <c r="I26" s="167">
        <f>I25+'P3'!I26</f>
        <v>700091</v>
      </c>
      <c r="J26" s="165"/>
      <c r="K26" s="167">
        <f>K25+'P3'!K26</f>
        <v>632694</v>
      </c>
      <c r="L26" s="165"/>
      <c r="M26" s="167">
        <f>M25+'P3'!M26</f>
        <v>612876</v>
      </c>
      <c r="N26" s="75"/>
      <c r="O26" s="224"/>
      <c r="P26" s="61"/>
      <c r="Q26" s="61"/>
      <c r="R26" s="77"/>
    </row>
    <row r="27" spans="1:18" ht="20.399999999999999" thickTop="1">
      <c r="G27" s="168"/>
      <c r="H27" s="169"/>
      <c r="I27" s="168"/>
      <c r="J27" s="169"/>
      <c r="K27" s="168"/>
      <c r="L27" s="169"/>
      <c r="M27" s="168"/>
      <c r="N27" s="75"/>
      <c r="O27" s="77"/>
      <c r="P27" s="73"/>
      <c r="Q27" s="77"/>
      <c r="R27" s="77"/>
    </row>
    <row r="28" spans="1:18">
      <c r="G28" s="152"/>
      <c r="H28" s="152"/>
      <c r="I28" s="152"/>
      <c r="J28" s="152"/>
      <c r="K28" s="152"/>
      <c r="L28" s="152"/>
      <c r="M28" s="152"/>
    </row>
    <row r="29" spans="1:18">
      <c r="G29" s="152"/>
      <c r="H29" s="168"/>
      <c r="I29" s="170"/>
      <c r="J29" s="168"/>
      <c r="K29" s="170"/>
      <c r="L29" s="168"/>
      <c r="M29" s="170"/>
    </row>
    <row r="30" spans="1:18">
      <c r="G30" s="152"/>
      <c r="H30" s="168"/>
      <c r="I30" s="170"/>
      <c r="J30" s="168"/>
      <c r="K30" s="170"/>
      <c r="L30" s="168"/>
      <c r="M30" s="170"/>
    </row>
    <row r="31" spans="1:18">
      <c r="G31" s="152"/>
      <c r="H31" s="168"/>
      <c r="I31" s="170"/>
      <c r="J31" s="168"/>
      <c r="K31" s="170"/>
      <c r="L31" s="168"/>
      <c r="M31" s="170"/>
    </row>
    <row r="32" spans="1:18">
      <c r="G32" s="152"/>
      <c r="H32" s="168"/>
      <c r="I32" s="170"/>
      <c r="J32" s="168"/>
      <c r="K32" s="170"/>
      <c r="L32" s="168"/>
      <c r="M32" s="170"/>
    </row>
    <row r="33" spans="1:14">
      <c r="G33" s="152"/>
      <c r="H33" s="168"/>
      <c r="I33" s="170"/>
      <c r="J33" s="168"/>
      <c r="K33" s="170"/>
      <c r="L33" s="168"/>
      <c r="M33" s="170"/>
    </row>
    <row r="34" spans="1:14">
      <c r="G34" s="152"/>
      <c r="H34" s="168"/>
      <c r="I34" s="170"/>
      <c r="J34" s="168"/>
      <c r="K34" s="170"/>
      <c r="L34" s="168"/>
      <c r="M34" s="170"/>
    </row>
    <row r="35" spans="1:14">
      <c r="G35" s="152"/>
      <c r="H35" s="168"/>
      <c r="I35" s="170"/>
      <c r="J35" s="168"/>
      <c r="K35" s="170"/>
      <c r="L35" s="168"/>
      <c r="M35" s="170"/>
    </row>
    <row r="36" spans="1:14">
      <c r="G36" s="152"/>
      <c r="H36" s="168"/>
      <c r="I36" s="170"/>
      <c r="J36" s="168"/>
      <c r="K36" s="170"/>
      <c r="L36" s="168"/>
      <c r="M36" s="170"/>
    </row>
    <row r="37" spans="1:14">
      <c r="G37" s="152"/>
      <c r="H37" s="168"/>
      <c r="I37" s="170"/>
      <c r="J37" s="168"/>
      <c r="K37" s="170"/>
      <c r="L37" s="168"/>
      <c r="M37" s="170"/>
    </row>
    <row r="38" spans="1:14">
      <c r="G38" s="152"/>
      <c r="H38" s="168"/>
      <c r="I38" s="170"/>
      <c r="J38" s="168"/>
      <c r="K38" s="170"/>
      <c r="L38" s="168"/>
      <c r="M38" s="170"/>
    </row>
    <row r="39" spans="1:14">
      <c r="G39" s="152"/>
      <c r="H39" s="168"/>
      <c r="I39" s="170"/>
      <c r="J39" s="168"/>
      <c r="K39" s="170"/>
      <c r="L39" s="168"/>
      <c r="M39" s="170"/>
    </row>
    <row r="40" spans="1:14">
      <c r="G40" s="152"/>
      <c r="H40" s="168"/>
      <c r="I40" s="170"/>
      <c r="J40" s="168"/>
      <c r="K40" s="170"/>
      <c r="L40" s="168"/>
      <c r="M40" s="170"/>
    </row>
    <row r="41" spans="1:14" ht="26.4" customHeight="1">
      <c r="A41" s="104" t="s">
        <v>25</v>
      </c>
      <c r="M41" s="283">
        <v>4</v>
      </c>
      <c r="N41" s="184"/>
    </row>
  </sheetData>
  <mergeCells count="6">
    <mergeCell ref="A9:E9"/>
    <mergeCell ref="A2:M2"/>
    <mergeCell ref="A3:M3"/>
    <mergeCell ref="A4:M4"/>
    <mergeCell ref="G6:I6"/>
    <mergeCell ref="K6:M6"/>
  </mergeCells>
  <pageMargins left="0.39370078740157483" right="0.19685039370078741" top="0.51181102362204722" bottom="0.51181102362204722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view="pageBreakPreview" zoomScaleNormal="70" zoomScaleSheetLayoutView="100" workbookViewId="0">
      <selection activeCell="L7" sqref="L7"/>
    </sheetView>
  </sheetViews>
  <sheetFormatPr defaultColWidth="9.33203125" defaultRowHeight="21" customHeight="1"/>
  <cols>
    <col min="1" max="1" width="2.6640625" style="151" customWidth="1"/>
    <col min="2" max="2" width="1.6640625" style="151" customWidth="1"/>
    <col min="3" max="3" width="2.6640625" style="151" customWidth="1"/>
    <col min="4" max="4" width="34.33203125" style="151" customWidth="1"/>
    <col min="5" max="5" width="8.5546875" style="61" bestFit="1" customWidth="1"/>
    <col min="6" max="6" width="15.88671875" style="61" customWidth="1"/>
    <col min="7" max="7" width="1" style="61" customWidth="1"/>
    <col min="8" max="8" width="15.88671875" style="61" customWidth="1"/>
    <col min="9" max="9" width="1" style="61" customWidth="1"/>
    <col min="10" max="10" width="15.88671875" style="61" customWidth="1"/>
    <col min="11" max="11" width="1" style="61" customWidth="1"/>
    <col min="12" max="12" width="15.88671875" style="61" customWidth="1"/>
    <col min="13" max="13" width="14.33203125" style="61" bestFit="1" customWidth="1"/>
    <col min="14" max="14" width="13.5546875" style="61" customWidth="1"/>
    <col min="15" max="16384" width="9.33203125" style="61"/>
  </cols>
  <sheetData>
    <row r="1" spans="1:16" ht="19.95" customHeight="1"/>
    <row r="2" spans="1:16" s="59" customFormat="1" ht="19.95" customHeight="1">
      <c r="A2" s="335" t="str">
        <f>'P2'!A2:M2</f>
        <v>WOW FACTOR PUBLIC COMPANY LIMITED AND SUBSIDIARIES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16" s="59" customFormat="1" ht="19.95" customHeight="1">
      <c r="A3" s="335" t="s">
        <v>41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</row>
    <row r="4" spans="1:16" s="59" customFormat="1" ht="19.95" customHeight="1">
      <c r="A4" s="335" t="s">
        <v>134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</row>
    <row r="5" spans="1:16" s="59" customFormat="1" ht="19.95" customHeight="1">
      <c r="A5" s="260"/>
      <c r="B5" s="260"/>
      <c r="C5" s="260"/>
      <c r="D5" s="260"/>
      <c r="E5" s="186"/>
      <c r="F5" s="336" t="s">
        <v>4</v>
      </c>
      <c r="G5" s="336"/>
      <c r="H5" s="336"/>
      <c r="I5" s="337"/>
      <c r="J5" s="336"/>
      <c r="K5" s="336"/>
      <c r="L5" s="336"/>
    </row>
    <row r="6" spans="1:16" s="59" customFormat="1" ht="19.95" customHeight="1">
      <c r="A6" s="261"/>
      <c r="B6" s="154"/>
      <c r="C6" s="154"/>
      <c r="D6" s="154"/>
      <c r="E6" s="52"/>
      <c r="F6" s="328" t="s">
        <v>5</v>
      </c>
      <c r="G6" s="328"/>
      <c r="H6" s="328"/>
      <c r="I6" s="50"/>
      <c r="J6" s="328" t="s">
        <v>6</v>
      </c>
      <c r="K6" s="328"/>
      <c r="L6" s="328"/>
    </row>
    <row r="7" spans="1:16" s="59" customFormat="1" ht="19.95" customHeight="1">
      <c r="A7" s="262"/>
      <c r="B7" s="263"/>
      <c r="C7" s="156"/>
      <c r="D7" s="263"/>
      <c r="E7" s="55" t="s">
        <v>49</v>
      </c>
      <c r="F7" s="225">
        <v>2023</v>
      </c>
      <c r="G7" s="34"/>
      <c r="H7" s="226">
        <v>2022</v>
      </c>
      <c r="I7" s="34"/>
      <c r="J7" s="225">
        <v>2023</v>
      </c>
      <c r="K7" s="34"/>
      <c r="L7" s="226">
        <v>2022</v>
      </c>
    </row>
    <row r="8" spans="1:16" s="59" customFormat="1" ht="19.95" customHeight="1">
      <c r="A8" s="261"/>
      <c r="B8" s="155"/>
      <c r="C8" s="154"/>
      <c r="D8" s="155"/>
      <c r="E8" s="189"/>
      <c r="F8" s="190"/>
      <c r="G8" s="358"/>
      <c r="H8" s="60"/>
      <c r="I8" s="358"/>
      <c r="J8" s="60"/>
      <c r="K8" s="358"/>
      <c r="L8" s="60"/>
    </row>
    <row r="9" spans="1:16" ht="19.95" customHeight="1">
      <c r="A9" s="287" t="s">
        <v>185</v>
      </c>
      <c r="B9" s="160"/>
      <c r="C9" s="160"/>
      <c r="D9" s="160"/>
      <c r="E9" s="77"/>
      <c r="F9" s="77"/>
      <c r="G9" s="359"/>
      <c r="H9" s="191"/>
      <c r="I9" s="359"/>
      <c r="J9" s="77"/>
      <c r="K9" s="359"/>
      <c r="L9" s="191"/>
    </row>
    <row r="10" spans="1:16" ht="19.95" customHeight="1">
      <c r="A10" s="29"/>
      <c r="B10" s="160" t="s">
        <v>167</v>
      </c>
      <c r="C10" s="160"/>
      <c r="F10" s="66">
        <v>0</v>
      </c>
      <c r="G10" s="66"/>
      <c r="H10" s="66">
        <v>0</v>
      </c>
      <c r="I10" s="66"/>
      <c r="J10" s="66">
        <v>1928</v>
      </c>
      <c r="K10" s="66"/>
      <c r="L10" s="66">
        <v>3034</v>
      </c>
      <c r="M10" s="218"/>
    </row>
    <row r="11" spans="1:16" ht="19.95" customHeight="1">
      <c r="A11" s="287"/>
      <c r="B11" s="160" t="s">
        <v>135</v>
      </c>
      <c r="C11" s="160"/>
      <c r="F11" s="62">
        <v>80674</v>
      </c>
      <c r="G11" s="62"/>
      <c r="H11" s="62">
        <v>78531</v>
      </c>
      <c r="I11" s="62"/>
      <c r="J11" s="62">
        <v>0</v>
      </c>
      <c r="K11" s="62"/>
      <c r="L11" s="62">
        <v>0</v>
      </c>
    </row>
    <row r="12" spans="1:16" ht="19.95" customHeight="1">
      <c r="A12" s="29"/>
      <c r="B12" s="160" t="s">
        <v>137</v>
      </c>
      <c r="C12" s="160"/>
      <c r="F12" s="66">
        <v>-42287</v>
      </c>
      <c r="G12" s="66"/>
      <c r="H12" s="65">
        <v>-40446</v>
      </c>
      <c r="I12" s="66"/>
      <c r="J12" s="66">
        <v>0</v>
      </c>
      <c r="K12" s="66"/>
      <c r="L12" s="66">
        <v>0</v>
      </c>
      <c r="M12" s="218"/>
    </row>
    <row r="13" spans="1:16" ht="19.95" customHeight="1">
      <c r="A13" s="29" t="s">
        <v>186</v>
      </c>
      <c r="B13" s="160"/>
      <c r="C13" s="264"/>
      <c r="F13" s="356">
        <f>SUM(F10:F12)</f>
        <v>38387</v>
      </c>
      <c r="G13" s="62"/>
      <c r="H13" s="356">
        <f>SUM(H10:H12)</f>
        <v>38085</v>
      </c>
      <c r="I13" s="62"/>
      <c r="J13" s="356">
        <f>SUM(J10:J12)</f>
        <v>1928</v>
      </c>
      <c r="K13" s="62"/>
      <c r="L13" s="356">
        <f>SUM(L10:L12)</f>
        <v>3034</v>
      </c>
      <c r="P13" s="63"/>
    </row>
    <row r="14" spans="1:16" ht="19.95" customHeight="1">
      <c r="A14" s="29"/>
      <c r="B14" s="160" t="s">
        <v>136</v>
      </c>
      <c r="C14" s="160"/>
      <c r="E14" s="192"/>
      <c r="F14" s="62">
        <v>1443</v>
      </c>
      <c r="G14" s="62"/>
      <c r="H14" s="62">
        <v>1317</v>
      </c>
      <c r="I14" s="62"/>
      <c r="J14" s="62">
        <v>3773</v>
      </c>
      <c r="K14" s="62"/>
      <c r="L14" s="62">
        <v>8744</v>
      </c>
    </row>
    <row r="15" spans="1:16" ht="19.95" customHeight="1">
      <c r="A15" s="29" t="s">
        <v>187</v>
      </c>
      <c r="B15" s="160"/>
      <c r="C15" s="160"/>
      <c r="D15" s="160"/>
      <c r="E15" s="77"/>
      <c r="F15" s="357">
        <f>SUM(F13:F14)</f>
        <v>39830</v>
      </c>
      <c r="G15" s="66">
        <f>SUM(G13:G14)</f>
        <v>0</v>
      </c>
      <c r="H15" s="357">
        <f>SUM(H13:H14)</f>
        <v>39402</v>
      </c>
      <c r="I15" s="66">
        <f>SUM(I13:I14)</f>
        <v>0</v>
      </c>
      <c r="J15" s="357">
        <f>SUM(J13:J14)</f>
        <v>5701</v>
      </c>
      <c r="K15" s="66">
        <f>SUM(K13:K14)</f>
        <v>0</v>
      </c>
      <c r="L15" s="357">
        <f>SUM(L13:L14)</f>
        <v>11778</v>
      </c>
    </row>
    <row r="16" spans="1:16" ht="19.95" customHeight="1">
      <c r="B16" s="160" t="s">
        <v>168</v>
      </c>
      <c r="C16" s="160"/>
      <c r="D16" s="160"/>
      <c r="E16" s="77"/>
      <c r="F16" s="62">
        <v>-38556</v>
      </c>
      <c r="G16" s="62"/>
      <c r="H16" s="62">
        <v>-37541</v>
      </c>
      <c r="I16" s="62"/>
      <c r="J16" s="62">
        <v>0</v>
      </c>
      <c r="K16" s="62"/>
      <c r="L16" s="62">
        <v>0</v>
      </c>
    </row>
    <row r="17" spans="1:15" ht="19.95" customHeight="1">
      <c r="B17" s="160" t="s">
        <v>169</v>
      </c>
      <c r="C17" s="160"/>
      <c r="D17" s="160"/>
      <c r="E17" s="77"/>
      <c r="F17" s="66">
        <f>-17210-2049</f>
        <v>-19259</v>
      </c>
      <c r="G17" s="66"/>
      <c r="H17" s="66">
        <f>-21986-1609</f>
        <v>-23595</v>
      </c>
      <c r="I17" s="66"/>
      <c r="J17" s="66">
        <f>-6672-2049</f>
        <v>-8721</v>
      </c>
      <c r="K17" s="66"/>
      <c r="L17" s="66">
        <f>-4366-1609</f>
        <v>-5975</v>
      </c>
    </row>
    <row r="18" spans="1:15" ht="19.95" customHeight="1">
      <c r="B18" s="160" t="s">
        <v>188</v>
      </c>
      <c r="C18" s="160"/>
      <c r="D18" s="160"/>
      <c r="E18" s="313"/>
      <c r="F18" s="66">
        <v>0</v>
      </c>
      <c r="G18" s="66"/>
      <c r="H18" s="66">
        <v>-139</v>
      </c>
      <c r="I18" s="66"/>
      <c r="J18" s="66">
        <v>0</v>
      </c>
      <c r="K18" s="66"/>
      <c r="L18" s="66">
        <v>0</v>
      </c>
    </row>
    <row r="19" spans="1:15" ht="19.95" customHeight="1">
      <c r="A19" s="287" t="s">
        <v>43</v>
      </c>
      <c r="B19" s="160"/>
      <c r="C19" s="61"/>
      <c r="D19" s="160"/>
      <c r="E19" s="77"/>
      <c r="F19" s="67">
        <f>SUM(F16:F18)</f>
        <v>-57815</v>
      </c>
      <c r="G19" s="66">
        <f>SUM(G16:G18)</f>
        <v>0</v>
      </c>
      <c r="H19" s="67">
        <f>SUM(H16:H18)</f>
        <v>-61275</v>
      </c>
      <c r="I19" s="66">
        <f>SUM(I16:I18)</f>
        <v>0</v>
      </c>
      <c r="J19" s="67">
        <f>SUM(J16:J18)</f>
        <v>-8721</v>
      </c>
      <c r="K19" s="66">
        <f>SUM(K16:K18)</f>
        <v>0</v>
      </c>
      <c r="L19" s="67">
        <f>SUM(L16:L18)</f>
        <v>-5975</v>
      </c>
      <c r="M19" s="218"/>
    </row>
    <row r="20" spans="1:15" ht="4.95" customHeight="1">
      <c r="B20" s="160"/>
      <c r="C20" s="160"/>
      <c r="D20" s="160"/>
      <c r="E20" s="77"/>
      <c r="F20" s="66"/>
      <c r="G20" s="66"/>
      <c r="H20" s="66"/>
      <c r="I20" s="66"/>
      <c r="J20" s="66"/>
      <c r="K20" s="66"/>
      <c r="L20" s="66"/>
    </row>
    <row r="21" spans="1:15" ht="19.95" customHeight="1">
      <c r="A21" s="287" t="s">
        <v>189</v>
      </c>
      <c r="B21" s="160"/>
      <c r="D21" s="314"/>
      <c r="E21" s="313"/>
      <c r="F21" s="62">
        <f>F15+F19</f>
        <v>-17985</v>
      </c>
      <c r="G21" s="62">
        <f>G15+G19</f>
        <v>0</v>
      </c>
      <c r="H21" s="62">
        <f>H15+H19</f>
        <v>-21873</v>
      </c>
      <c r="I21" s="62">
        <f>I15+I19</f>
        <v>0</v>
      </c>
      <c r="J21" s="62">
        <f>J15+J19</f>
        <v>-3020</v>
      </c>
      <c r="K21" s="62">
        <f>K15+K19</f>
        <v>0</v>
      </c>
      <c r="L21" s="62">
        <f>L15+L19</f>
        <v>5803</v>
      </c>
    </row>
    <row r="22" spans="1:15" ht="19.95" customHeight="1">
      <c r="A22" s="160" t="s">
        <v>44</v>
      </c>
      <c r="B22" s="160"/>
      <c r="D22" s="314"/>
      <c r="E22" s="313"/>
      <c r="F22" s="68">
        <v>-10776</v>
      </c>
      <c r="G22" s="62"/>
      <c r="H22" s="68">
        <v>-5442</v>
      </c>
      <c r="I22" s="62"/>
      <c r="J22" s="68">
        <v>-9220</v>
      </c>
      <c r="K22" s="62"/>
      <c r="L22" s="68">
        <v>-9562</v>
      </c>
    </row>
    <row r="23" spans="1:15" ht="19.95" customHeight="1">
      <c r="A23" s="287" t="s">
        <v>45</v>
      </c>
      <c r="B23" s="160"/>
      <c r="D23" s="314"/>
      <c r="E23" s="313"/>
      <c r="F23" s="62">
        <f>SUM(F21:F22)</f>
        <v>-28761</v>
      </c>
      <c r="G23" s="62">
        <f t="shared" ref="G23" si="0">SUM(G21:G22)</f>
        <v>0</v>
      </c>
      <c r="H23" s="62">
        <f t="shared" ref="H23:L23" si="1">SUM(H21:H22)</f>
        <v>-27315</v>
      </c>
      <c r="I23" s="62">
        <f t="shared" si="1"/>
        <v>0</v>
      </c>
      <c r="J23" s="62">
        <f t="shared" si="1"/>
        <v>-12240</v>
      </c>
      <c r="K23" s="62">
        <f t="shared" si="1"/>
        <v>0</v>
      </c>
      <c r="L23" s="62">
        <f t="shared" si="1"/>
        <v>-3759</v>
      </c>
    </row>
    <row r="24" spans="1:15" ht="19.95" customHeight="1">
      <c r="A24" s="151" t="s">
        <v>46</v>
      </c>
      <c r="F24" s="65">
        <v>0</v>
      </c>
      <c r="G24" s="62"/>
      <c r="H24" s="65">
        <v>1398</v>
      </c>
      <c r="I24" s="62"/>
      <c r="J24" s="68">
        <v>0</v>
      </c>
      <c r="K24" s="62"/>
      <c r="L24" s="68">
        <v>0</v>
      </c>
    </row>
    <row r="25" spans="1:15" ht="19.95" customHeight="1" thickBot="1">
      <c r="A25" s="315" t="s">
        <v>47</v>
      </c>
      <c r="F25" s="69">
        <f>SUM(F23:F24)</f>
        <v>-28761</v>
      </c>
      <c r="G25" s="66"/>
      <c r="H25" s="69">
        <f>SUM(H23:H24)</f>
        <v>-25917</v>
      </c>
      <c r="I25" s="66"/>
      <c r="J25" s="69">
        <f>SUM(J23:J24)</f>
        <v>-12240</v>
      </c>
      <c r="K25" s="66"/>
      <c r="L25" s="69">
        <f>SUM(L23:L24)</f>
        <v>-3759</v>
      </c>
    </row>
    <row r="26" spans="1:15" ht="4.8" customHeight="1" thickTop="1">
      <c r="F26" s="70"/>
      <c r="G26" s="70"/>
      <c r="H26" s="70"/>
      <c r="I26" s="70"/>
      <c r="J26" s="70"/>
      <c r="K26" s="70"/>
      <c r="L26" s="70"/>
    </row>
    <row r="27" spans="1:15" ht="17.399999999999999" customHeight="1">
      <c r="A27" s="29" t="s">
        <v>170</v>
      </c>
      <c r="F27" s="70"/>
      <c r="G27" s="70"/>
      <c r="H27" s="70"/>
      <c r="I27" s="70"/>
      <c r="J27" s="70"/>
      <c r="K27" s="70"/>
      <c r="L27" s="70"/>
    </row>
    <row r="28" spans="1:15" ht="17.399999999999999" customHeight="1">
      <c r="A28" s="29"/>
      <c r="B28" s="151" t="s">
        <v>190</v>
      </c>
      <c r="E28" s="192">
        <v>10</v>
      </c>
      <c r="F28" s="70">
        <v>0</v>
      </c>
      <c r="G28" s="70"/>
      <c r="H28" s="70">
        <v>-63555</v>
      </c>
      <c r="I28" s="70"/>
      <c r="J28" s="70">
        <v>0</v>
      </c>
      <c r="K28" s="70"/>
      <c r="L28" s="70">
        <v>0</v>
      </c>
    </row>
    <row r="29" spans="1:15" s="75" customFormat="1" ht="19.95" customHeight="1" thickBot="1">
      <c r="A29" s="29" t="s">
        <v>171</v>
      </c>
      <c r="B29" s="151"/>
      <c r="C29" s="151"/>
      <c r="D29" s="265"/>
      <c r="E29" s="321"/>
      <c r="F29" s="69">
        <f>+F25+F28</f>
        <v>-28761</v>
      </c>
      <c r="G29" s="66">
        <f>+G25+G28</f>
        <v>0</v>
      </c>
      <c r="H29" s="69">
        <f>+H25+H28</f>
        <v>-89472</v>
      </c>
      <c r="I29" s="66">
        <f>+I25+I28</f>
        <v>0</v>
      </c>
      <c r="J29" s="69">
        <f>+J25+J28</f>
        <v>-12240</v>
      </c>
      <c r="K29" s="66">
        <f>+K25+K28</f>
        <v>0</v>
      </c>
      <c r="L29" s="69">
        <f>+L25+L28</f>
        <v>-3759</v>
      </c>
      <c r="M29" s="76"/>
      <c r="N29" s="74"/>
      <c r="O29" s="74"/>
    </row>
    <row r="30" spans="1:15" s="75" customFormat="1" ht="4.95" customHeight="1" thickTop="1">
      <c r="A30" s="151"/>
      <c r="B30" s="151"/>
      <c r="C30" s="151"/>
      <c r="D30" s="265"/>
      <c r="F30" s="66"/>
      <c r="G30" s="66"/>
      <c r="H30" s="66"/>
      <c r="I30" s="66"/>
      <c r="J30" s="66"/>
      <c r="K30" s="66"/>
      <c r="L30" s="66"/>
      <c r="M30" s="76"/>
      <c r="N30" s="74"/>
      <c r="O30" s="74"/>
    </row>
    <row r="31" spans="1:15" ht="19.95" customHeight="1">
      <c r="A31" s="312" t="s">
        <v>108</v>
      </c>
      <c r="B31" s="159"/>
      <c r="C31" s="159"/>
      <c r="D31" s="159"/>
      <c r="E31" s="192"/>
      <c r="F31" s="192"/>
      <c r="G31" s="360"/>
      <c r="H31" s="192"/>
      <c r="I31" s="360"/>
      <c r="J31" s="192"/>
      <c r="K31" s="360"/>
      <c r="L31" s="192"/>
      <c r="N31" s="63"/>
      <c r="O31" s="71"/>
    </row>
    <row r="32" spans="1:15" ht="19.95" customHeight="1">
      <c r="A32" s="29" t="s">
        <v>172</v>
      </c>
      <c r="B32" s="29"/>
      <c r="F32" s="66"/>
      <c r="G32" s="66"/>
      <c r="H32" s="66"/>
      <c r="I32" s="66"/>
      <c r="J32" s="66"/>
      <c r="K32" s="66"/>
      <c r="L32" s="66"/>
      <c r="N32" s="63"/>
      <c r="O32" s="71"/>
    </row>
    <row r="33" spans="1:15" ht="19.95" customHeight="1">
      <c r="C33" s="151" t="s">
        <v>173</v>
      </c>
      <c r="F33" s="66"/>
      <c r="G33" s="66"/>
      <c r="H33" s="66"/>
      <c r="I33" s="66"/>
      <c r="J33" s="66"/>
      <c r="K33" s="66"/>
      <c r="L33" s="66"/>
      <c r="N33" s="63"/>
      <c r="O33" s="71"/>
    </row>
    <row r="34" spans="1:15" ht="19.95" customHeight="1">
      <c r="D34" s="151" t="s">
        <v>174</v>
      </c>
      <c r="F34" s="66">
        <v>0</v>
      </c>
      <c r="G34" s="66"/>
      <c r="H34" s="66">
        <v>0</v>
      </c>
      <c r="I34" s="66"/>
      <c r="J34" s="66">
        <v>0</v>
      </c>
      <c r="K34" s="66"/>
      <c r="L34" s="66">
        <v>0</v>
      </c>
      <c r="N34" s="63"/>
      <c r="O34" s="71"/>
    </row>
    <row r="35" spans="1:15" ht="19.95" customHeight="1">
      <c r="D35" s="151" t="s">
        <v>175</v>
      </c>
      <c r="F35" s="65">
        <v>0</v>
      </c>
      <c r="G35" s="66"/>
      <c r="H35" s="65">
        <v>0</v>
      </c>
      <c r="I35" s="66"/>
      <c r="J35" s="65">
        <v>0</v>
      </c>
      <c r="K35" s="66"/>
      <c r="L35" s="65">
        <v>0</v>
      </c>
      <c r="N35" s="63"/>
      <c r="O35" s="71"/>
    </row>
    <row r="36" spans="1:15" ht="19.95" customHeight="1">
      <c r="A36" s="29" t="s">
        <v>176</v>
      </c>
      <c r="F36" s="67">
        <f>SUM(F33:F35)</f>
        <v>0</v>
      </c>
      <c r="G36" s="66">
        <f t="shared" ref="G36" si="2">SUM(G33:G35)</f>
        <v>0</v>
      </c>
      <c r="H36" s="67">
        <f t="shared" ref="H36:L36" si="3">SUM(H33:H35)</f>
        <v>0</v>
      </c>
      <c r="I36" s="66">
        <f t="shared" si="3"/>
        <v>0</v>
      </c>
      <c r="J36" s="67">
        <f t="shared" si="3"/>
        <v>0</v>
      </c>
      <c r="K36" s="66">
        <f t="shared" si="3"/>
        <v>0</v>
      </c>
      <c r="L36" s="67">
        <f t="shared" si="3"/>
        <v>0</v>
      </c>
      <c r="N36" s="63"/>
      <c r="O36" s="71"/>
    </row>
    <row r="37" spans="1:15" s="75" customFormat="1" ht="4.95" customHeight="1">
      <c r="A37" s="151"/>
      <c r="B37" s="151"/>
      <c r="C37" s="151"/>
      <c r="D37" s="265"/>
      <c r="F37" s="66"/>
      <c r="G37" s="66"/>
      <c r="H37" s="66"/>
      <c r="I37" s="66"/>
      <c r="J37" s="66"/>
      <c r="K37" s="66"/>
      <c r="L37" s="66"/>
      <c r="M37" s="76"/>
      <c r="N37" s="74"/>
      <c r="O37" s="74"/>
    </row>
    <row r="38" spans="1:15" ht="19.95" customHeight="1">
      <c r="A38" s="27" t="s">
        <v>177</v>
      </c>
      <c r="F38" s="66"/>
      <c r="G38" s="66"/>
      <c r="H38" s="66"/>
      <c r="I38" s="66"/>
      <c r="J38" s="66"/>
      <c r="K38" s="66"/>
      <c r="L38" s="66"/>
      <c r="N38" s="63"/>
      <c r="O38" s="71"/>
    </row>
    <row r="39" spans="1:15" ht="19.95" customHeight="1">
      <c r="A39" s="29"/>
      <c r="B39" s="151" t="s">
        <v>178</v>
      </c>
      <c r="F39" s="66">
        <v>-28761</v>
      </c>
      <c r="G39" s="66"/>
      <c r="H39" s="66">
        <v>-20886</v>
      </c>
      <c r="I39" s="66"/>
      <c r="J39" s="66">
        <v>-12240</v>
      </c>
      <c r="K39" s="66"/>
      <c r="L39" s="66">
        <v>-3759</v>
      </c>
      <c r="N39" s="63"/>
      <c r="O39" s="71"/>
    </row>
    <row r="40" spans="1:15" ht="19.95" customHeight="1">
      <c r="A40" s="27" t="s">
        <v>177</v>
      </c>
      <c r="F40" s="316"/>
      <c r="G40" s="66"/>
      <c r="H40" s="66"/>
      <c r="I40" s="66"/>
      <c r="J40" s="66"/>
      <c r="K40" s="66"/>
      <c r="L40" s="66"/>
      <c r="N40" s="63"/>
      <c r="O40" s="71"/>
    </row>
    <row r="41" spans="1:15" ht="19.95" customHeight="1">
      <c r="A41" s="27"/>
      <c r="B41" s="151" t="s">
        <v>179</v>
      </c>
      <c r="F41" s="317" t="s">
        <v>166</v>
      </c>
      <c r="G41" s="66"/>
      <c r="H41" s="65">
        <v>-68586</v>
      </c>
      <c r="I41" s="66"/>
      <c r="J41" s="65">
        <v>0</v>
      </c>
      <c r="K41" s="66"/>
      <c r="L41" s="65">
        <v>0</v>
      </c>
      <c r="N41" s="63"/>
      <c r="O41" s="71"/>
    </row>
    <row r="42" spans="1:15" ht="19.95" customHeight="1" thickBot="1">
      <c r="A42" s="29" t="s">
        <v>180</v>
      </c>
      <c r="F42" s="69">
        <f>SUM(F39:F41)</f>
        <v>-28761</v>
      </c>
      <c r="G42" s="66">
        <f t="shared" ref="G42" si="4">SUM(G39:G41)</f>
        <v>0</v>
      </c>
      <c r="H42" s="69">
        <f t="shared" ref="H42:L42" si="5">SUM(H39:H41)</f>
        <v>-89472</v>
      </c>
      <c r="I42" s="66">
        <f t="shared" si="5"/>
        <v>0</v>
      </c>
      <c r="J42" s="69">
        <f t="shared" si="5"/>
        <v>-12240</v>
      </c>
      <c r="K42" s="66">
        <f t="shared" si="5"/>
        <v>0</v>
      </c>
      <c r="L42" s="69">
        <f t="shared" si="5"/>
        <v>-3759</v>
      </c>
      <c r="N42" s="63"/>
      <c r="O42" s="71"/>
    </row>
    <row r="43" spans="1:15" ht="19.95" customHeight="1" thickTop="1">
      <c r="A43" s="29"/>
      <c r="F43" s="66"/>
      <c r="G43" s="66"/>
      <c r="H43" s="66"/>
      <c r="I43" s="66"/>
      <c r="J43" s="66"/>
      <c r="K43" s="66"/>
      <c r="L43" s="66"/>
      <c r="N43" s="63"/>
      <c r="O43" s="71"/>
    </row>
    <row r="44" spans="1:15" ht="19.95" customHeight="1">
      <c r="A44" s="29"/>
      <c r="F44" s="66"/>
      <c r="G44" s="66"/>
      <c r="H44" s="66"/>
      <c r="I44" s="66"/>
      <c r="J44" s="66"/>
      <c r="K44" s="66"/>
      <c r="L44" s="66"/>
      <c r="N44" s="63"/>
      <c r="O44" s="71"/>
    </row>
    <row r="45" spans="1:15" ht="19.95" customHeight="1">
      <c r="A45" s="27"/>
      <c r="G45" s="361"/>
      <c r="I45" s="361"/>
      <c r="K45" s="361"/>
      <c r="L45" s="227"/>
      <c r="N45" s="63"/>
      <c r="O45" s="71"/>
    </row>
    <row r="46" spans="1:15" ht="19.95" customHeight="1">
      <c r="A46" s="151" t="s">
        <v>25</v>
      </c>
      <c r="B46" s="159"/>
      <c r="C46" s="159"/>
      <c r="D46" s="159"/>
      <c r="F46" s="72"/>
      <c r="G46" s="72"/>
      <c r="H46" s="72"/>
      <c r="I46" s="72"/>
      <c r="J46" s="72"/>
      <c r="K46" s="72"/>
      <c r="L46" s="284">
        <v>5</v>
      </c>
      <c r="N46" s="63"/>
      <c r="O46" s="71"/>
    </row>
    <row r="47" spans="1:15" ht="19.95" customHeight="1">
      <c r="G47" s="361"/>
      <c r="K47" s="361"/>
    </row>
    <row r="48" spans="1:15" ht="21" customHeight="1">
      <c r="G48" s="361"/>
      <c r="K48" s="361"/>
    </row>
    <row r="49" spans="7:11" ht="21" customHeight="1">
      <c r="G49" s="361"/>
      <c r="K49" s="361"/>
    </row>
    <row r="50" spans="7:11" ht="21" customHeight="1">
      <c r="G50" s="361"/>
      <c r="K50" s="361"/>
    </row>
    <row r="51" spans="7:11" ht="21" customHeight="1">
      <c r="G51" s="361"/>
      <c r="K51" s="361"/>
    </row>
    <row r="52" spans="7:11" ht="21" customHeight="1">
      <c r="G52" s="361"/>
      <c r="K52" s="361"/>
    </row>
    <row r="53" spans="7:11" ht="21" customHeight="1">
      <c r="G53" s="361"/>
    </row>
  </sheetData>
  <mergeCells count="6">
    <mergeCell ref="J6:L6"/>
    <mergeCell ref="A2:L2"/>
    <mergeCell ref="A3:L3"/>
    <mergeCell ref="A4:L4"/>
    <mergeCell ref="F5:L5"/>
    <mergeCell ref="F6:H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8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D205-85C1-4609-B0D7-AA47446FF714}">
  <dimension ref="A1:P49"/>
  <sheetViews>
    <sheetView view="pageBreakPreview" zoomScale="70" zoomScaleNormal="70" zoomScaleSheetLayoutView="70" workbookViewId="0">
      <selection activeCell="M26" sqref="M26"/>
    </sheetView>
  </sheetViews>
  <sheetFormatPr defaultColWidth="9.33203125" defaultRowHeight="21" customHeight="1"/>
  <cols>
    <col min="1" max="1" width="2.6640625" style="151" customWidth="1"/>
    <col min="2" max="2" width="1.6640625" style="151" customWidth="1"/>
    <col min="3" max="3" width="2.6640625" style="151" customWidth="1"/>
    <col min="4" max="4" width="36.44140625" style="151" customWidth="1"/>
    <col min="5" max="5" width="8.5546875" style="61" bestFit="1" customWidth="1"/>
    <col min="6" max="6" width="15.88671875" style="61" customWidth="1"/>
    <col min="7" max="7" width="1" style="61" customWidth="1"/>
    <col min="8" max="8" width="15.88671875" style="61" customWidth="1"/>
    <col min="9" max="9" width="1" style="61" customWidth="1"/>
    <col min="10" max="10" width="15.88671875" style="61" customWidth="1"/>
    <col min="11" max="11" width="1" style="61" customWidth="1"/>
    <col min="12" max="12" width="15.88671875" style="61" customWidth="1"/>
    <col min="13" max="13" width="14.33203125" style="61" bestFit="1" customWidth="1"/>
    <col min="14" max="14" width="13.5546875" style="61" customWidth="1"/>
    <col min="15" max="16384" width="9.33203125" style="61"/>
  </cols>
  <sheetData>
    <row r="1" spans="1:16" ht="19.95" customHeight="1"/>
    <row r="2" spans="1:16" s="59" customFormat="1" ht="19.95" customHeight="1">
      <c r="A2" s="335" t="str">
        <f>'P2'!A2:M2</f>
        <v>WOW FACTOR PUBLIC COMPANY LIMITED AND SUBSIDIARIES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16" s="59" customFormat="1" ht="19.95" customHeight="1">
      <c r="A3" s="335" t="s">
        <v>41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</row>
    <row r="4" spans="1:16" s="59" customFormat="1" ht="19.95" customHeight="1">
      <c r="A4" s="335" t="s">
        <v>134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</row>
    <row r="5" spans="1:16" s="59" customFormat="1" ht="19.95" customHeight="1">
      <c r="A5" s="260"/>
      <c r="B5" s="260"/>
      <c r="C5" s="260"/>
      <c r="D5" s="260"/>
      <c r="E5" s="186"/>
      <c r="F5" s="336" t="s">
        <v>4</v>
      </c>
      <c r="G5" s="336"/>
      <c r="H5" s="336"/>
      <c r="I5" s="337"/>
      <c r="J5" s="336"/>
      <c r="K5" s="336"/>
      <c r="L5" s="336"/>
    </row>
    <row r="6" spans="1:16" s="59" customFormat="1" ht="19.95" customHeight="1">
      <c r="A6" s="261"/>
      <c r="B6" s="154"/>
      <c r="C6" s="154"/>
      <c r="D6" s="154"/>
      <c r="E6" s="52"/>
      <c r="F6" s="328" t="s">
        <v>5</v>
      </c>
      <c r="G6" s="328"/>
      <c r="H6" s="328"/>
      <c r="I6" s="50"/>
      <c r="J6" s="328" t="s">
        <v>6</v>
      </c>
      <c r="K6" s="328"/>
      <c r="L6" s="328"/>
    </row>
    <row r="7" spans="1:16" s="59" customFormat="1" ht="19.95" customHeight="1">
      <c r="A7" s="262"/>
      <c r="B7" s="263"/>
      <c r="C7" s="156"/>
      <c r="D7" s="263"/>
      <c r="E7" s="55" t="s">
        <v>49</v>
      </c>
      <c r="F7" s="225">
        <v>2023</v>
      </c>
      <c r="G7" s="34"/>
      <c r="H7" s="226">
        <v>2022</v>
      </c>
      <c r="I7" s="34"/>
      <c r="J7" s="225">
        <v>2023</v>
      </c>
      <c r="K7" s="34"/>
      <c r="L7" s="226">
        <v>2022</v>
      </c>
    </row>
    <row r="8" spans="1:16" s="59" customFormat="1" ht="19.95" customHeight="1">
      <c r="A8" s="261"/>
      <c r="B8" s="155"/>
      <c r="C8" s="154"/>
      <c r="D8" s="155"/>
      <c r="E8" s="189"/>
      <c r="F8" s="190"/>
      <c r="G8" s="358"/>
      <c r="H8" s="60"/>
      <c r="I8" s="358"/>
      <c r="J8" s="60"/>
      <c r="K8" s="358"/>
      <c r="L8" s="60"/>
    </row>
    <row r="9" spans="1:16" ht="19.95" customHeight="1">
      <c r="A9" s="287" t="s">
        <v>191</v>
      </c>
      <c r="B9" s="160"/>
      <c r="C9" s="160"/>
      <c r="D9" s="160"/>
      <c r="E9" s="77"/>
      <c r="F9" s="77"/>
      <c r="G9" s="359"/>
      <c r="H9" s="191"/>
      <c r="I9" s="359"/>
      <c r="J9" s="77"/>
      <c r="K9" s="359"/>
      <c r="L9" s="191"/>
    </row>
    <row r="10" spans="1:16" ht="19.95" customHeight="1">
      <c r="A10" s="29"/>
      <c r="B10" s="160" t="s">
        <v>192</v>
      </c>
      <c r="C10" s="160"/>
      <c r="F10" s="62"/>
      <c r="G10" s="62"/>
      <c r="H10" s="62"/>
      <c r="I10" s="62"/>
      <c r="J10" s="62"/>
      <c r="K10" s="62"/>
      <c r="L10" s="62"/>
      <c r="M10" s="218"/>
    </row>
    <row r="11" spans="1:16" ht="19.95" customHeight="1">
      <c r="A11" s="287"/>
      <c r="B11" s="160" t="s">
        <v>193</v>
      </c>
      <c r="C11" s="160"/>
      <c r="F11" s="62">
        <v>-28761</v>
      </c>
      <c r="G11" s="62"/>
      <c r="H11" s="62">
        <v>-25916.651879999961</v>
      </c>
      <c r="I11" s="62"/>
      <c r="J11" s="62">
        <v>-12240</v>
      </c>
      <c r="K11" s="62"/>
      <c r="L11" s="62">
        <v>-3759</v>
      </c>
    </row>
    <row r="12" spans="1:16" ht="19.95" customHeight="1">
      <c r="A12" s="29"/>
      <c r="B12" s="160" t="s">
        <v>194</v>
      </c>
      <c r="C12" s="160"/>
      <c r="F12" s="62">
        <v>0</v>
      </c>
      <c r="G12" s="62"/>
      <c r="H12" s="62">
        <v>-63555</v>
      </c>
      <c r="I12" s="62"/>
      <c r="J12" s="62">
        <v>0</v>
      </c>
      <c r="K12" s="62"/>
      <c r="L12" s="62">
        <v>0</v>
      </c>
      <c r="M12" s="218"/>
    </row>
    <row r="13" spans="1:16" ht="19.95" customHeight="1">
      <c r="A13" s="29"/>
      <c r="B13" s="160" t="s">
        <v>195</v>
      </c>
      <c r="C13" s="264"/>
      <c r="F13" s="62"/>
      <c r="G13" s="62"/>
      <c r="H13" s="62"/>
      <c r="I13" s="62"/>
      <c r="J13" s="62"/>
      <c r="K13" s="62"/>
      <c r="L13" s="62"/>
      <c r="P13" s="63"/>
    </row>
    <row r="14" spans="1:16" ht="19.95" customHeight="1">
      <c r="A14" s="29"/>
      <c r="B14" s="160" t="s">
        <v>194</v>
      </c>
      <c r="C14" s="160"/>
      <c r="E14" s="192"/>
      <c r="F14" s="66">
        <v>0</v>
      </c>
      <c r="G14" s="62"/>
      <c r="H14" s="66">
        <v>0</v>
      </c>
      <c r="I14" s="62"/>
      <c r="J14" s="66">
        <v>0</v>
      </c>
      <c r="K14" s="62"/>
      <c r="L14" s="66">
        <v>0</v>
      </c>
    </row>
    <row r="15" spans="1:16" ht="19.95" customHeight="1" thickBot="1">
      <c r="A15" s="29"/>
      <c r="B15" s="160"/>
      <c r="C15" s="160"/>
      <c r="D15" s="160"/>
      <c r="E15" s="77"/>
      <c r="F15" s="69">
        <f>SUM(F11:F14)</f>
        <v>-28761</v>
      </c>
      <c r="G15" s="62"/>
      <c r="H15" s="69">
        <f>SUM(H11:H14)</f>
        <v>-89471.651879999961</v>
      </c>
      <c r="I15" s="62"/>
      <c r="J15" s="69">
        <f>SUM(J11:J14)</f>
        <v>-12240</v>
      </c>
      <c r="K15" s="62"/>
      <c r="L15" s="69">
        <f>SUM(L11:L14)</f>
        <v>-3759</v>
      </c>
    </row>
    <row r="16" spans="1:16" ht="19.95" customHeight="1" thickTop="1">
      <c r="A16" s="29" t="s">
        <v>196</v>
      </c>
      <c r="B16" s="160"/>
      <c r="C16" s="160"/>
      <c r="D16" s="160"/>
      <c r="E16" s="77"/>
      <c r="F16" s="62"/>
      <c r="G16" s="62"/>
      <c r="H16" s="62"/>
      <c r="I16" s="62"/>
      <c r="J16" s="62"/>
      <c r="K16" s="62"/>
      <c r="L16" s="62"/>
    </row>
    <row r="17" spans="1:15" ht="19.95" customHeight="1">
      <c r="B17" s="160" t="s">
        <v>192</v>
      </c>
      <c r="C17" s="160"/>
      <c r="D17" s="160"/>
      <c r="E17" s="77"/>
      <c r="F17" s="62"/>
      <c r="G17" s="62"/>
      <c r="H17" s="62"/>
      <c r="I17" s="62"/>
      <c r="J17" s="62"/>
      <c r="K17" s="62"/>
      <c r="L17" s="62"/>
    </row>
    <row r="18" spans="1:15" ht="19.95" customHeight="1">
      <c r="B18" s="160" t="s">
        <v>193</v>
      </c>
      <c r="C18" s="160"/>
      <c r="D18" s="160"/>
      <c r="E18" s="313"/>
      <c r="F18" s="62">
        <v>-28761</v>
      </c>
      <c r="G18" s="62"/>
      <c r="H18" s="62">
        <v>-25916.651879999961</v>
      </c>
      <c r="I18" s="62"/>
      <c r="J18" s="62">
        <v>-12240</v>
      </c>
      <c r="K18" s="62"/>
      <c r="L18" s="62">
        <v>-3759</v>
      </c>
    </row>
    <row r="19" spans="1:15" ht="19.8">
      <c r="B19" s="160" t="s">
        <v>194</v>
      </c>
      <c r="C19" s="160"/>
      <c r="D19" s="160"/>
      <c r="E19" s="77"/>
      <c r="F19" s="62">
        <v>0</v>
      </c>
      <c r="G19" s="62"/>
      <c r="H19" s="62">
        <v>-63555</v>
      </c>
      <c r="I19" s="62"/>
      <c r="J19" s="62">
        <v>0</v>
      </c>
      <c r="K19" s="62"/>
      <c r="L19" s="62">
        <v>0</v>
      </c>
      <c r="M19" s="218"/>
    </row>
    <row r="20" spans="1:15" ht="19.95" customHeight="1">
      <c r="A20" s="160"/>
      <c r="B20" s="160" t="s">
        <v>195</v>
      </c>
      <c r="C20" s="160"/>
      <c r="D20" s="314"/>
      <c r="E20" s="313"/>
      <c r="F20" s="62"/>
      <c r="G20" s="62"/>
      <c r="H20" s="62"/>
      <c r="I20" s="62"/>
      <c r="J20" s="62"/>
      <c r="K20" s="62"/>
      <c r="L20" s="62"/>
    </row>
    <row r="21" spans="1:15" ht="19.95" customHeight="1">
      <c r="A21" s="160"/>
      <c r="B21" s="160" t="s">
        <v>194</v>
      </c>
      <c r="D21" s="314"/>
      <c r="E21" s="313"/>
      <c r="F21" s="62">
        <v>0</v>
      </c>
      <c r="G21" s="64"/>
      <c r="H21" s="62">
        <v>0</v>
      </c>
      <c r="I21" s="64"/>
      <c r="J21" s="64">
        <v>0</v>
      </c>
      <c r="K21" s="64"/>
      <c r="L21" s="64">
        <v>0</v>
      </c>
    </row>
    <row r="22" spans="1:15" ht="19.95" customHeight="1" thickBot="1">
      <c r="A22" s="160"/>
      <c r="B22" s="160"/>
      <c r="D22" s="314"/>
      <c r="E22" s="313"/>
      <c r="F22" s="69">
        <f>SUM(F18:F21)</f>
        <v>-28761</v>
      </c>
      <c r="G22" s="62"/>
      <c r="H22" s="69">
        <f>SUM(H18:H21)</f>
        <v>-89471.651879999961</v>
      </c>
      <c r="I22" s="62"/>
      <c r="J22" s="69">
        <f>SUM(J18:J21)</f>
        <v>-12240</v>
      </c>
      <c r="K22" s="62"/>
      <c r="L22" s="69">
        <f>SUM(L18:L21)</f>
        <v>-3759</v>
      </c>
    </row>
    <row r="23" spans="1:15" ht="19.95" customHeight="1" thickTop="1">
      <c r="A23" s="29" t="s">
        <v>197</v>
      </c>
      <c r="F23" s="365"/>
      <c r="G23" s="365"/>
      <c r="H23" s="365"/>
      <c r="I23" s="365"/>
      <c r="J23" s="365"/>
      <c r="K23" s="365"/>
      <c r="L23" s="365"/>
    </row>
    <row r="24" spans="1:15" ht="19.95" customHeight="1">
      <c r="A24" s="362" t="s">
        <v>200</v>
      </c>
      <c r="B24" s="61"/>
      <c r="F24" s="366"/>
      <c r="G24" s="366"/>
      <c r="H24" s="366"/>
      <c r="I24" s="366"/>
      <c r="J24" s="366"/>
      <c r="K24" s="366"/>
      <c r="L24" s="366"/>
    </row>
    <row r="25" spans="1:15" ht="19.95" customHeight="1">
      <c r="A25" s="61"/>
      <c r="B25" s="151" t="s">
        <v>198</v>
      </c>
      <c r="C25" s="61"/>
      <c r="F25" s="369">
        <v>-3.5336700605592984E-2</v>
      </c>
      <c r="G25" s="368"/>
      <c r="H25" s="369">
        <v>-3.1842041938143217E-2</v>
      </c>
      <c r="I25" s="368"/>
      <c r="J25" s="369">
        <v>-1.5038462341798202E-2</v>
      </c>
      <c r="K25" s="64"/>
      <c r="L25" s="369">
        <v>-4.6184297338904773E-3</v>
      </c>
      <c r="N25" s="63"/>
      <c r="O25" s="71"/>
    </row>
    <row r="26" spans="1:15" ht="19.95" customHeight="1">
      <c r="A26" s="61"/>
      <c r="B26" s="151" t="s">
        <v>199</v>
      </c>
      <c r="C26" s="61"/>
      <c r="F26" s="367">
        <v>0</v>
      </c>
      <c r="G26" s="368"/>
      <c r="H26" s="369">
        <v>-7.8085741350734053E-2</v>
      </c>
      <c r="I26" s="368"/>
      <c r="J26" s="367">
        <v>0</v>
      </c>
      <c r="K26" s="368"/>
      <c r="L26" s="367">
        <v>0</v>
      </c>
      <c r="N26" s="63"/>
      <c r="O26" s="71"/>
    </row>
    <row r="27" spans="1:15" ht="19.95" customHeight="1" thickBot="1">
      <c r="A27" s="151" t="s">
        <v>201</v>
      </c>
      <c r="B27" s="61"/>
      <c r="F27" s="69">
        <v>813913</v>
      </c>
      <c r="G27" s="62"/>
      <c r="H27" s="69">
        <v>813913</v>
      </c>
      <c r="I27" s="62"/>
      <c r="J27" s="69">
        <v>813913</v>
      </c>
      <c r="K27" s="62"/>
      <c r="L27" s="69">
        <v>813913</v>
      </c>
      <c r="N27" s="63"/>
      <c r="O27" s="71"/>
    </row>
    <row r="28" spans="1:15" ht="19.95" customHeight="1" thickTop="1">
      <c r="N28" s="63"/>
      <c r="O28" s="71"/>
    </row>
    <row r="29" spans="1:15" ht="19.95" customHeight="1">
      <c r="A29" s="29"/>
      <c r="F29" s="66"/>
      <c r="G29" s="66"/>
      <c r="H29" s="66"/>
      <c r="I29" s="66"/>
      <c r="J29" s="66"/>
      <c r="K29" s="66"/>
      <c r="L29" s="66"/>
      <c r="N29" s="63"/>
      <c r="O29" s="71"/>
    </row>
    <row r="30" spans="1:15" s="75" customFormat="1" ht="4.95" customHeight="1">
      <c r="A30" s="151"/>
      <c r="B30" s="151"/>
      <c r="C30" s="151"/>
      <c r="D30" s="265"/>
      <c r="F30" s="66"/>
      <c r="G30" s="66"/>
      <c r="H30" s="66"/>
      <c r="I30" s="66"/>
      <c r="J30" s="66"/>
      <c r="K30" s="66"/>
      <c r="L30" s="66"/>
      <c r="M30" s="76"/>
      <c r="N30" s="74"/>
      <c r="O30" s="74"/>
    </row>
    <row r="31" spans="1:15" ht="19.95" customHeight="1">
      <c r="A31" s="27"/>
      <c r="F31" s="66"/>
      <c r="G31" s="66"/>
      <c r="H31" s="66"/>
      <c r="I31" s="66"/>
      <c r="J31" s="66"/>
      <c r="K31" s="66"/>
      <c r="L31" s="66"/>
      <c r="N31" s="63"/>
      <c r="O31" s="71"/>
    </row>
    <row r="32" spans="1:15" ht="19.95" customHeight="1">
      <c r="A32" s="29"/>
      <c r="F32" s="66"/>
      <c r="G32" s="66"/>
      <c r="H32" s="66"/>
      <c r="I32" s="66"/>
      <c r="J32" s="66"/>
      <c r="K32" s="66"/>
      <c r="L32" s="66"/>
      <c r="N32" s="63"/>
      <c r="O32" s="71"/>
    </row>
    <row r="33" spans="1:15" ht="19.95" customHeight="1">
      <c r="A33" s="27"/>
      <c r="F33" s="316"/>
      <c r="G33" s="66"/>
      <c r="H33" s="66"/>
      <c r="I33" s="66"/>
      <c r="J33" s="66"/>
      <c r="K33" s="66"/>
      <c r="L33" s="66"/>
      <c r="N33" s="63"/>
      <c r="O33" s="71"/>
    </row>
    <row r="34" spans="1:15" ht="19.95" customHeight="1">
      <c r="A34" s="27"/>
      <c r="F34" s="316"/>
      <c r="G34" s="66"/>
      <c r="H34" s="66"/>
      <c r="I34" s="66"/>
      <c r="J34" s="66"/>
      <c r="K34" s="66"/>
      <c r="L34" s="66"/>
      <c r="N34" s="63"/>
      <c r="O34" s="71"/>
    </row>
    <row r="35" spans="1:15" ht="19.95" customHeight="1">
      <c r="A35" s="29"/>
      <c r="F35" s="66"/>
      <c r="G35" s="66"/>
      <c r="H35" s="66"/>
      <c r="I35" s="66"/>
      <c r="J35" s="66"/>
      <c r="K35" s="66"/>
      <c r="L35" s="66"/>
      <c r="N35" s="63"/>
      <c r="O35" s="71"/>
    </row>
    <row r="36" spans="1:15" ht="19.95" customHeight="1">
      <c r="A36" s="29"/>
      <c r="F36" s="66"/>
      <c r="G36" s="66"/>
      <c r="H36" s="66"/>
      <c r="I36" s="66"/>
      <c r="J36" s="66"/>
      <c r="K36" s="66"/>
      <c r="L36" s="66"/>
      <c r="N36" s="63"/>
      <c r="O36" s="71"/>
    </row>
    <row r="37" spans="1:15" ht="19.95" customHeight="1">
      <c r="A37" s="29"/>
      <c r="F37" s="66"/>
      <c r="G37" s="66"/>
      <c r="H37" s="66"/>
      <c r="I37" s="66"/>
      <c r="J37" s="66"/>
      <c r="K37" s="66"/>
      <c r="L37" s="66"/>
      <c r="N37" s="63"/>
      <c r="O37" s="71"/>
    </row>
    <row r="38" spans="1:15" ht="19.95" customHeight="1">
      <c r="A38" s="27"/>
      <c r="F38" s="361"/>
      <c r="G38" s="361"/>
      <c r="H38" s="361"/>
      <c r="I38" s="361"/>
      <c r="J38" s="361"/>
      <c r="K38" s="361"/>
      <c r="L38" s="363"/>
      <c r="N38" s="63"/>
      <c r="O38" s="71"/>
    </row>
    <row r="39" spans="1:15" ht="19.95" customHeight="1">
      <c r="B39" s="159"/>
      <c r="C39" s="159"/>
      <c r="D39" s="159"/>
      <c r="F39" s="72"/>
      <c r="G39" s="72"/>
      <c r="H39" s="72"/>
      <c r="I39" s="72"/>
      <c r="J39" s="72"/>
      <c r="K39" s="72"/>
      <c r="L39" s="364"/>
      <c r="N39" s="63"/>
      <c r="O39" s="71"/>
    </row>
    <row r="40" spans="1:15" ht="19.95" customHeight="1">
      <c r="F40" s="361"/>
      <c r="G40" s="361"/>
      <c r="H40" s="361"/>
      <c r="I40" s="361"/>
      <c r="J40" s="361"/>
      <c r="K40" s="361"/>
      <c r="L40" s="361"/>
    </row>
    <row r="41" spans="1:15" ht="21" customHeight="1">
      <c r="F41" s="361"/>
      <c r="G41" s="361"/>
      <c r="H41" s="361"/>
      <c r="I41" s="361"/>
      <c r="J41" s="361"/>
      <c r="K41" s="361"/>
      <c r="L41" s="361"/>
    </row>
    <row r="42" spans="1:15" ht="21" customHeight="1">
      <c r="F42" s="361"/>
      <c r="G42" s="361"/>
      <c r="H42" s="361"/>
      <c r="I42" s="361"/>
      <c r="J42" s="361"/>
      <c r="K42" s="361"/>
      <c r="L42" s="361"/>
    </row>
    <row r="43" spans="1:15" ht="21" customHeight="1">
      <c r="F43" s="361"/>
      <c r="G43" s="361"/>
      <c r="H43" s="361"/>
      <c r="I43" s="361"/>
      <c r="J43" s="361"/>
      <c r="K43" s="361"/>
      <c r="L43" s="361"/>
    </row>
    <row r="44" spans="1:15" ht="21" customHeight="1">
      <c r="F44" s="361"/>
      <c r="G44" s="361"/>
      <c r="H44" s="361"/>
      <c r="I44" s="361"/>
      <c r="J44" s="361"/>
      <c r="K44" s="361"/>
      <c r="L44" s="361"/>
    </row>
    <row r="45" spans="1:15" ht="21" customHeight="1">
      <c r="F45" s="361"/>
      <c r="G45" s="361"/>
      <c r="H45" s="361"/>
      <c r="I45" s="361"/>
      <c r="J45" s="361"/>
      <c r="K45" s="361"/>
      <c r="L45" s="361"/>
    </row>
    <row r="46" spans="1:15" ht="21" customHeight="1">
      <c r="F46" s="361"/>
      <c r="G46" s="361"/>
      <c r="H46" s="361"/>
      <c r="I46" s="361"/>
      <c r="J46" s="361"/>
      <c r="K46" s="361"/>
      <c r="L46" s="361"/>
    </row>
    <row r="47" spans="1:15" ht="21" customHeight="1">
      <c r="F47" s="361"/>
      <c r="G47" s="361"/>
      <c r="H47" s="361"/>
      <c r="I47" s="361"/>
      <c r="J47" s="361"/>
      <c r="K47" s="361"/>
      <c r="L47" s="361"/>
    </row>
    <row r="48" spans="1:15" ht="21" customHeight="1">
      <c r="A48" s="27"/>
      <c r="G48" s="361"/>
      <c r="I48" s="361"/>
      <c r="K48" s="361"/>
      <c r="L48" s="227"/>
    </row>
    <row r="49" spans="1:12" ht="32.4" customHeight="1">
      <c r="A49" s="151" t="s">
        <v>25</v>
      </c>
      <c r="B49" s="159"/>
      <c r="C49" s="159"/>
      <c r="D49" s="159"/>
      <c r="F49" s="72"/>
      <c r="G49" s="72"/>
      <c r="H49" s="72"/>
      <c r="I49" s="72"/>
      <c r="J49" s="72"/>
      <c r="K49" s="72"/>
      <c r="L49" s="284">
        <v>6</v>
      </c>
    </row>
  </sheetData>
  <mergeCells count="6">
    <mergeCell ref="A2:L2"/>
    <mergeCell ref="A3:L3"/>
    <mergeCell ref="A4:L4"/>
    <mergeCell ref="F5:L5"/>
    <mergeCell ref="F6:H6"/>
    <mergeCell ref="J6:L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A45"/>
  <sheetViews>
    <sheetView view="pageBreakPreview" zoomScale="91" zoomScaleNormal="70" zoomScaleSheetLayoutView="91" workbookViewId="0">
      <selection activeCell="K15" sqref="K15"/>
    </sheetView>
  </sheetViews>
  <sheetFormatPr defaultColWidth="9.33203125" defaultRowHeight="21" customHeight="1"/>
  <cols>
    <col min="1" max="1" width="38.6640625" style="78" customWidth="1"/>
    <col min="2" max="2" width="6.44140625" style="78" customWidth="1"/>
    <col min="3" max="3" width="13.5546875" style="78" customWidth="1"/>
    <col min="4" max="4" width="0.6640625" style="78" customWidth="1"/>
    <col min="5" max="5" width="13.5546875" style="78" customWidth="1"/>
    <col min="6" max="6" width="0.6640625" style="78" hidden="1" customWidth="1"/>
    <col min="7" max="7" width="11.33203125" style="78" hidden="1" customWidth="1"/>
    <col min="8" max="8" width="0.6640625" style="78" customWidth="1"/>
    <col min="9" max="9" width="13.5546875" style="78" hidden="1" customWidth="1"/>
    <col min="10" max="10" width="0.6640625" style="78" hidden="1" customWidth="1"/>
    <col min="11" max="11" width="13.5546875" style="78" customWidth="1"/>
    <col min="12" max="12" width="0.6640625" style="78" customWidth="1"/>
    <col min="13" max="13" width="17.5546875" style="78" hidden="1" customWidth="1"/>
    <col min="14" max="14" width="1.109375" style="78" hidden="1" customWidth="1"/>
    <col min="15" max="15" width="11.6640625" style="78" hidden="1" customWidth="1"/>
    <col min="16" max="16" width="1.33203125" style="78" hidden="1" customWidth="1"/>
    <col min="17" max="17" width="13.5546875" style="78" hidden="1" customWidth="1"/>
    <col min="18" max="18" width="0.6640625" style="78" hidden="1" customWidth="1"/>
    <col min="19" max="19" width="13.5546875" style="78" customWidth="1"/>
    <col min="20" max="20" width="0.6640625" style="78" customWidth="1"/>
    <col min="21" max="21" width="13.5546875" style="78" customWidth="1"/>
    <col min="22" max="22" width="0.6640625" style="78" customWidth="1"/>
    <col min="23" max="23" width="13.5546875" style="78" customWidth="1"/>
    <col min="24" max="24" width="16.33203125" style="78" customWidth="1"/>
    <col min="25" max="25" width="12.33203125" style="78" bestFit="1" customWidth="1"/>
    <col min="26" max="16384" width="9.33203125" style="78"/>
  </cols>
  <sheetData>
    <row r="2" spans="1:25" s="80" customFormat="1" ht="21" customHeight="1">
      <c r="A2" s="339" t="s">
        <v>117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</row>
    <row r="3" spans="1:25" s="81" customFormat="1" ht="21" customHeight="1">
      <c r="A3" s="339" t="s">
        <v>48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</row>
    <row r="4" spans="1:25" s="80" customFormat="1" ht="21" customHeight="1">
      <c r="A4" s="339" t="s">
        <v>140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</row>
    <row r="5" spans="1:25" s="80" customFormat="1" ht="21" customHeight="1">
      <c r="A5" s="82"/>
      <c r="B5" s="82"/>
      <c r="C5" s="340" t="s">
        <v>4</v>
      </c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</row>
    <row r="6" spans="1:25" s="80" customFormat="1" ht="20.399999999999999">
      <c r="A6" s="228"/>
      <c r="B6" s="228"/>
      <c r="C6" s="341" t="s">
        <v>50</v>
      </c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229"/>
      <c r="V6" s="229"/>
      <c r="W6" s="230"/>
    </row>
    <row r="7" spans="1:25" s="80" customFormat="1" ht="20.399999999999999" hidden="1">
      <c r="A7" s="231"/>
      <c r="B7" s="231"/>
      <c r="C7" s="190"/>
      <c r="D7" s="190"/>
      <c r="E7" s="190"/>
      <c r="F7" s="190"/>
      <c r="G7" s="190"/>
      <c r="H7" s="190"/>
      <c r="I7" s="338" t="s">
        <v>51</v>
      </c>
      <c r="J7" s="338"/>
      <c r="K7" s="338"/>
      <c r="L7" s="190"/>
      <c r="M7" s="190"/>
      <c r="N7" s="190"/>
      <c r="O7" s="341" t="s">
        <v>36</v>
      </c>
      <c r="P7" s="341"/>
      <c r="Q7" s="341"/>
      <c r="R7" s="232"/>
      <c r="S7" s="233"/>
      <c r="T7" s="190"/>
      <c r="U7" s="234"/>
      <c r="V7" s="234"/>
      <c r="W7" s="190"/>
    </row>
    <row r="8" spans="1:25" s="80" customFormat="1" ht="20.399999999999999">
      <c r="A8" s="187"/>
      <c r="B8" s="235"/>
      <c r="C8" s="236"/>
      <c r="D8" s="236"/>
      <c r="E8" s="236"/>
      <c r="F8" s="236"/>
      <c r="G8" s="236"/>
      <c r="H8" s="190"/>
      <c r="I8" s="190"/>
      <c r="J8" s="190"/>
      <c r="K8" s="193"/>
      <c r="L8" s="193"/>
      <c r="M8" s="236" t="s">
        <v>52</v>
      </c>
      <c r="N8" s="193"/>
      <c r="O8" s="190"/>
      <c r="P8" s="193"/>
      <c r="Q8" s="190"/>
      <c r="R8" s="190"/>
      <c r="S8" s="236" t="s">
        <v>53</v>
      </c>
      <c r="T8" s="190"/>
      <c r="U8" s="234" t="s">
        <v>54</v>
      </c>
      <c r="V8" s="234"/>
      <c r="W8" s="190"/>
    </row>
    <row r="9" spans="1:25" s="80" customFormat="1" ht="20.399999999999999">
      <c r="A9" s="187"/>
      <c r="B9" s="237"/>
      <c r="C9" s="236" t="s">
        <v>55</v>
      </c>
      <c r="D9" s="236"/>
      <c r="E9" s="236" t="s">
        <v>202</v>
      </c>
      <c r="F9" s="236"/>
      <c r="G9" s="236" t="s">
        <v>56</v>
      </c>
      <c r="H9" s="190"/>
      <c r="I9" s="236" t="s">
        <v>57</v>
      </c>
      <c r="J9" s="190"/>
      <c r="K9" s="190"/>
      <c r="L9" s="373"/>
      <c r="M9" s="236" t="s">
        <v>58</v>
      </c>
      <c r="N9" s="190"/>
      <c r="O9" s="236" t="s">
        <v>59</v>
      </c>
      <c r="P9" s="190"/>
      <c r="Q9" s="238" t="s">
        <v>60</v>
      </c>
      <c r="R9" s="228"/>
      <c r="S9" s="236" t="s">
        <v>61</v>
      </c>
      <c r="T9" s="190"/>
      <c r="U9" s="234" t="s">
        <v>62</v>
      </c>
      <c r="V9" s="374"/>
      <c r="W9" s="190"/>
    </row>
    <row r="10" spans="1:25" s="80" customFormat="1" ht="20.399999999999999">
      <c r="A10" s="187"/>
      <c r="B10" s="239"/>
      <c r="C10" s="236" t="s">
        <v>63</v>
      </c>
      <c r="D10" s="236"/>
      <c r="E10" s="236" t="s">
        <v>203</v>
      </c>
      <c r="F10" s="236"/>
      <c r="G10" s="236" t="s">
        <v>64</v>
      </c>
      <c r="H10" s="373"/>
      <c r="I10" s="236" t="s">
        <v>65</v>
      </c>
      <c r="J10" s="373"/>
      <c r="K10" s="236"/>
      <c r="L10" s="373"/>
      <c r="M10" s="236" t="s">
        <v>66</v>
      </c>
      <c r="N10" s="190"/>
      <c r="O10" s="236" t="s">
        <v>67</v>
      </c>
      <c r="P10" s="190"/>
      <c r="Q10" s="238" t="s">
        <v>68</v>
      </c>
      <c r="R10" s="228"/>
      <c r="S10" s="236" t="s">
        <v>69</v>
      </c>
      <c r="T10" s="373"/>
      <c r="U10" s="234" t="s">
        <v>70</v>
      </c>
      <c r="V10" s="374"/>
      <c r="W10" s="190"/>
    </row>
    <row r="11" spans="1:25" s="80" customFormat="1" ht="20.399999999999999">
      <c r="A11" s="188"/>
      <c r="B11" s="240" t="s">
        <v>49</v>
      </c>
      <c r="C11" s="241" t="s">
        <v>71</v>
      </c>
      <c r="D11" s="370"/>
      <c r="E11" s="241" t="s">
        <v>204</v>
      </c>
      <c r="F11" s="241"/>
      <c r="G11" s="241" t="s">
        <v>72</v>
      </c>
      <c r="H11" s="373"/>
      <c r="I11" s="241" t="s">
        <v>73</v>
      </c>
      <c r="J11" s="373"/>
      <c r="K11" s="241" t="s">
        <v>33</v>
      </c>
      <c r="L11" s="373"/>
      <c r="M11" s="241" t="s">
        <v>74</v>
      </c>
      <c r="N11" s="242"/>
      <c r="O11" s="241" t="s">
        <v>75</v>
      </c>
      <c r="P11" s="242"/>
      <c r="Q11" s="243" t="s">
        <v>76</v>
      </c>
      <c r="R11" s="244"/>
      <c r="S11" s="241" t="s">
        <v>77</v>
      </c>
      <c r="T11" s="373"/>
      <c r="U11" s="244" t="s">
        <v>78</v>
      </c>
      <c r="V11" s="375"/>
      <c r="W11" s="241" t="s">
        <v>53</v>
      </c>
    </row>
    <row r="12" spans="1:25" s="80" customFormat="1" ht="5.0999999999999996" customHeight="1">
      <c r="A12" s="83"/>
      <c r="B12" s="85"/>
      <c r="C12" s="79"/>
      <c r="D12" s="371"/>
      <c r="E12" s="79"/>
      <c r="F12" s="79"/>
      <c r="G12" s="79"/>
      <c r="H12" s="371"/>
      <c r="I12" s="79"/>
      <c r="J12" s="371"/>
      <c r="K12" s="79"/>
      <c r="L12" s="371"/>
      <c r="M12" s="79"/>
      <c r="N12" s="79"/>
      <c r="O12" s="79"/>
      <c r="P12" s="79"/>
      <c r="Q12" s="81"/>
      <c r="R12" s="81"/>
      <c r="S12" s="79"/>
      <c r="T12" s="371"/>
      <c r="U12" s="81"/>
      <c r="V12" s="376"/>
      <c r="W12" s="79"/>
    </row>
    <row r="13" spans="1:25" s="29" customFormat="1" ht="18.75" customHeight="1">
      <c r="A13" s="287" t="s">
        <v>83</v>
      </c>
      <c r="B13" s="288"/>
      <c r="C13" s="175">
        <v>813913</v>
      </c>
      <c r="D13" s="175"/>
      <c r="E13" s="175">
        <v>257403</v>
      </c>
      <c r="F13" s="175"/>
      <c r="G13" s="175">
        <v>0</v>
      </c>
      <c r="H13" s="175"/>
      <c r="I13" s="175">
        <v>0</v>
      </c>
      <c r="J13" s="175"/>
      <c r="K13" s="175">
        <v>-397912</v>
      </c>
      <c r="L13" s="175">
        <v>0</v>
      </c>
      <c r="M13" s="175">
        <v>0</v>
      </c>
      <c r="N13" s="175">
        <v>0</v>
      </c>
      <c r="O13" s="175">
        <v>0</v>
      </c>
      <c r="P13" s="175">
        <v>0</v>
      </c>
      <c r="Q13" s="289">
        <f>+O13</f>
        <v>0</v>
      </c>
      <c r="R13" s="175"/>
      <c r="S13" s="289">
        <f>+C13+E13+G13+I13+K13+M13+Q13</f>
        <v>673404</v>
      </c>
      <c r="T13" s="175"/>
      <c r="U13" s="175">
        <v>3</v>
      </c>
      <c r="V13" s="175"/>
      <c r="W13" s="175">
        <f>+S13+U13</f>
        <v>673407</v>
      </c>
      <c r="X13" s="290"/>
      <c r="Y13" s="290"/>
    </row>
    <row r="14" spans="1:25" s="80" customFormat="1" ht="5.0999999999999996" customHeight="1">
      <c r="A14" s="102"/>
      <c r="B14" s="88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3"/>
      <c r="P14" s="92"/>
      <c r="Q14" s="94"/>
      <c r="R14" s="92"/>
      <c r="S14" s="289">
        <f t="shared" ref="S14" si="0">+C14+E14+G14+I14+K14+M14+Q14</f>
        <v>0</v>
      </c>
      <c r="T14" s="92"/>
      <c r="U14" s="92"/>
      <c r="V14" s="92"/>
      <c r="W14" s="175">
        <f t="shared" ref="W14:W16" si="1">+S14+U14</f>
        <v>0</v>
      </c>
      <c r="X14" s="91"/>
      <c r="Y14" s="87"/>
    </row>
    <row r="15" spans="1:25" s="29" customFormat="1" ht="21" customHeight="1">
      <c r="A15" s="291" t="s">
        <v>79</v>
      </c>
      <c r="B15" s="41"/>
      <c r="C15" s="292"/>
      <c r="D15" s="292"/>
      <c r="E15" s="292"/>
      <c r="F15" s="292"/>
      <c r="G15" s="292"/>
      <c r="H15" s="292"/>
      <c r="I15" s="292"/>
      <c r="J15" s="292"/>
      <c r="K15" s="292"/>
      <c r="L15" s="293"/>
      <c r="M15" s="293"/>
      <c r="N15" s="293"/>
      <c r="O15" s="294"/>
      <c r="P15" s="293"/>
      <c r="Q15" s="289"/>
      <c r="R15" s="293"/>
      <c r="S15" s="289"/>
      <c r="T15" s="293"/>
      <c r="U15" s="293"/>
      <c r="V15" s="293"/>
      <c r="W15" s="175"/>
      <c r="X15" s="296"/>
      <c r="Y15" s="290"/>
    </row>
    <row r="16" spans="1:25" s="29" customFormat="1" ht="21" customHeight="1">
      <c r="A16" s="255" t="s">
        <v>81</v>
      </c>
      <c r="B16" s="258"/>
      <c r="C16" s="292">
        <v>0</v>
      </c>
      <c r="D16" s="292"/>
      <c r="E16" s="292">
        <v>0</v>
      </c>
      <c r="F16" s="292"/>
      <c r="G16" s="292">
        <v>0</v>
      </c>
      <c r="H16" s="292"/>
      <c r="I16" s="292">
        <v>0</v>
      </c>
      <c r="J16" s="292"/>
      <c r="K16" s="292">
        <f>'P5'!H29</f>
        <v>-89472</v>
      </c>
      <c r="L16" s="292">
        <f>'P5'!I29</f>
        <v>0</v>
      </c>
      <c r="M16" s="292">
        <f>'P5'!J29</f>
        <v>-12240</v>
      </c>
      <c r="N16" s="292">
        <f>'P5'!L29</f>
        <v>-3759</v>
      </c>
      <c r="O16" s="292">
        <f>'P5'!M29</f>
        <v>0</v>
      </c>
      <c r="P16" s="292">
        <f>'P5'!N29</f>
        <v>0</v>
      </c>
      <c r="Q16" s="292">
        <f>'P5'!O29</f>
        <v>0</v>
      </c>
      <c r="R16" s="292">
        <f>'P5'!P29</f>
        <v>0</v>
      </c>
      <c r="S16" s="294">
        <f>+C16+E16+G16+I16+K16</f>
        <v>-89472</v>
      </c>
      <c r="T16" s="292">
        <f>'P5'!R29</f>
        <v>0</v>
      </c>
      <c r="U16" s="292">
        <f>'P5'!S29</f>
        <v>0</v>
      </c>
      <c r="V16" s="292">
        <f>'P5'!T29</f>
        <v>0</v>
      </c>
      <c r="W16" s="295">
        <f t="shared" si="1"/>
        <v>-89472</v>
      </c>
      <c r="X16" s="296"/>
      <c r="Y16" s="290"/>
    </row>
    <row r="17" spans="1:27" s="27" customFormat="1" ht="21" customHeight="1">
      <c r="A17" s="291" t="s">
        <v>80</v>
      </c>
      <c r="B17" s="258"/>
      <c r="C17" s="299">
        <f>SUM(C16:C16)</f>
        <v>0</v>
      </c>
      <c r="D17" s="372"/>
      <c r="E17" s="299">
        <f>SUM(E16:E16)</f>
        <v>0</v>
      </c>
      <c r="F17" s="299"/>
      <c r="G17" s="299">
        <f>SUM(G16:G16)</f>
        <v>0</v>
      </c>
      <c r="H17" s="372"/>
      <c r="I17" s="299">
        <f>SUM(I16:I16)</f>
        <v>0</v>
      </c>
      <c r="J17" s="372"/>
      <c r="K17" s="299">
        <f t="shared" ref="K17:W17" si="2">SUM(K16:K16)</f>
        <v>-89472</v>
      </c>
      <c r="L17" s="372">
        <f t="shared" si="2"/>
        <v>0</v>
      </c>
      <c r="M17" s="299">
        <f t="shared" si="2"/>
        <v>-12240</v>
      </c>
      <c r="N17" s="299"/>
      <c r="O17" s="299">
        <f t="shared" si="2"/>
        <v>0</v>
      </c>
      <c r="P17" s="299"/>
      <c r="Q17" s="299">
        <f t="shared" si="2"/>
        <v>0</v>
      </c>
      <c r="R17" s="299"/>
      <c r="S17" s="299">
        <f t="shared" si="2"/>
        <v>-89472</v>
      </c>
      <c r="T17" s="372">
        <f t="shared" si="2"/>
        <v>0</v>
      </c>
      <c r="U17" s="299">
        <f t="shared" si="2"/>
        <v>0</v>
      </c>
      <c r="V17" s="372">
        <f t="shared" si="2"/>
        <v>0</v>
      </c>
      <c r="W17" s="299">
        <f t="shared" si="2"/>
        <v>-89472</v>
      </c>
      <c r="X17" s="123"/>
      <c r="Y17" s="45"/>
    </row>
    <row r="18" spans="1:27" ht="5.0999999999999996" customHeight="1">
      <c r="A18" s="185"/>
      <c r="B18" s="96"/>
      <c r="C18" s="97"/>
      <c r="D18" s="99"/>
      <c r="E18" s="97"/>
      <c r="F18" s="97"/>
      <c r="G18" s="97"/>
      <c r="H18" s="99"/>
      <c r="I18" s="97"/>
      <c r="J18" s="99"/>
      <c r="K18" s="97"/>
      <c r="L18" s="99"/>
      <c r="M18" s="97"/>
      <c r="N18" s="97"/>
      <c r="O18" s="97"/>
      <c r="P18" s="97"/>
      <c r="Q18" s="97"/>
      <c r="R18" s="97"/>
      <c r="S18" s="97"/>
      <c r="T18" s="99"/>
      <c r="U18" s="97"/>
      <c r="V18" s="99"/>
      <c r="W18" s="97"/>
    </row>
    <row r="19" spans="1:27" s="27" customFormat="1" ht="18.75" customHeight="1" thickBot="1">
      <c r="A19" s="291" t="s">
        <v>84</v>
      </c>
      <c r="B19" s="258"/>
      <c r="C19" s="116">
        <f>C13+C17</f>
        <v>813913</v>
      </c>
      <c r="D19" s="110">
        <f t="shared" ref="D19:W19" si="3">D13+D17</f>
        <v>0</v>
      </c>
      <c r="E19" s="116">
        <f t="shared" si="3"/>
        <v>257403</v>
      </c>
      <c r="F19" s="116">
        <f t="shared" si="3"/>
        <v>0</v>
      </c>
      <c r="G19" s="116">
        <f t="shared" si="3"/>
        <v>0</v>
      </c>
      <c r="H19" s="110">
        <f t="shared" si="3"/>
        <v>0</v>
      </c>
      <c r="I19" s="116">
        <f t="shared" si="3"/>
        <v>0</v>
      </c>
      <c r="J19" s="110">
        <f t="shared" si="3"/>
        <v>0</v>
      </c>
      <c r="K19" s="116">
        <f t="shared" si="3"/>
        <v>-487384</v>
      </c>
      <c r="L19" s="110">
        <f t="shared" si="3"/>
        <v>0</v>
      </c>
      <c r="M19" s="116">
        <f t="shared" si="3"/>
        <v>-12240</v>
      </c>
      <c r="N19" s="116">
        <f t="shared" si="3"/>
        <v>0</v>
      </c>
      <c r="O19" s="116">
        <f t="shared" si="3"/>
        <v>0</v>
      </c>
      <c r="P19" s="116">
        <f t="shared" si="3"/>
        <v>0</v>
      </c>
      <c r="Q19" s="116">
        <f t="shared" si="3"/>
        <v>0</v>
      </c>
      <c r="R19" s="116">
        <f t="shared" si="3"/>
        <v>0</v>
      </c>
      <c r="S19" s="116">
        <f t="shared" si="3"/>
        <v>583932</v>
      </c>
      <c r="T19" s="110">
        <f t="shared" si="3"/>
        <v>0</v>
      </c>
      <c r="U19" s="116">
        <f t="shared" si="3"/>
        <v>3</v>
      </c>
      <c r="V19" s="110">
        <f t="shared" si="3"/>
        <v>0</v>
      </c>
      <c r="W19" s="116">
        <f t="shared" si="3"/>
        <v>583935</v>
      </c>
      <c r="X19" s="123"/>
      <c r="Y19" s="45"/>
    </row>
    <row r="20" spans="1:27" ht="15" customHeight="1" thickTop="1">
      <c r="A20" s="185"/>
      <c r="B20" s="96"/>
      <c r="C20" s="98"/>
      <c r="D20" s="99"/>
      <c r="E20" s="98"/>
      <c r="F20" s="99"/>
      <c r="G20" s="98"/>
      <c r="H20" s="99"/>
      <c r="I20" s="98"/>
      <c r="J20" s="99"/>
      <c r="K20" s="98"/>
      <c r="L20" s="99"/>
      <c r="M20" s="98"/>
      <c r="N20" s="99"/>
      <c r="O20" s="98"/>
      <c r="P20" s="99"/>
      <c r="Q20" s="98"/>
      <c r="R20" s="99"/>
      <c r="S20" s="98"/>
      <c r="T20" s="99"/>
      <c r="U20" s="98"/>
      <c r="V20" s="99"/>
      <c r="W20" s="98"/>
      <c r="X20" s="89"/>
      <c r="Y20" s="90"/>
    </row>
    <row r="21" spans="1:27" s="27" customFormat="1" ht="21" customHeight="1">
      <c r="A21" s="287" t="s">
        <v>141</v>
      </c>
      <c r="B21" s="288"/>
      <c r="C21" s="175">
        <v>813913</v>
      </c>
      <c r="D21" s="175"/>
      <c r="E21" s="175">
        <v>257403</v>
      </c>
      <c r="F21" s="175"/>
      <c r="G21" s="175">
        <v>0</v>
      </c>
      <c r="H21" s="175"/>
      <c r="I21" s="175">
        <v>0</v>
      </c>
      <c r="J21" s="175"/>
      <c r="K21" s="175">
        <v>-968774</v>
      </c>
      <c r="L21" s="175"/>
      <c r="M21" s="175">
        <v>0</v>
      </c>
      <c r="N21" s="175"/>
      <c r="O21" s="175">
        <v>0</v>
      </c>
      <c r="P21" s="175"/>
      <c r="Q21" s="289">
        <v>0</v>
      </c>
      <c r="R21" s="175"/>
      <c r="S21" s="289">
        <f>+C21+E21+G21+I21+K21+M21+Q21</f>
        <v>102542</v>
      </c>
      <c r="T21" s="175"/>
      <c r="U21" s="175">
        <v>3</v>
      </c>
      <c r="V21" s="175"/>
      <c r="W21" s="175">
        <f>+S21+U21</f>
        <v>102545</v>
      </c>
      <c r="X21" s="123"/>
      <c r="Y21" s="45"/>
      <c r="AA21" s="45"/>
    </row>
    <row r="22" spans="1:27" ht="5.0999999999999996" customHeight="1">
      <c r="A22" s="84"/>
      <c r="B22" s="83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100"/>
      <c r="Y22" s="90"/>
      <c r="AA22" s="90"/>
    </row>
    <row r="23" spans="1:27" s="27" customFormat="1" ht="21" customHeight="1">
      <c r="A23" s="291" t="s">
        <v>79</v>
      </c>
      <c r="B23" s="288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300"/>
      <c r="Y23" s="45"/>
      <c r="AA23" s="45"/>
    </row>
    <row r="24" spans="1:27" s="27" customFormat="1" ht="21" customHeight="1">
      <c r="A24" s="255" t="s">
        <v>82</v>
      </c>
      <c r="B24" s="288"/>
      <c r="C24" s="297">
        <v>0</v>
      </c>
      <c r="D24" s="295"/>
      <c r="E24" s="297">
        <v>0</v>
      </c>
      <c r="F24" s="301"/>
      <c r="G24" s="297">
        <v>0</v>
      </c>
      <c r="H24" s="292"/>
      <c r="I24" s="297">
        <v>0</v>
      </c>
      <c r="J24" s="295"/>
      <c r="K24" s="295">
        <f>'P5'!F29</f>
        <v>-28761</v>
      </c>
      <c r="L24" s="175"/>
      <c r="M24" s="297">
        <v>0</v>
      </c>
      <c r="N24" s="297"/>
      <c r="O24" s="297">
        <v>0</v>
      </c>
      <c r="P24" s="297"/>
      <c r="Q24" s="297">
        <f>+O24</f>
        <v>0</v>
      </c>
      <c r="R24" s="175"/>
      <c r="S24" s="298">
        <f>+C24+E24+G24+I24+K24+M24+Q24</f>
        <v>-28761</v>
      </c>
      <c r="T24" s="175"/>
      <c r="U24" s="297">
        <v>0</v>
      </c>
      <c r="V24" s="175"/>
      <c r="W24" s="295">
        <f>+S24+U24</f>
        <v>-28761</v>
      </c>
      <c r="X24" s="302"/>
      <c r="Y24" s="45"/>
      <c r="AA24" s="45"/>
    </row>
    <row r="25" spans="1:27" s="27" customFormat="1" ht="21" customHeight="1">
      <c r="A25" s="291" t="s">
        <v>101</v>
      </c>
      <c r="B25" s="288"/>
      <c r="C25" s="299">
        <f>SUM(C24:C24)</f>
        <v>0</v>
      </c>
      <c r="D25" s="175"/>
      <c r="E25" s="299">
        <f>SUM(E24:E24)</f>
        <v>0</v>
      </c>
      <c r="F25" s="174"/>
      <c r="G25" s="299">
        <f>SUM(G24:G24)</f>
        <v>0</v>
      </c>
      <c r="H25" s="372"/>
      <c r="I25" s="299">
        <f>SUM(I24:I24)</f>
        <v>0</v>
      </c>
      <c r="J25" s="372"/>
      <c r="K25" s="299">
        <f t="shared" ref="K25:W25" si="4">SUM(K24:K24)</f>
        <v>-28761</v>
      </c>
      <c r="L25" s="372">
        <f t="shared" si="4"/>
        <v>0</v>
      </c>
      <c r="M25" s="299">
        <f t="shared" si="4"/>
        <v>0</v>
      </c>
      <c r="N25" s="299">
        <f t="shared" si="4"/>
        <v>0</v>
      </c>
      <c r="O25" s="299">
        <f t="shared" si="4"/>
        <v>0</v>
      </c>
      <c r="P25" s="299">
        <f t="shared" si="4"/>
        <v>0</v>
      </c>
      <c r="Q25" s="299">
        <f t="shared" si="4"/>
        <v>0</v>
      </c>
      <c r="R25" s="299">
        <f t="shared" si="4"/>
        <v>0</v>
      </c>
      <c r="S25" s="299">
        <f t="shared" si="4"/>
        <v>-28761</v>
      </c>
      <c r="T25" s="372">
        <f t="shared" si="4"/>
        <v>0</v>
      </c>
      <c r="U25" s="299">
        <f t="shared" si="4"/>
        <v>0</v>
      </c>
      <c r="V25" s="372">
        <f t="shared" si="4"/>
        <v>0</v>
      </c>
      <c r="W25" s="299">
        <f t="shared" si="4"/>
        <v>-28761</v>
      </c>
      <c r="X25" s="302"/>
      <c r="Y25" s="45"/>
      <c r="AA25" s="45"/>
    </row>
    <row r="26" spans="1:27" ht="5.0999999999999996" customHeight="1">
      <c r="A26" s="84"/>
      <c r="B26" s="83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100"/>
      <c r="Y26" s="90"/>
      <c r="AA26" s="90"/>
    </row>
    <row r="27" spans="1:27" s="29" customFormat="1" ht="18.75" customHeight="1" thickBot="1">
      <c r="A27" s="291" t="s">
        <v>142</v>
      </c>
      <c r="B27" s="288"/>
      <c r="C27" s="176">
        <f>C21+C25</f>
        <v>813913</v>
      </c>
      <c r="D27" s="175">
        <f t="shared" ref="D27:W27" si="5">D21+D25</f>
        <v>0</v>
      </c>
      <c r="E27" s="176">
        <f t="shared" si="5"/>
        <v>257403</v>
      </c>
      <c r="F27" s="176">
        <f t="shared" si="5"/>
        <v>0</v>
      </c>
      <c r="G27" s="176">
        <f t="shared" si="5"/>
        <v>0</v>
      </c>
      <c r="H27" s="175">
        <f t="shared" si="5"/>
        <v>0</v>
      </c>
      <c r="I27" s="176">
        <f t="shared" si="5"/>
        <v>0</v>
      </c>
      <c r="J27" s="175">
        <f t="shared" si="5"/>
        <v>0</v>
      </c>
      <c r="K27" s="176">
        <f t="shared" si="5"/>
        <v>-997535</v>
      </c>
      <c r="L27" s="175">
        <f t="shared" si="5"/>
        <v>0</v>
      </c>
      <c r="M27" s="176">
        <f t="shared" si="5"/>
        <v>0</v>
      </c>
      <c r="N27" s="176">
        <f t="shared" si="5"/>
        <v>0</v>
      </c>
      <c r="O27" s="176">
        <f t="shared" si="5"/>
        <v>0</v>
      </c>
      <c r="P27" s="176">
        <f t="shared" si="5"/>
        <v>0</v>
      </c>
      <c r="Q27" s="176">
        <f t="shared" si="5"/>
        <v>0</v>
      </c>
      <c r="R27" s="176">
        <f t="shared" si="5"/>
        <v>0</v>
      </c>
      <c r="S27" s="176">
        <f t="shared" si="5"/>
        <v>73781</v>
      </c>
      <c r="T27" s="175">
        <f t="shared" si="5"/>
        <v>0</v>
      </c>
      <c r="U27" s="176">
        <f t="shared" si="5"/>
        <v>3</v>
      </c>
      <c r="V27" s="175">
        <f t="shared" si="5"/>
        <v>0</v>
      </c>
      <c r="W27" s="176">
        <f t="shared" si="5"/>
        <v>73784</v>
      </c>
      <c r="X27" s="296"/>
      <c r="Y27" s="290"/>
    </row>
    <row r="28" spans="1:27" ht="15" customHeight="1" thickTop="1">
      <c r="A28" s="95"/>
      <c r="B28" s="96"/>
      <c r="C28" s="98"/>
      <c r="D28" s="99"/>
      <c r="E28" s="98"/>
      <c r="F28" s="99"/>
      <c r="G28" s="98"/>
      <c r="H28" s="99"/>
      <c r="I28" s="98"/>
      <c r="J28" s="99"/>
      <c r="K28" s="98"/>
      <c r="L28" s="99"/>
      <c r="M28" s="98"/>
      <c r="N28" s="99"/>
      <c r="O28" s="98"/>
      <c r="P28" s="99"/>
      <c r="Q28" s="98"/>
      <c r="R28" s="99"/>
      <c r="S28" s="98"/>
      <c r="T28" s="99"/>
      <c r="U28" s="98"/>
      <c r="V28" s="99"/>
      <c r="W28" s="98"/>
      <c r="X28" s="89"/>
      <c r="Y28" s="90"/>
    </row>
    <row r="29" spans="1:27" ht="15" customHeight="1">
      <c r="A29" s="95"/>
      <c r="B29" s="96"/>
      <c r="C29" s="98"/>
      <c r="D29" s="99"/>
      <c r="E29" s="98"/>
      <c r="F29" s="99"/>
      <c r="G29" s="98"/>
      <c r="H29" s="99"/>
      <c r="I29" s="98"/>
      <c r="J29" s="99"/>
      <c r="K29" s="98"/>
      <c r="L29" s="99"/>
      <c r="M29" s="98"/>
      <c r="N29" s="99"/>
      <c r="O29" s="98"/>
      <c r="P29" s="99"/>
      <c r="Q29" s="98"/>
      <c r="R29" s="99"/>
      <c r="S29" s="98"/>
      <c r="T29" s="99"/>
      <c r="U29" s="98"/>
      <c r="V29" s="99"/>
      <c r="W29" s="249"/>
      <c r="X29" s="89"/>
      <c r="Y29" s="90"/>
    </row>
    <row r="30" spans="1:27" ht="15" customHeight="1">
      <c r="A30" s="95"/>
      <c r="B30" s="96"/>
      <c r="C30" s="98"/>
      <c r="D30" s="99"/>
      <c r="E30" s="98"/>
      <c r="F30" s="99"/>
      <c r="G30" s="98"/>
      <c r="H30" s="99"/>
      <c r="I30" s="98"/>
      <c r="J30" s="99"/>
      <c r="K30" s="98"/>
      <c r="L30" s="99"/>
      <c r="M30" s="98"/>
      <c r="N30" s="99"/>
      <c r="O30" s="98"/>
      <c r="P30" s="99"/>
      <c r="Q30" s="98"/>
      <c r="R30" s="99"/>
      <c r="S30" s="98"/>
      <c r="T30" s="99"/>
      <c r="U30" s="98"/>
      <c r="V30" s="99"/>
      <c r="W30" s="101"/>
      <c r="X30" s="89"/>
      <c r="Y30" s="90"/>
    </row>
    <row r="31" spans="1:27" ht="15" customHeight="1">
      <c r="A31" s="95"/>
      <c r="B31" s="96"/>
      <c r="C31" s="98"/>
      <c r="D31" s="99"/>
      <c r="E31" s="98"/>
      <c r="F31" s="99"/>
      <c r="G31" s="98"/>
      <c r="H31" s="99"/>
      <c r="I31" s="98"/>
      <c r="J31" s="99"/>
      <c r="K31" s="98"/>
      <c r="L31" s="99"/>
      <c r="M31" s="98"/>
      <c r="N31" s="99"/>
      <c r="O31" s="98"/>
      <c r="P31" s="99"/>
      <c r="Q31" s="98"/>
      <c r="R31" s="99"/>
      <c r="S31" s="98"/>
      <c r="T31" s="99"/>
      <c r="U31" s="98"/>
      <c r="V31" s="99"/>
      <c r="W31" s="101"/>
      <c r="X31" s="89"/>
      <c r="Y31" s="90"/>
    </row>
    <row r="32" spans="1:27" ht="15" customHeight="1">
      <c r="A32" s="95"/>
      <c r="B32" s="96"/>
      <c r="C32" s="98"/>
      <c r="D32" s="99"/>
      <c r="E32" s="98"/>
      <c r="F32" s="99"/>
      <c r="G32" s="98"/>
      <c r="H32" s="99"/>
      <c r="I32" s="98"/>
      <c r="J32" s="99"/>
      <c r="K32" s="98"/>
      <c r="L32" s="99"/>
      <c r="M32" s="98"/>
      <c r="N32" s="99"/>
      <c r="O32" s="98"/>
      <c r="P32" s="99"/>
      <c r="Q32" s="98"/>
      <c r="R32" s="99"/>
      <c r="S32" s="98"/>
      <c r="T32" s="99"/>
      <c r="U32" s="98"/>
      <c r="V32" s="99"/>
      <c r="W32" s="101"/>
      <c r="X32" s="89"/>
      <c r="Y32" s="90"/>
    </row>
    <row r="33" spans="1:25" ht="15" customHeight="1">
      <c r="A33" s="95"/>
      <c r="B33" s="96"/>
      <c r="C33" s="98"/>
      <c r="D33" s="99"/>
      <c r="E33" s="98"/>
      <c r="F33" s="99"/>
      <c r="G33" s="98"/>
      <c r="H33" s="99"/>
      <c r="I33" s="98"/>
      <c r="J33" s="99"/>
      <c r="K33" s="98"/>
      <c r="L33" s="99"/>
      <c r="M33" s="98"/>
      <c r="N33" s="99"/>
      <c r="O33" s="98"/>
      <c r="P33" s="99"/>
      <c r="Q33" s="98"/>
      <c r="R33" s="99"/>
      <c r="S33" s="98"/>
      <c r="T33" s="99"/>
      <c r="U33" s="98"/>
      <c r="V33" s="99"/>
      <c r="W33" s="101"/>
      <c r="X33" s="89"/>
      <c r="Y33" s="90"/>
    </row>
    <row r="34" spans="1:25" ht="15" customHeight="1">
      <c r="A34" s="95"/>
      <c r="B34" s="96"/>
      <c r="C34" s="98"/>
      <c r="D34" s="99"/>
      <c r="E34" s="98"/>
      <c r="F34" s="99"/>
      <c r="G34" s="98"/>
      <c r="H34" s="99"/>
      <c r="I34" s="98"/>
      <c r="J34" s="99"/>
      <c r="K34" s="98"/>
      <c r="L34" s="99"/>
      <c r="M34" s="98"/>
      <c r="N34" s="99"/>
      <c r="O34" s="98"/>
      <c r="P34" s="99"/>
      <c r="Q34" s="98"/>
      <c r="R34" s="99"/>
      <c r="S34" s="98"/>
      <c r="T34" s="99"/>
      <c r="U34" s="98"/>
      <c r="V34" s="99"/>
      <c r="W34" s="101"/>
      <c r="X34" s="89"/>
      <c r="Y34" s="90"/>
    </row>
    <row r="35" spans="1:25" ht="15" customHeight="1">
      <c r="A35" s="95"/>
      <c r="B35" s="96"/>
      <c r="C35" s="98"/>
      <c r="D35" s="99"/>
      <c r="E35" s="98"/>
      <c r="F35" s="99"/>
      <c r="G35" s="98"/>
      <c r="H35" s="99"/>
      <c r="I35" s="98"/>
      <c r="J35" s="99"/>
      <c r="K35" s="98"/>
      <c r="L35" s="99"/>
      <c r="M35" s="98"/>
      <c r="N35" s="99"/>
      <c r="O35" s="98"/>
      <c r="P35" s="99"/>
      <c r="Q35" s="98"/>
      <c r="R35" s="99"/>
      <c r="S35" s="98"/>
      <c r="T35" s="99"/>
      <c r="U35" s="98"/>
      <c r="V35" s="99"/>
      <c r="W35" s="101"/>
      <c r="X35" s="89"/>
      <c r="Y35" s="90"/>
    </row>
    <row r="36" spans="1:25" ht="15" customHeight="1">
      <c r="A36" s="95"/>
      <c r="B36" s="96"/>
      <c r="C36" s="98"/>
      <c r="D36" s="99"/>
      <c r="E36" s="98"/>
      <c r="F36" s="99"/>
      <c r="G36" s="98"/>
      <c r="H36" s="99"/>
      <c r="I36" s="98"/>
      <c r="J36" s="99"/>
      <c r="K36" s="98"/>
      <c r="L36" s="99"/>
      <c r="M36" s="98"/>
      <c r="N36" s="99"/>
      <c r="O36" s="98"/>
      <c r="P36" s="99"/>
      <c r="Q36" s="98"/>
      <c r="R36" s="99"/>
      <c r="S36" s="98"/>
      <c r="T36" s="99"/>
      <c r="U36" s="98"/>
      <c r="V36" s="99"/>
      <c r="W36" s="101"/>
      <c r="X36" s="89"/>
      <c r="Y36" s="90"/>
    </row>
    <row r="37" spans="1:25" ht="15" customHeight="1">
      <c r="A37" s="95"/>
      <c r="B37" s="96"/>
      <c r="C37" s="98"/>
      <c r="D37" s="99"/>
      <c r="E37" s="98"/>
      <c r="F37" s="99"/>
      <c r="G37" s="98"/>
      <c r="H37" s="99"/>
      <c r="I37" s="98"/>
      <c r="J37" s="99"/>
      <c r="K37" s="98"/>
      <c r="L37" s="99"/>
      <c r="M37" s="98"/>
      <c r="N37" s="99"/>
      <c r="O37" s="98"/>
      <c r="P37" s="99"/>
      <c r="Q37" s="98"/>
      <c r="R37" s="99"/>
      <c r="S37" s="98"/>
      <c r="T37" s="99"/>
      <c r="U37" s="98"/>
      <c r="V37" s="99"/>
      <c r="W37" s="101"/>
      <c r="X37" s="89"/>
      <c r="Y37" s="90"/>
    </row>
    <row r="38" spans="1:25" ht="15" customHeight="1">
      <c r="A38" s="95"/>
      <c r="B38" s="96"/>
      <c r="C38" s="98"/>
      <c r="D38" s="99"/>
      <c r="E38" s="98"/>
      <c r="F38" s="99"/>
      <c r="G38" s="98"/>
      <c r="H38" s="99"/>
      <c r="I38" s="98"/>
      <c r="J38" s="99"/>
      <c r="K38" s="98"/>
      <c r="L38" s="99"/>
      <c r="M38" s="98"/>
      <c r="N38" s="99"/>
      <c r="O38" s="98"/>
      <c r="P38" s="99"/>
      <c r="Q38" s="98"/>
      <c r="R38" s="99"/>
      <c r="S38" s="98"/>
      <c r="T38" s="99"/>
      <c r="U38" s="98"/>
      <c r="V38" s="99"/>
      <c r="W38" s="101"/>
      <c r="X38" s="89"/>
      <c r="Y38" s="90"/>
    </row>
    <row r="39" spans="1:25" ht="15" customHeight="1">
      <c r="A39" s="95"/>
      <c r="B39" s="96"/>
      <c r="C39" s="98"/>
      <c r="D39" s="99"/>
      <c r="E39" s="98"/>
      <c r="F39" s="99"/>
      <c r="G39" s="98"/>
      <c r="H39" s="99"/>
      <c r="I39" s="98"/>
      <c r="J39" s="99"/>
      <c r="K39" s="98"/>
      <c r="L39" s="99"/>
      <c r="M39" s="98"/>
      <c r="N39" s="99"/>
      <c r="O39" s="98"/>
      <c r="P39" s="99"/>
      <c r="Q39" s="98"/>
      <c r="R39" s="99"/>
      <c r="S39" s="98"/>
      <c r="T39" s="99"/>
      <c r="U39" s="98"/>
      <c r="V39" s="99"/>
      <c r="W39" s="101"/>
      <c r="X39" s="89"/>
      <c r="Y39" s="90"/>
    </row>
    <row r="40" spans="1:25" ht="15" customHeight="1">
      <c r="A40" s="95"/>
      <c r="B40" s="96"/>
      <c r="C40" s="98"/>
      <c r="D40" s="99"/>
      <c r="E40" s="98"/>
      <c r="F40" s="99"/>
      <c r="G40" s="98"/>
      <c r="H40" s="99"/>
      <c r="I40" s="98"/>
      <c r="J40" s="99"/>
      <c r="K40" s="98"/>
      <c r="L40" s="99"/>
      <c r="M40" s="98"/>
      <c r="N40" s="99"/>
      <c r="O40" s="98"/>
      <c r="P40" s="99"/>
      <c r="Q40" s="98"/>
      <c r="R40" s="99"/>
      <c r="S40" s="98"/>
      <c r="T40" s="99"/>
      <c r="U40" s="98"/>
      <c r="V40" s="99"/>
      <c r="W40" s="101"/>
      <c r="X40" s="89"/>
      <c r="Y40" s="90"/>
    </row>
    <row r="41" spans="1:25" ht="15" customHeight="1">
      <c r="A41" s="95"/>
      <c r="B41" s="96"/>
      <c r="C41" s="98"/>
      <c r="D41" s="99"/>
      <c r="E41" s="98"/>
      <c r="F41" s="99"/>
      <c r="G41" s="98"/>
      <c r="H41" s="99"/>
      <c r="I41" s="98"/>
      <c r="J41" s="99"/>
      <c r="K41" s="98"/>
      <c r="L41" s="99"/>
      <c r="M41" s="98"/>
      <c r="N41" s="99"/>
      <c r="O41" s="98"/>
      <c r="P41" s="99"/>
      <c r="Q41" s="98"/>
      <c r="R41" s="99"/>
      <c r="S41" s="98"/>
      <c r="T41" s="99"/>
      <c r="U41" s="98"/>
      <c r="V41" s="99"/>
      <c r="W41" s="101"/>
      <c r="X41" s="89"/>
      <c r="Y41" s="90"/>
    </row>
    <row r="42" spans="1:25" ht="25.8" customHeight="1">
      <c r="A42" s="151" t="s">
        <v>25</v>
      </c>
      <c r="B42" s="96"/>
      <c r="C42" s="98"/>
      <c r="D42" s="99"/>
      <c r="E42" s="98"/>
      <c r="F42" s="99"/>
      <c r="G42" s="98"/>
      <c r="H42" s="99"/>
      <c r="I42" s="98"/>
      <c r="J42" s="99"/>
      <c r="K42" s="98"/>
      <c r="L42" s="99"/>
      <c r="M42" s="98"/>
      <c r="N42" s="99"/>
      <c r="O42" s="98"/>
      <c r="P42" s="99"/>
      <c r="Q42" s="98"/>
      <c r="R42" s="99"/>
      <c r="S42" s="98"/>
      <c r="T42" s="99"/>
      <c r="U42" s="98"/>
      <c r="V42" s="99"/>
      <c r="W42" s="151">
        <v>7</v>
      </c>
      <c r="X42" s="89"/>
      <c r="Y42" s="90"/>
    </row>
    <row r="45" spans="1:25" ht="21" customHeight="1">
      <c r="O45" s="103"/>
    </row>
  </sheetData>
  <mergeCells count="7">
    <mergeCell ref="I7:K7"/>
    <mergeCell ref="A2:W2"/>
    <mergeCell ref="A3:W3"/>
    <mergeCell ref="A4:W4"/>
    <mergeCell ref="C5:W5"/>
    <mergeCell ref="O7:Q7"/>
    <mergeCell ref="C6:T6"/>
  </mergeCells>
  <phoneticPr fontId="0" type="noConversion"/>
  <printOptions horizontalCentered="1"/>
  <pageMargins left="0.19685039370078741" right="0.19685039370078741" top="0.70866141732283472" bottom="0.39370078740157483" header="0.11811023622047245" footer="0.11811023622047245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Y59"/>
  <sheetViews>
    <sheetView view="pageBreakPreview" zoomScale="90" zoomScaleNormal="70" zoomScaleSheetLayoutView="90" workbookViewId="0">
      <selection activeCell="C17" sqref="C17"/>
    </sheetView>
  </sheetViews>
  <sheetFormatPr defaultColWidth="9.33203125" defaultRowHeight="21" customHeight="1"/>
  <cols>
    <col min="1" max="1" width="32.88671875" style="104" customWidth="1"/>
    <col min="2" max="2" width="6.88671875" style="104" customWidth="1"/>
    <col min="3" max="3" width="12.6640625" style="104" customWidth="1"/>
    <col min="4" max="4" width="0.6640625" style="104" customWidth="1"/>
    <col min="5" max="5" width="12.6640625" style="104" customWidth="1"/>
    <col min="6" max="6" width="0.6640625" style="104" customWidth="1"/>
    <col min="7" max="7" width="12.6640625" style="104" hidden="1" customWidth="1"/>
    <col min="8" max="8" width="0.6640625" style="104" hidden="1" customWidth="1"/>
    <col min="9" max="9" width="12.6640625" style="104" hidden="1" customWidth="1"/>
    <col min="10" max="10" width="0.6640625" style="104" hidden="1" customWidth="1"/>
    <col min="11" max="11" width="12.6640625" style="104" customWidth="1"/>
    <col min="12" max="12" width="0.6640625" style="104" customWidth="1"/>
    <col min="13" max="13" width="12.6640625" style="104" customWidth="1"/>
    <col min="14" max="14" width="14.5546875" style="104" bestFit="1" customWidth="1"/>
    <col min="15" max="16384" width="9.33203125" style="104"/>
  </cols>
  <sheetData>
    <row r="2" spans="1:17" s="105" customFormat="1" ht="21" customHeight="1">
      <c r="A2" s="342" t="str">
        <f>'P7'!A2:W2</f>
        <v>WOW FACTOR PUBLIC COMPANY LIMITED AND SUBSIDIARIES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</row>
    <row r="3" spans="1:17" s="106" customFormat="1" ht="21" customHeight="1">
      <c r="A3" s="330" t="s">
        <v>85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</row>
    <row r="4" spans="1:17" s="106" customFormat="1" ht="21" customHeight="1">
      <c r="A4" s="330" t="str">
        <f>'P7'!A4:W4</f>
        <v>For the three-month period ended  March 31, 2023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</row>
    <row r="5" spans="1:17" s="105" customFormat="1" ht="20.399999999999999">
      <c r="A5" s="266"/>
      <c r="B5" s="245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7" t="s">
        <v>4</v>
      </c>
    </row>
    <row r="6" spans="1:17" s="105" customFormat="1" ht="21" hidden="1" customHeight="1">
      <c r="A6" s="267"/>
      <c r="B6" s="248"/>
      <c r="C6" s="236"/>
      <c r="D6" s="236"/>
      <c r="E6" s="236"/>
      <c r="F6" s="236"/>
      <c r="G6" s="236"/>
      <c r="H6" s="236"/>
      <c r="I6" s="343" t="s">
        <v>51</v>
      </c>
      <c r="J6" s="343"/>
      <c r="K6" s="343"/>
      <c r="L6" s="241"/>
      <c r="M6" s="236"/>
      <c r="Q6" s="107"/>
    </row>
    <row r="7" spans="1:17" s="105" customFormat="1" ht="21" customHeight="1">
      <c r="A7" s="108"/>
      <c r="B7" s="235"/>
      <c r="C7" s="236" t="s">
        <v>55</v>
      </c>
      <c r="D7" s="236"/>
      <c r="E7" s="236" t="s">
        <v>202</v>
      </c>
      <c r="F7" s="236"/>
      <c r="G7" s="236" t="s">
        <v>56</v>
      </c>
      <c r="H7" s="236"/>
      <c r="I7" s="236" t="s">
        <v>57</v>
      </c>
      <c r="J7" s="236"/>
      <c r="K7" s="239"/>
      <c r="L7" s="236"/>
      <c r="M7" s="236"/>
    </row>
    <row r="8" spans="1:17" s="105" customFormat="1" ht="21" customHeight="1">
      <c r="A8" s="108"/>
      <c r="B8" s="235"/>
      <c r="C8" s="236" t="s">
        <v>63</v>
      </c>
      <c r="D8" s="236"/>
      <c r="E8" s="236" t="s">
        <v>203</v>
      </c>
      <c r="F8" s="236"/>
      <c r="G8" s="236" t="s">
        <v>64</v>
      </c>
      <c r="H8" s="236"/>
      <c r="I8" s="236" t="s">
        <v>65</v>
      </c>
      <c r="J8" s="236"/>
      <c r="K8" s="236"/>
      <c r="L8" s="236"/>
      <c r="M8" s="236"/>
    </row>
    <row r="9" spans="1:17" s="105" customFormat="1" ht="21" customHeight="1">
      <c r="A9" s="268"/>
      <c r="B9" s="240" t="s">
        <v>49</v>
      </c>
      <c r="C9" s="241" t="s">
        <v>71</v>
      </c>
      <c r="D9" s="370"/>
      <c r="E9" s="241" t="s">
        <v>204</v>
      </c>
      <c r="F9" s="370"/>
      <c r="G9" s="241" t="s">
        <v>72</v>
      </c>
      <c r="H9" s="241"/>
      <c r="I9" s="241" t="s">
        <v>73</v>
      </c>
      <c r="J9" s="370"/>
      <c r="K9" s="243" t="s">
        <v>33</v>
      </c>
      <c r="L9" s="370"/>
      <c r="M9" s="241" t="s">
        <v>53</v>
      </c>
    </row>
    <row r="10" spans="1:17" ht="5.0999999999999996" customHeight="1">
      <c r="A10" s="109"/>
      <c r="B10" s="109"/>
      <c r="C10" s="109"/>
      <c r="D10" s="377"/>
      <c r="E10" s="109"/>
      <c r="F10" s="377"/>
      <c r="G10" s="109"/>
      <c r="H10" s="109"/>
      <c r="I10" s="109"/>
      <c r="J10" s="377"/>
      <c r="K10" s="109"/>
      <c r="L10" s="377"/>
      <c r="M10" s="109"/>
    </row>
    <row r="11" spans="1:17" ht="21" customHeight="1">
      <c r="A11" s="108" t="s">
        <v>83</v>
      </c>
      <c r="B11" s="109"/>
      <c r="C11" s="110">
        <v>813913</v>
      </c>
      <c r="D11" s="110"/>
      <c r="E11" s="110">
        <v>257403</v>
      </c>
      <c r="F11" s="110"/>
      <c r="G11" s="110">
        <v>0</v>
      </c>
      <c r="H11" s="110"/>
      <c r="I11" s="110">
        <v>0</v>
      </c>
      <c r="J11" s="110"/>
      <c r="K11" s="110">
        <v>-799</v>
      </c>
      <c r="L11" s="110"/>
      <c r="M11" s="110">
        <f>SUM(C11:L11)</f>
        <v>1070517</v>
      </c>
      <c r="N11" s="111"/>
    </row>
    <row r="12" spans="1:17" ht="4.95" customHeight="1">
      <c r="A12" s="108"/>
      <c r="B12" s="109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</row>
    <row r="13" spans="1:17" ht="21" customHeight="1">
      <c r="A13" s="291" t="s">
        <v>79</v>
      </c>
      <c r="B13" s="109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</row>
    <row r="14" spans="1:17" ht="21" customHeight="1">
      <c r="A14" s="109" t="s">
        <v>81</v>
      </c>
      <c r="B14" s="112"/>
      <c r="C14" s="107">
        <v>0</v>
      </c>
      <c r="D14" s="107"/>
      <c r="E14" s="107">
        <v>0</v>
      </c>
      <c r="F14" s="107"/>
      <c r="G14" s="107">
        <v>0</v>
      </c>
      <c r="H14" s="107"/>
      <c r="I14" s="107">
        <v>0</v>
      </c>
      <c r="J14" s="107"/>
      <c r="K14" s="107">
        <f>'P5'!L29</f>
        <v>-3759</v>
      </c>
      <c r="L14" s="107"/>
      <c r="M14" s="113">
        <f>SUM(C14:L14)</f>
        <v>-3759</v>
      </c>
      <c r="N14" s="111"/>
    </row>
    <row r="15" spans="1:17" ht="21" customHeight="1">
      <c r="A15" s="291" t="s">
        <v>80</v>
      </c>
      <c r="B15" s="114"/>
      <c r="C15" s="115">
        <f>SUM(C14)</f>
        <v>0</v>
      </c>
      <c r="D15" s="110"/>
      <c r="E15" s="115">
        <f>SUM(E14)</f>
        <v>0</v>
      </c>
      <c r="F15" s="110"/>
      <c r="G15" s="115">
        <f>SUM(G14)</f>
        <v>0</v>
      </c>
      <c r="H15" s="115"/>
      <c r="I15" s="115">
        <f>SUM(I14)</f>
        <v>0</v>
      </c>
      <c r="J15" s="110"/>
      <c r="K15" s="219">
        <f>SUM(K14)</f>
        <v>-3759</v>
      </c>
      <c r="L15" s="378"/>
      <c r="M15" s="220">
        <f>SUM(M14)</f>
        <v>-3759</v>
      </c>
      <c r="N15" s="111"/>
    </row>
    <row r="16" spans="1:17" ht="4.95" customHeight="1">
      <c r="A16" s="108"/>
      <c r="B16" s="114"/>
      <c r="C16" s="110"/>
      <c r="D16" s="110"/>
      <c r="E16" s="110"/>
      <c r="F16" s="110"/>
      <c r="G16" s="110"/>
      <c r="H16" s="110"/>
      <c r="I16" s="110"/>
      <c r="J16" s="110"/>
      <c r="K16" s="175"/>
      <c r="L16" s="110"/>
      <c r="M16" s="110"/>
    </row>
    <row r="17" spans="1:25" ht="21" customHeight="1" thickBot="1">
      <c r="A17" s="108" t="s">
        <v>84</v>
      </c>
      <c r="B17" s="109"/>
      <c r="C17" s="116">
        <f>C11+C15</f>
        <v>813913</v>
      </c>
      <c r="D17" s="110">
        <f t="shared" ref="D17:M17" si="0">D11+D15</f>
        <v>0</v>
      </c>
      <c r="E17" s="116">
        <f t="shared" si="0"/>
        <v>257403</v>
      </c>
      <c r="F17" s="110">
        <f t="shared" si="0"/>
        <v>0</v>
      </c>
      <c r="G17" s="116">
        <f t="shared" si="0"/>
        <v>0</v>
      </c>
      <c r="H17" s="116">
        <f t="shared" si="0"/>
        <v>0</v>
      </c>
      <c r="I17" s="116">
        <f t="shared" si="0"/>
        <v>0</v>
      </c>
      <c r="J17" s="110">
        <f t="shared" si="0"/>
        <v>0</v>
      </c>
      <c r="K17" s="176">
        <f t="shared" si="0"/>
        <v>-4558</v>
      </c>
      <c r="L17" s="110">
        <f t="shared" si="0"/>
        <v>0</v>
      </c>
      <c r="M17" s="116">
        <f t="shared" si="0"/>
        <v>1066758</v>
      </c>
      <c r="N17" s="111"/>
    </row>
    <row r="18" spans="1:25" ht="21" customHeight="1" thickTop="1">
      <c r="A18" s="108"/>
      <c r="B18" s="109"/>
      <c r="C18" s="110"/>
      <c r="D18" s="110"/>
      <c r="E18" s="110"/>
      <c r="F18" s="110"/>
      <c r="G18" s="110"/>
      <c r="H18" s="110"/>
      <c r="I18" s="110"/>
      <c r="J18" s="110"/>
      <c r="K18" s="175"/>
      <c r="L18" s="110"/>
      <c r="M18" s="110"/>
      <c r="N18" s="111"/>
    </row>
    <row r="19" spans="1:25" ht="21" customHeight="1">
      <c r="A19" s="108" t="s">
        <v>141</v>
      </c>
      <c r="B19" s="109"/>
      <c r="C19" s="117">
        <v>813913</v>
      </c>
      <c r="D19" s="110"/>
      <c r="E19" s="110">
        <v>257403</v>
      </c>
      <c r="F19" s="110"/>
      <c r="G19" s="110">
        <v>0</v>
      </c>
      <c r="H19" s="110"/>
      <c r="I19" s="110">
        <v>0</v>
      </c>
      <c r="J19" s="110"/>
      <c r="K19" s="175">
        <v>-812076</v>
      </c>
      <c r="L19" s="110"/>
      <c r="M19" s="110">
        <f>SUM(C19:L19)</f>
        <v>259240</v>
      </c>
      <c r="N19" s="118"/>
    </row>
    <row r="20" spans="1:25" ht="4.95" customHeight="1">
      <c r="A20" s="108"/>
      <c r="B20" s="109"/>
      <c r="C20" s="119"/>
      <c r="D20" s="119"/>
      <c r="E20" s="119"/>
      <c r="F20" s="119"/>
      <c r="G20" s="119"/>
      <c r="H20" s="119"/>
      <c r="I20" s="119"/>
      <c r="J20" s="119"/>
      <c r="K20" s="177"/>
      <c r="L20" s="119"/>
      <c r="M20" s="120"/>
    </row>
    <row r="21" spans="1:25" ht="21" customHeight="1">
      <c r="A21" s="291" t="s">
        <v>79</v>
      </c>
      <c r="B21" s="109"/>
      <c r="C21" s="119"/>
      <c r="D21" s="119"/>
      <c r="E21" s="119"/>
      <c r="F21" s="119"/>
      <c r="G21" s="119"/>
      <c r="H21" s="119"/>
      <c r="I21" s="119"/>
      <c r="J21" s="119"/>
      <c r="K21" s="177"/>
      <c r="L21" s="119"/>
      <c r="M21" s="120"/>
    </row>
    <row r="22" spans="1:25" ht="21" customHeight="1">
      <c r="A22" s="109" t="s">
        <v>82</v>
      </c>
      <c r="B22" s="109"/>
      <c r="C22" s="119">
        <v>0</v>
      </c>
      <c r="D22" s="119"/>
      <c r="E22" s="119">
        <v>0</v>
      </c>
      <c r="F22" s="119"/>
      <c r="G22" s="119">
        <v>0</v>
      </c>
      <c r="H22" s="119"/>
      <c r="I22" s="119">
        <v>0</v>
      </c>
      <c r="J22" s="119"/>
      <c r="K22" s="178">
        <f>'P5'!J29</f>
        <v>-12240</v>
      </c>
      <c r="L22" s="119"/>
      <c r="M22" s="113">
        <f>SUM(C22:L22)</f>
        <v>-12240</v>
      </c>
      <c r="N22" s="111"/>
    </row>
    <row r="23" spans="1:25" ht="21" customHeight="1">
      <c r="A23" s="291" t="s">
        <v>101</v>
      </c>
      <c r="B23" s="109"/>
      <c r="C23" s="115">
        <f>SUM(C22)</f>
        <v>0</v>
      </c>
      <c r="D23" s="110"/>
      <c r="E23" s="115">
        <f>SUM(E22)</f>
        <v>0</v>
      </c>
      <c r="F23" s="110"/>
      <c r="G23" s="115">
        <f>SUM(G22)</f>
        <v>0</v>
      </c>
      <c r="H23" s="115"/>
      <c r="I23" s="115">
        <f>SUM(I22)</f>
        <v>0</v>
      </c>
      <c r="J23" s="110"/>
      <c r="K23" s="174">
        <f>SUM(K22)</f>
        <v>-12240</v>
      </c>
      <c r="L23" s="110"/>
      <c r="M23" s="115">
        <f>SUM(M22)</f>
        <v>-12240</v>
      </c>
      <c r="N23" s="111"/>
    </row>
    <row r="24" spans="1:25" ht="4.95" customHeight="1">
      <c r="A24" s="108"/>
      <c r="B24" s="10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20"/>
    </row>
    <row r="25" spans="1:25" ht="21" customHeight="1" thickBot="1">
      <c r="A25" s="108" t="s">
        <v>142</v>
      </c>
      <c r="B25" s="109"/>
      <c r="C25" s="116">
        <f>C19+C23</f>
        <v>813913</v>
      </c>
      <c r="D25" s="110">
        <f t="shared" ref="D25:M25" si="1">D19+D23</f>
        <v>0</v>
      </c>
      <c r="E25" s="116">
        <f t="shared" si="1"/>
        <v>257403</v>
      </c>
      <c r="F25" s="110">
        <f t="shared" si="1"/>
        <v>0</v>
      </c>
      <c r="G25" s="116">
        <f t="shared" si="1"/>
        <v>0</v>
      </c>
      <c r="H25" s="116">
        <f t="shared" si="1"/>
        <v>0</v>
      </c>
      <c r="I25" s="116">
        <f t="shared" si="1"/>
        <v>0</v>
      </c>
      <c r="J25" s="110">
        <f t="shared" si="1"/>
        <v>0</v>
      </c>
      <c r="K25" s="116">
        <f t="shared" si="1"/>
        <v>-824316</v>
      </c>
      <c r="L25" s="110">
        <f t="shared" si="1"/>
        <v>0</v>
      </c>
      <c r="M25" s="116">
        <f t="shared" si="1"/>
        <v>247000</v>
      </c>
      <c r="N25" s="111"/>
    </row>
    <row r="26" spans="1:25" ht="20.399999999999999" thickTop="1">
      <c r="A26" s="108"/>
      <c r="B26" s="109"/>
      <c r="C26" s="110"/>
      <c r="D26" s="119"/>
      <c r="E26" s="110"/>
      <c r="F26" s="119"/>
      <c r="G26" s="110"/>
      <c r="H26" s="119"/>
      <c r="I26" s="110"/>
      <c r="J26" s="119"/>
      <c r="K26" s="110"/>
      <c r="L26" s="119"/>
      <c r="M26" s="110"/>
      <c r="N26" s="111"/>
    </row>
    <row r="27" spans="1:25" s="27" customFormat="1" ht="18.600000000000001" customHeight="1">
      <c r="A27" s="40"/>
      <c r="B27" s="40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249"/>
      <c r="N27" s="121"/>
      <c r="O27" s="121"/>
      <c r="P27" s="121"/>
      <c r="Q27" s="121"/>
      <c r="R27" s="121"/>
      <c r="S27" s="121"/>
      <c r="T27" s="121"/>
      <c r="U27" s="122"/>
      <c r="V27" s="122"/>
      <c r="W27" s="122"/>
      <c r="X27" s="123"/>
      <c r="Y27" s="45"/>
    </row>
    <row r="28" spans="1:25" s="27" customFormat="1" ht="18.600000000000001" customHeight="1">
      <c r="A28" s="40"/>
      <c r="B28" s="40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01"/>
      <c r="N28" s="121"/>
      <c r="O28" s="121"/>
      <c r="P28" s="121"/>
      <c r="Q28" s="121"/>
      <c r="R28" s="121"/>
      <c r="S28" s="121"/>
      <c r="T28" s="121"/>
      <c r="U28" s="122"/>
      <c r="V28" s="122"/>
      <c r="W28" s="122"/>
      <c r="X28" s="123"/>
      <c r="Y28" s="45"/>
    </row>
    <row r="29" spans="1:25" s="27" customFormat="1" ht="18.600000000000001" customHeight="1">
      <c r="A29" s="40"/>
      <c r="B29" s="4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01"/>
      <c r="N29" s="121"/>
      <c r="O29" s="121"/>
      <c r="P29" s="121"/>
      <c r="Q29" s="121"/>
      <c r="R29" s="121"/>
      <c r="S29" s="121"/>
      <c r="T29" s="121"/>
      <c r="U29" s="122"/>
      <c r="V29" s="122"/>
      <c r="W29" s="122"/>
      <c r="X29" s="123"/>
      <c r="Y29" s="45"/>
    </row>
    <row r="30" spans="1:25" s="27" customFormat="1" ht="18.600000000000001" customHeight="1">
      <c r="A30" s="40"/>
      <c r="B30" s="40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01"/>
      <c r="N30" s="121"/>
      <c r="O30" s="121"/>
      <c r="P30" s="121"/>
      <c r="Q30" s="121"/>
      <c r="R30" s="121"/>
      <c r="S30" s="121"/>
      <c r="T30" s="121"/>
      <c r="U30" s="122"/>
      <c r="V30" s="122"/>
      <c r="W30" s="122"/>
      <c r="X30" s="123"/>
      <c r="Y30" s="45"/>
    </row>
    <row r="31" spans="1:25" s="27" customFormat="1" ht="18.600000000000001" customHeight="1">
      <c r="A31" s="40"/>
      <c r="B31" s="40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01"/>
      <c r="N31" s="121"/>
      <c r="O31" s="121"/>
      <c r="P31" s="121"/>
      <c r="Q31" s="121"/>
      <c r="R31" s="121"/>
      <c r="S31" s="121"/>
      <c r="T31" s="121"/>
      <c r="U31" s="122"/>
      <c r="V31" s="122"/>
      <c r="W31" s="122"/>
      <c r="X31" s="123"/>
      <c r="Y31" s="45"/>
    </row>
    <row r="32" spans="1:25" s="27" customFormat="1" ht="18.600000000000001" customHeight="1">
      <c r="A32" s="40"/>
      <c r="B32" s="40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01"/>
      <c r="N32" s="121"/>
      <c r="O32" s="121"/>
      <c r="P32" s="121"/>
      <c r="Q32" s="121"/>
      <c r="R32" s="121"/>
      <c r="S32" s="121"/>
      <c r="T32" s="121"/>
      <c r="U32" s="122"/>
      <c r="V32" s="122"/>
      <c r="W32" s="122"/>
      <c r="X32" s="123"/>
      <c r="Y32" s="45"/>
    </row>
    <row r="33" spans="1:25" s="27" customFormat="1" ht="18.600000000000001" customHeight="1">
      <c r="A33" s="40"/>
      <c r="B33" s="40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01"/>
      <c r="N33" s="121"/>
      <c r="O33" s="121"/>
      <c r="P33" s="121"/>
      <c r="Q33" s="121"/>
      <c r="R33" s="121"/>
      <c r="S33" s="121"/>
      <c r="T33" s="121"/>
      <c r="U33" s="122"/>
      <c r="V33" s="122"/>
      <c r="W33" s="122"/>
      <c r="X33" s="123"/>
      <c r="Y33" s="45"/>
    </row>
    <row r="34" spans="1:25" s="27" customFormat="1" ht="18.600000000000001" customHeight="1">
      <c r="A34" s="40"/>
      <c r="B34" s="40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01"/>
      <c r="N34" s="121"/>
      <c r="O34" s="121"/>
      <c r="P34" s="121"/>
      <c r="Q34" s="121"/>
      <c r="R34" s="121"/>
      <c r="S34" s="121"/>
      <c r="T34" s="121"/>
      <c r="U34" s="122"/>
      <c r="V34" s="122"/>
      <c r="W34" s="122"/>
      <c r="X34" s="123"/>
      <c r="Y34" s="45"/>
    </row>
    <row r="35" spans="1:25" s="27" customFormat="1" ht="18.600000000000001" customHeight="1">
      <c r="A35" s="40"/>
      <c r="B35" s="40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01"/>
      <c r="N35" s="121"/>
      <c r="O35" s="121"/>
      <c r="P35" s="121"/>
      <c r="Q35" s="121"/>
      <c r="R35" s="121"/>
      <c r="S35" s="121"/>
      <c r="T35" s="121"/>
      <c r="U35" s="122"/>
      <c r="V35" s="122"/>
      <c r="W35" s="122"/>
      <c r="X35" s="123"/>
      <c r="Y35" s="45"/>
    </row>
    <row r="36" spans="1:25" s="27" customFormat="1" ht="18.600000000000001" customHeight="1">
      <c r="A36" s="40"/>
      <c r="B36" s="40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01"/>
      <c r="N36" s="121"/>
      <c r="O36" s="121"/>
      <c r="P36" s="121"/>
      <c r="Q36" s="121"/>
      <c r="R36" s="121"/>
      <c r="S36" s="121"/>
      <c r="T36" s="121"/>
      <c r="U36" s="122"/>
      <c r="V36" s="122"/>
      <c r="W36" s="122"/>
      <c r="X36" s="123"/>
      <c r="Y36" s="45"/>
    </row>
    <row r="37" spans="1:25" s="27" customFormat="1" ht="18.600000000000001" customHeight="1">
      <c r="A37" s="40"/>
      <c r="B37" s="40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01"/>
      <c r="N37" s="121"/>
      <c r="O37" s="121"/>
      <c r="P37" s="121"/>
      <c r="Q37" s="121"/>
      <c r="R37" s="121"/>
      <c r="S37" s="121"/>
      <c r="T37" s="121"/>
      <c r="U37" s="122"/>
      <c r="V37" s="122"/>
      <c r="W37" s="122"/>
      <c r="X37" s="123"/>
      <c r="Y37" s="45"/>
    </row>
    <row r="38" spans="1:25" s="27" customFormat="1" ht="18.600000000000001" customHeight="1">
      <c r="A38" s="40"/>
      <c r="B38" s="40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01"/>
      <c r="N38" s="121"/>
      <c r="O38" s="121"/>
      <c r="P38" s="121"/>
      <c r="Q38" s="121"/>
      <c r="R38" s="121"/>
      <c r="S38" s="121"/>
      <c r="T38" s="121"/>
      <c r="U38" s="122"/>
      <c r="V38" s="122"/>
      <c r="W38" s="122"/>
      <c r="X38" s="123"/>
      <c r="Y38" s="45"/>
    </row>
    <row r="39" spans="1:25" s="27" customFormat="1" ht="18.600000000000001" customHeight="1">
      <c r="A39" s="40"/>
      <c r="B39" s="40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01"/>
      <c r="N39" s="121"/>
      <c r="O39" s="121"/>
      <c r="P39" s="121"/>
      <c r="Q39" s="121"/>
      <c r="R39" s="121"/>
      <c r="S39" s="121"/>
      <c r="T39" s="121"/>
      <c r="U39" s="122"/>
      <c r="V39" s="122"/>
      <c r="W39" s="122"/>
      <c r="X39" s="123"/>
      <c r="Y39" s="45"/>
    </row>
    <row r="40" spans="1:25" s="27" customFormat="1" ht="18.600000000000001" customHeight="1">
      <c r="A40" s="40"/>
      <c r="B40" s="40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01"/>
      <c r="N40" s="121"/>
      <c r="O40" s="121"/>
      <c r="P40" s="121"/>
      <c r="Q40" s="121"/>
      <c r="R40" s="121"/>
      <c r="S40" s="121"/>
      <c r="T40" s="121"/>
      <c r="U40" s="122"/>
      <c r="V40" s="122"/>
      <c r="W40" s="122"/>
      <c r="X40" s="123"/>
      <c r="Y40" s="45"/>
    </row>
    <row r="41" spans="1:25" s="27" customFormat="1" ht="18.600000000000001" customHeight="1">
      <c r="A41" s="40"/>
      <c r="B41" s="40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01"/>
      <c r="N41" s="121"/>
      <c r="O41" s="121"/>
      <c r="P41" s="121"/>
      <c r="Q41" s="121"/>
      <c r="R41" s="121"/>
      <c r="S41" s="121"/>
      <c r="T41" s="121"/>
      <c r="U41" s="122"/>
      <c r="V41" s="122"/>
      <c r="W41" s="122"/>
      <c r="X41" s="123"/>
      <c r="Y41" s="45"/>
    </row>
    <row r="42" spans="1:25" s="27" customFormat="1" ht="18.600000000000001" customHeight="1">
      <c r="A42" s="40"/>
      <c r="B42" s="40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01"/>
      <c r="N42" s="121"/>
      <c r="O42" s="121"/>
      <c r="P42" s="121"/>
      <c r="Q42" s="121"/>
      <c r="R42" s="121"/>
      <c r="S42" s="121"/>
      <c r="T42" s="121"/>
      <c r="U42" s="122"/>
      <c r="V42" s="122"/>
      <c r="W42" s="122"/>
      <c r="X42" s="123"/>
      <c r="Y42" s="45"/>
    </row>
    <row r="43" spans="1:25" s="27" customFormat="1" ht="18.600000000000001" customHeight="1">
      <c r="A43" s="40"/>
      <c r="B43" s="40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01"/>
      <c r="N43" s="121"/>
      <c r="O43" s="121"/>
      <c r="P43" s="121"/>
      <c r="Q43" s="121"/>
      <c r="R43" s="121"/>
      <c r="S43" s="121"/>
      <c r="T43" s="121"/>
      <c r="U43" s="122"/>
      <c r="V43" s="122"/>
      <c r="W43" s="122"/>
      <c r="X43" s="123"/>
      <c r="Y43" s="45"/>
    </row>
    <row r="44" spans="1:25" s="27" customFormat="1" ht="18.600000000000001" customHeight="1">
      <c r="A44" s="40"/>
      <c r="B44" s="40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01"/>
      <c r="N44" s="121"/>
      <c r="O44" s="121"/>
      <c r="P44" s="121"/>
      <c r="Q44" s="121"/>
      <c r="R44" s="121"/>
      <c r="S44" s="121"/>
      <c r="T44" s="121"/>
      <c r="U44" s="122"/>
      <c r="V44" s="122"/>
      <c r="W44" s="122"/>
      <c r="X44" s="123"/>
      <c r="Y44" s="45"/>
    </row>
    <row r="45" spans="1:25" s="27" customFormat="1" ht="18.600000000000001" customHeight="1">
      <c r="A45" s="40"/>
      <c r="B45" s="40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01"/>
      <c r="N45" s="121"/>
      <c r="O45" s="121"/>
      <c r="P45" s="121"/>
      <c r="Q45" s="121"/>
      <c r="R45" s="121"/>
      <c r="S45" s="121"/>
      <c r="T45" s="121"/>
      <c r="U45" s="122"/>
      <c r="V45" s="122"/>
      <c r="W45" s="122"/>
      <c r="X45" s="123"/>
      <c r="Y45" s="45"/>
    </row>
    <row r="46" spans="1:25" s="27" customFormat="1" ht="18.600000000000001" customHeight="1">
      <c r="A46" s="40"/>
      <c r="B46" s="40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01"/>
      <c r="N46" s="121"/>
      <c r="O46" s="121"/>
      <c r="P46" s="121"/>
      <c r="Q46" s="121"/>
      <c r="R46" s="121"/>
      <c r="S46" s="121"/>
      <c r="T46" s="121"/>
      <c r="U46" s="122"/>
      <c r="V46" s="122"/>
      <c r="W46" s="122"/>
      <c r="X46" s="123"/>
      <c r="Y46" s="45"/>
    </row>
    <row r="47" spans="1:25" s="27" customFormat="1" ht="18.600000000000001" customHeight="1">
      <c r="A47" s="40"/>
      <c r="B47" s="40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01"/>
      <c r="N47" s="121"/>
      <c r="O47" s="121"/>
      <c r="P47" s="121"/>
      <c r="Q47" s="121"/>
      <c r="R47" s="121"/>
      <c r="S47" s="121"/>
      <c r="T47" s="121"/>
      <c r="U47" s="122"/>
      <c r="V47" s="122"/>
      <c r="W47" s="122"/>
      <c r="X47" s="123"/>
      <c r="Y47" s="45"/>
    </row>
    <row r="48" spans="1:25" s="27" customFormat="1" ht="18.600000000000001" customHeight="1">
      <c r="A48" s="40"/>
      <c r="B48" s="40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01"/>
      <c r="N48" s="121"/>
      <c r="O48" s="121"/>
      <c r="P48" s="121"/>
      <c r="Q48" s="121"/>
      <c r="R48" s="121"/>
      <c r="S48" s="121"/>
      <c r="T48" s="121"/>
      <c r="U48" s="122"/>
      <c r="V48" s="122"/>
      <c r="W48" s="122"/>
      <c r="X48" s="123"/>
      <c r="Y48" s="45"/>
    </row>
    <row r="49" spans="1:25" s="27" customFormat="1" ht="18.600000000000001" customHeight="1">
      <c r="A49" s="40"/>
      <c r="B49" s="40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01"/>
      <c r="N49" s="121"/>
      <c r="O49" s="121"/>
      <c r="P49" s="121"/>
      <c r="Q49" s="121"/>
      <c r="R49" s="121"/>
      <c r="S49" s="121"/>
      <c r="T49" s="121"/>
      <c r="U49" s="122"/>
      <c r="V49" s="122"/>
      <c r="W49" s="122"/>
      <c r="X49" s="123"/>
      <c r="Y49" s="45"/>
    </row>
    <row r="50" spans="1:25" s="27" customFormat="1" ht="18.45" customHeight="1">
      <c r="A50" s="40"/>
      <c r="B50" s="40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01"/>
      <c r="N50" s="121"/>
      <c r="O50" s="121"/>
      <c r="P50" s="121"/>
      <c r="Q50" s="121"/>
      <c r="R50" s="121"/>
      <c r="S50" s="121"/>
      <c r="T50" s="121"/>
      <c r="U50" s="122"/>
      <c r="V50" s="122"/>
      <c r="W50" s="122"/>
      <c r="X50" s="123"/>
      <c r="Y50" s="45"/>
    </row>
    <row r="51" spans="1:25" s="27" customFormat="1" ht="18.45" customHeight="1">
      <c r="A51" s="40"/>
      <c r="B51" s="40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01"/>
      <c r="N51" s="121"/>
      <c r="O51" s="121"/>
      <c r="P51" s="121"/>
      <c r="Q51" s="121"/>
      <c r="R51" s="121"/>
      <c r="S51" s="121"/>
      <c r="T51" s="121"/>
      <c r="U51" s="122"/>
      <c r="V51" s="122"/>
      <c r="W51" s="122"/>
      <c r="X51" s="123"/>
      <c r="Y51" s="45"/>
    </row>
    <row r="52" spans="1:25" s="27" customFormat="1" ht="18.45" customHeight="1">
      <c r="A52" s="40"/>
      <c r="B52" s="40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01"/>
      <c r="N52" s="121"/>
      <c r="O52" s="121"/>
      <c r="P52" s="121"/>
      <c r="Q52" s="121"/>
      <c r="R52" s="121"/>
      <c r="S52" s="121"/>
      <c r="T52" s="121"/>
      <c r="U52" s="122"/>
      <c r="V52" s="122"/>
      <c r="W52" s="122"/>
      <c r="X52" s="123"/>
      <c r="Y52" s="45"/>
    </row>
    <row r="53" spans="1:25" s="27" customFormat="1" ht="25.2" customHeight="1">
      <c r="A53" s="151" t="s">
        <v>25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285">
        <v>8</v>
      </c>
    </row>
    <row r="54" spans="1:25" s="27" customFormat="1" ht="18.60000000000000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</row>
    <row r="55" spans="1:25" s="27" customFormat="1" ht="18.600000000000001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</row>
    <row r="56" spans="1:25" s="27" customFormat="1" ht="18.600000000000001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</row>
    <row r="57" spans="1:25" s="27" customFormat="1" ht="18.60000000000000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</row>
    <row r="58" spans="1:25" s="27" customFormat="1" ht="18.600000000000001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</row>
    <row r="59" spans="1:25" s="27" customFormat="1" ht="18.600000000000001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9"/>
  <sheetViews>
    <sheetView view="pageBreakPreview" topLeftCell="A54" zoomScale="70" zoomScaleNormal="100" zoomScaleSheetLayoutView="70" workbookViewId="0">
      <selection activeCell="Q11" sqref="Q11"/>
    </sheetView>
  </sheetViews>
  <sheetFormatPr defaultColWidth="9.33203125" defaultRowHeight="19.8"/>
  <cols>
    <col min="1" max="3" width="1.6640625" style="269" customWidth="1"/>
    <col min="4" max="4" width="46.44140625" style="269" customWidth="1"/>
    <col min="5" max="5" width="7.77734375" style="194" customWidth="1"/>
    <col min="6" max="6" width="14.5546875" style="194" customWidth="1"/>
    <col min="7" max="7" width="1.6640625" style="194" customWidth="1"/>
    <col min="8" max="8" width="15.33203125" style="194" customWidth="1"/>
    <col min="9" max="9" width="1.6640625" style="194" customWidth="1"/>
    <col min="10" max="10" width="14.88671875" style="194" customWidth="1"/>
    <col min="11" max="11" width="1.6640625" style="194" customWidth="1"/>
    <col min="12" max="12" width="15.109375" style="132" customWidth="1"/>
    <col min="13" max="13" width="1.6640625" style="194" customWidth="1"/>
    <col min="14" max="14" width="15.33203125" style="194" customWidth="1"/>
    <col min="15" max="15" width="12" style="3" bestFit="1" customWidth="1"/>
    <col min="16" max="16" width="9.33203125" style="194"/>
    <col min="17" max="17" width="16.33203125" style="194" bestFit="1" customWidth="1"/>
    <col min="18" max="16384" width="9.33203125" style="194"/>
  </cols>
  <sheetData>
    <row r="1" spans="1:15" ht="21" customHeight="1">
      <c r="L1" s="124"/>
    </row>
    <row r="2" spans="1:15" s="195" customFormat="1" ht="21" customHeight="1">
      <c r="A2" s="345" t="str">
        <f>'P2'!A2:M2</f>
        <v>WOW FACTOR PUBLIC COMPANY LIMITED AND SUBSIDIARIES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O2" s="125"/>
    </row>
    <row r="3" spans="1:15" s="195" customFormat="1" ht="21" customHeight="1">
      <c r="A3" s="346" t="s">
        <v>86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O3" s="125"/>
    </row>
    <row r="4" spans="1:15" s="195" customFormat="1" ht="21" customHeight="1">
      <c r="A4" s="347" t="str">
        <f>'P7'!A4:W4</f>
        <v>For the three-month period ended  March 31, 2023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196"/>
      <c r="N4" s="196"/>
      <c r="O4" s="125"/>
    </row>
    <row r="5" spans="1:15" ht="21" customHeight="1">
      <c r="A5" s="270"/>
      <c r="B5" s="270"/>
      <c r="C5" s="270"/>
      <c r="D5" s="270"/>
      <c r="E5" s="126"/>
      <c r="F5" s="126"/>
      <c r="G5" s="126"/>
      <c r="H5" s="126"/>
      <c r="I5" s="126"/>
      <c r="J5" s="126"/>
      <c r="K5" s="126"/>
      <c r="L5" s="247" t="s">
        <v>4</v>
      </c>
      <c r="M5" s="197"/>
    </row>
    <row r="6" spans="1:15" s="195" customFormat="1" ht="21" customHeight="1">
      <c r="A6" s="271"/>
      <c r="B6" s="271"/>
      <c r="C6" s="271"/>
      <c r="D6" s="271"/>
      <c r="E6" s="198"/>
      <c r="F6" s="348" t="s">
        <v>5</v>
      </c>
      <c r="G6" s="348"/>
      <c r="H6" s="348"/>
      <c r="I6" s="250"/>
      <c r="J6" s="348" t="s">
        <v>6</v>
      </c>
      <c r="K6" s="348"/>
      <c r="L6" s="348"/>
      <c r="M6" s="199"/>
      <c r="O6" s="125"/>
    </row>
    <row r="7" spans="1:15" s="195" customFormat="1" ht="21" customHeight="1">
      <c r="A7" s="272"/>
      <c r="B7" s="272"/>
      <c r="C7" s="272"/>
      <c r="D7" s="272"/>
      <c r="E7" s="200" t="s">
        <v>49</v>
      </c>
      <c r="F7" s="251">
        <v>2023</v>
      </c>
      <c r="G7" s="379"/>
      <c r="H7" s="251">
        <v>2022</v>
      </c>
      <c r="I7" s="379"/>
      <c r="J7" s="251">
        <v>2023</v>
      </c>
      <c r="K7" s="379"/>
      <c r="L7" s="251">
        <v>2022</v>
      </c>
      <c r="M7" s="199"/>
      <c r="O7" s="125"/>
    </row>
    <row r="8" spans="1:15" ht="23.25" customHeight="1">
      <c r="A8" s="273"/>
      <c r="B8" s="273"/>
      <c r="C8" s="273"/>
      <c r="D8" s="273"/>
      <c r="E8" s="201"/>
      <c r="F8" s="201"/>
      <c r="G8" s="380"/>
      <c r="H8" s="202"/>
      <c r="I8" s="380"/>
      <c r="J8" s="203"/>
      <c r="K8" s="380"/>
      <c r="L8" s="127"/>
    </row>
    <row r="9" spans="1:15" ht="23.1" customHeight="1">
      <c r="A9" s="274" t="s">
        <v>87</v>
      </c>
      <c r="B9" s="273"/>
      <c r="C9" s="273"/>
      <c r="D9" s="273"/>
      <c r="E9" s="201"/>
      <c r="F9" s="201"/>
      <c r="G9" s="205"/>
      <c r="H9" s="204"/>
      <c r="I9" s="205"/>
      <c r="J9" s="205"/>
      <c r="K9" s="205"/>
      <c r="L9" s="128"/>
    </row>
    <row r="10" spans="1:15" ht="23.1" customHeight="1">
      <c r="A10" s="275" t="s">
        <v>205</v>
      </c>
      <c r="B10" s="275"/>
      <c r="C10" s="275"/>
      <c r="D10" s="275"/>
      <c r="E10" s="388">
        <v>10</v>
      </c>
      <c r="F10" s="129">
        <f>'P5'!F23</f>
        <v>-28761</v>
      </c>
      <c r="G10" s="129"/>
      <c r="H10" s="129">
        <f>'P5'!H23+'P5'!H28</f>
        <v>-90870</v>
      </c>
      <c r="I10" s="129"/>
      <c r="J10" s="129">
        <f>'P5'!J23</f>
        <v>-12240</v>
      </c>
      <c r="K10" s="129"/>
      <c r="L10" s="129">
        <f>'P5'!L23</f>
        <v>-3759</v>
      </c>
    </row>
    <row r="11" spans="1:15" ht="23.1" customHeight="1">
      <c r="A11" s="275" t="s">
        <v>1</v>
      </c>
      <c r="B11" s="275" t="s">
        <v>102</v>
      </c>
      <c r="C11" s="275"/>
      <c r="D11" s="275"/>
      <c r="E11" s="172"/>
      <c r="F11" s="172"/>
      <c r="G11" s="172"/>
      <c r="H11" s="172"/>
      <c r="I11" s="172"/>
      <c r="J11" s="172"/>
      <c r="K11" s="172"/>
      <c r="L11" s="172"/>
      <c r="M11" s="201"/>
    </row>
    <row r="12" spans="1:15" ht="23.1" customHeight="1">
      <c r="A12" s="275" t="s">
        <v>2</v>
      </c>
      <c r="B12" s="275"/>
      <c r="C12" s="275" t="s">
        <v>104</v>
      </c>
      <c r="D12" s="275"/>
      <c r="E12" s="172"/>
      <c r="G12" s="172"/>
      <c r="H12" s="172"/>
      <c r="I12" s="172"/>
      <c r="J12" s="172"/>
      <c r="K12" s="172"/>
      <c r="L12" s="172"/>
      <c r="M12" s="201"/>
    </row>
    <row r="13" spans="1:15" ht="23.1" hidden="1" customHeight="1">
      <c r="A13" s="275"/>
      <c r="B13" s="275"/>
      <c r="C13" s="275" t="s">
        <v>42</v>
      </c>
      <c r="D13" s="275"/>
      <c r="E13" s="172"/>
      <c r="F13" s="129">
        <v>0</v>
      </c>
      <c r="G13" s="172"/>
      <c r="H13" s="129">
        <v>0</v>
      </c>
      <c r="I13" s="172"/>
      <c r="J13" s="222">
        <v>0</v>
      </c>
      <c r="K13" s="172"/>
      <c r="L13" s="129">
        <v>0</v>
      </c>
      <c r="M13" s="201"/>
      <c r="O13" s="194"/>
    </row>
    <row r="14" spans="1:15" ht="23.1" hidden="1" customHeight="1">
      <c r="A14" s="275"/>
      <c r="B14" s="275"/>
      <c r="C14" s="275" t="s">
        <v>98</v>
      </c>
      <c r="D14" s="275"/>
      <c r="E14" s="172"/>
      <c r="F14" s="129">
        <v>0</v>
      </c>
      <c r="G14" s="172"/>
      <c r="H14" s="129">
        <v>0</v>
      </c>
      <c r="I14" s="172"/>
      <c r="J14" s="222">
        <v>0</v>
      </c>
      <c r="K14" s="172"/>
      <c r="L14" s="129">
        <v>0</v>
      </c>
    </row>
    <row r="15" spans="1:15" ht="23.1" customHeight="1">
      <c r="A15" s="275"/>
      <c r="B15" s="275"/>
      <c r="C15" s="275" t="s">
        <v>88</v>
      </c>
      <c r="D15" s="275"/>
      <c r="E15" s="172" t="s">
        <v>0</v>
      </c>
      <c r="F15" s="172">
        <v>3475</v>
      </c>
      <c r="G15" s="172"/>
      <c r="H15" s="172">
        <v>10589</v>
      </c>
      <c r="I15" s="172"/>
      <c r="J15" s="129">
        <v>25</v>
      </c>
      <c r="K15" s="172"/>
      <c r="L15" s="129">
        <v>93</v>
      </c>
    </row>
    <row r="16" spans="1:15" ht="23.1" customHeight="1">
      <c r="A16" s="275"/>
      <c r="B16" s="275"/>
      <c r="C16" s="275" t="s">
        <v>89</v>
      </c>
      <c r="D16" s="275"/>
      <c r="E16" s="172"/>
      <c r="F16" s="172">
        <v>10060</v>
      </c>
      <c r="G16" s="172"/>
      <c r="H16" s="172">
        <v>10556</v>
      </c>
      <c r="I16" s="172"/>
      <c r="J16" s="129">
        <v>308</v>
      </c>
      <c r="K16" s="172"/>
      <c r="L16" s="129">
        <v>299</v>
      </c>
    </row>
    <row r="17" spans="1:17" ht="23.1" customHeight="1">
      <c r="A17" s="275"/>
      <c r="B17" s="275"/>
      <c r="C17" s="275" t="s">
        <v>105</v>
      </c>
      <c r="D17" s="275"/>
      <c r="E17" s="172"/>
      <c r="F17" s="172">
        <v>326</v>
      </c>
      <c r="G17" s="172"/>
      <c r="H17" s="129">
        <v>12761</v>
      </c>
      <c r="I17" s="172"/>
      <c r="J17" s="129">
        <v>8</v>
      </c>
      <c r="K17" s="172"/>
      <c r="L17" s="129">
        <v>8</v>
      </c>
    </row>
    <row r="18" spans="1:17" ht="23.1" customHeight="1">
      <c r="A18" s="275"/>
      <c r="B18" s="275"/>
      <c r="C18" s="275" t="s">
        <v>143</v>
      </c>
      <c r="D18" s="275"/>
      <c r="E18" s="172"/>
      <c r="F18" s="129">
        <v>0</v>
      </c>
      <c r="G18" s="172"/>
      <c r="H18" s="129">
        <v>2680</v>
      </c>
      <c r="I18" s="172"/>
      <c r="J18" s="129">
        <v>0</v>
      </c>
      <c r="K18" s="172"/>
      <c r="L18" s="129">
        <v>0</v>
      </c>
    </row>
    <row r="19" spans="1:17" ht="23.1" customHeight="1">
      <c r="A19" s="275"/>
      <c r="B19" s="275"/>
      <c r="C19" s="275" t="s">
        <v>144</v>
      </c>
      <c r="D19" s="275"/>
      <c r="E19" s="172"/>
      <c r="F19" s="129">
        <v>0</v>
      </c>
      <c r="G19" s="172"/>
      <c r="H19" s="129">
        <v>0</v>
      </c>
      <c r="I19" s="172"/>
      <c r="J19" s="129">
        <v>0</v>
      </c>
      <c r="K19" s="172"/>
      <c r="L19" s="129">
        <v>0</v>
      </c>
    </row>
    <row r="20" spans="1:17" ht="23.1" customHeight="1">
      <c r="A20" s="275"/>
      <c r="B20" s="275"/>
      <c r="C20" s="304" t="s">
        <v>145</v>
      </c>
      <c r="D20" s="275"/>
      <c r="E20" s="172"/>
      <c r="F20" s="129">
        <v>0</v>
      </c>
      <c r="G20" s="172"/>
      <c r="H20" s="129">
        <v>-121</v>
      </c>
      <c r="I20" s="172"/>
      <c r="J20" s="129">
        <v>0</v>
      </c>
      <c r="K20" s="172"/>
      <c r="L20" s="129">
        <v>0</v>
      </c>
    </row>
    <row r="21" spans="1:17" ht="23.1" customHeight="1">
      <c r="A21" s="275"/>
      <c r="B21" s="275"/>
      <c r="C21" s="304" t="s">
        <v>146</v>
      </c>
      <c r="D21" s="275"/>
      <c r="E21" s="172"/>
      <c r="F21" s="129">
        <v>0</v>
      </c>
      <c r="G21" s="172"/>
      <c r="H21" s="129">
        <v>609</v>
      </c>
      <c r="I21" s="172"/>
      <c r="J21" s="129">
        <v>0</v>
      </c>
      <c r="K21" s="172"/>
      <c r="L21" s="129">
        <v>0</v>
      </c>
    </row>
    <row r="22" spans="1:17" ht="23.1" customHeight="1">
      <c r="A22" s="275"/>
      <c r="B22" s="275"/>
      <c r="C22" s="304" t="s">
        <v>147</v>
      </c>
      <c r="D22" s="275"/>
      <c r="E22" s="172"/>
      <c r="F22" s="129">
        <v>0</v>
      </c>
      <c r="G22" s="172"/>
      <c r="H22" s="129">
        <v>128</v>
      </c>
      <c r="I22" s="172"/>
      <c r="J22" s="129">
        <v>0</v>
      </c>
      <c r="K22" s="172"/>
      <c r="L22" s="129">
        <v>0</v>
      </c>
    </row>
    <row r="23" spans="1:17" ht="23.1" customHeight="1">
      <c r="A23" s="275"/>
      <c r="B23" s="275"/>
      <c r="C23" s="304" t="s">
        <v>150</v>
      </c>
      <c r="D23" s="275"/>
      <c r="E23" s="172"/>
      <c r="F23" s="172">
        <v>-84</v>
      </c>
      <c r="G23" s="172"/>
      <c r="H23" s="129">
        <v>0</v>
      </c>
      <c r="I23" s="172"/>
      <c r="J23" s="172">
        <v>-84</v>
      </c>
      <c r="K23" s="172"/>
      <c r="L23" s="129">
        <v>0</v>
      </c>
    </row>
    <row r="24" spans="1:17" ht="23.1" customHeight="1">
      <c r="A24" s="275"/>
      <c r="B24" s="275"/>
      <c r="C24" s="304" t="s">
        <v>164</v>
      </c>
      <c r="D24" s="275"/>
      <c r="E24" s="172"/>
      <c r="F24" s="129">
        <v>266</v>
      </c>
      <c r="G24" s="172"/>
      <c r="H24" s="129">
        <v>719</v>
      </c>
      <c r="I24" s="172"/>
      <c r="J24" s="129">
        <v>157</v>
      </c>
      <c r="K24" s="172"/>
      <c r="L24" s="129">
        <v>120</v>
      </c>
    </row>
    <row r="25" spans="1:17" ht="23.1" customHeight="1">
      <c r="A25" s="275"/>
      <c r="B25" s="275"/>
      <c r="C25" s="275" t="s">
        <v>92</v>
      </c>
      <c r="D25" s="275"/>
      <c r="E25" s="172"/>
      <c r="F25" s="129">
        <v>10776</v>
      </c>
      <c r="G25" s="172"/>
      <c r="H25" s="129">
        <v>11969</v>
      </c>
      <c r="I25" s="172"/>
      <c r="J25" s="172">
        <v>9220</v>
      </c>
      <c r="K25" s="172"/>
      <c r="L25" s="172">
        <v>-8638</v>
      </c>
    </row>
    <row r="26" spans="1:17" ht="23.1" customHeight="1">
      <c r="A26" s="275"/>
      <c r="B26" s="275"/>
      <c r="C26" s="275" t="s">
        <v>91</v>
      </c>
      <c r="D26" s="275"/>
      <c r="E26" s="172"/>
      <c r="F26" s="57">
        <v>0</v>
      </c>
      <c r="G26" s="172"/>
      <c r="H26" s="57">
        <v>0</v>
      </c>
      <c r="I26" s="172"/>
      <c r="J26" s="57">
        <v>0</v>
      </c>
      <c r="K26" s="172"/>
      <c r="L26" s="173">
        <v>9562</v>
      </c>
      <c r="Q26" s="206"/>
    </row>
    <row r="27" spans="1:17" ht="23.1" customHeight="1">
      <c r="A27" s="275"/>
      <c r="B27" s="275" t="s">
        <v>148</v>
      </c>
      <c r="C27" s="275"/>
      <c r="D27" s="275"/>
      <c r="E27" s="172"/>
      <c r="G27" s="172"/>
      <c r="I27" s="172"/>
      <c r="K27" s="172"/>
      <c r="L27" s="194"/>
      <c r="Q27" s="206"/>
    </row>
    <row r="28" spans="1:17" ht="23.1" customHeight="1">
      <c r="A28" s="275"/>
      <c r="B28" s="275"/>
      <c r="C28" s="275" t="s">
        <v>149</v>
      </c>
      <c r="D28" s="275"/>
      <c r="E28" s="172"/>
      <c r="F28" s="129">
        <f>SUM(F10:F26)</f>
        <v>-3942</v>
      </c>
      <c r="G28" s="386"/>
      <c r="H28" s="386">
        <f>SUM(H10:H27)</f>
        <v>-40980</v>
      </c>
      <c r="I28" s="386"/>
      <c r="J28" s="129">
        <f>SUM(J10:J26)</f>
        <v>-2606</v>
      </c>
      <c r="K28" s="386"/>
      <c r="L28" s="386">
        <f>SUM(L10:L26)</f>
        <v>-2315</v>
      </c>
      <c r="M28" s="387"/>
      <c r="N28" s="387"/>
      <c r="Q28" s="206"/>
    </row>
    <row r="29" spans="1:17" ht="23.1" customHeight="1">
      <c r="B29" s="275" t="s">
        <v>107</v>
      </c>
      <c r="C29" s="275"/>
      <c r="D29" s="275"/>
      <c r="E29" s="172"/>
      <c r="F29" s="172"/>
      <c r="G29" s="172"/>
      <c r="H29" s="172"/>
      <c r="I29" s="172"/>
      <c r="J29" s="172"/>
      <c r="K29" s="172"/>
      <c r="L29" s="172"/>
    </row>
    <row r="30" spans="1:17" ht="23.1" customHeight="1">
      <c r="B30" s="275"/>
      <c r="C30" s="275" t="s">
        <v>8</v>
      </c>
      <c r="D30" s="275"/>
      <c r="E30" s="172"/>
      <c r="F30" s="172">
        <v>1808</v>
      </c>
      <c r="G30" s="172"/>
      <c r="H30" s="172">
        <v>-3715</v>
      </c>
      <c r="I30" s="172"/>
      <c r="J30" s="172">
        <v>2417</v>
      </c>
      <c r="K30" s="172"/>
      <c r="L30" s="172">
        <v>-2285</v>
      </c>
    </row>
    <row r="31" spans="1:17" ht="23.1" customHeight="1">
      <c r="B31" s="275"/>
      <c r="C31" s="275" t="s">
        <v>115</v>
      </c>
      <c r="D31" s="275"/>
      <c r="E31" s="172"/>
      <c r="F31" s="172">
        <v>2530</v>
      </c>
      <c r="G31" s="172"/>
      <c r="H31" s="172">
        <v>2893</v>
      </c>
      <c r="I31" s="172"/>
      <c r="J31" s="172">
        <v>0</v>
      </c>
      <c r="K31" s="172"/>
      <c r="L31" s="172">
        <v>0</v>
      </c>
    </row>
    <row r="32" spans="1:17" ht="23.1" customHeight="1">
      <c r="A32" s="275"/>
      <c r="B32" s="275"/>
      <c r="C32" s="275" t="s">
        <v>122</v>
      </c>
      <c r="D32" s="275"/>
      <c r="E32" s="172"/>
      <c r="F32" s="129">
        <v>-1104</v>
      </c>
      <c r="G32" s="172"/>
      <c r="H32" s="129">
        <v>-2057</v>
      </c>
      <c r="I32" s="172"/>
      <c r="J32" s="129">
        <v>-1236</v>
      </c>
      <c r="K32" s="172"/>
      <c r="L32" s="129">
        <v>-34</v>
      </c>
      <c r="N32" s="129"/>
    </row>
    <row r="33" spans="1:15" ht="23.1" customHeight="1">
      <c r="B33" s="275" t="s">
        <v>106</v>
      </c>
      <c r="C33" s="275"/>
      <c r="D33" s="275"/>
      <c r="E33" s="172"/>
      <c r="F33" s="129"/>
      <c r="G33" s="172"/>
      <c r="H33" s="129"/>
      <c r="I33" s="172"/>
      <c r="J33" s="129"/>
      <c r="K33" s="172"/>
      <c r="L33" s="129"/>
      <c r="N33" s="129"/>
    </row>
    <row r="34" spans="1:15" ht="23.1" customHeight="1">
      <c r="A34" s="275"/>
      <c r="B34" s="275"/>
      <c r="C34" s="275" t="s">
        <v>18</v>
      </c>
      <c r="D34" s="275"/>
      <c r="E34" s="172"/>
      <c r="F34" s="172">
        <v>-6983</v>
      </c>
      <c r="G34" s="172"/>
      <c r="H34" s="172">
        <v>-103</v>
      </c>
      <c r="I34" s="172"/>
      <c r="J34" s="172">
        <v>-3166</v>
      </c>
      <c r="K34" s="172"/>
      <c r="L34" s="172">
        <v>-1844</v>
      </c>
      <c r="M34" s="172"/>
      <c r="N34" s="206"/>
    </row>
    <row r="35" spans="1:15" ht="23.1" customHeight="1">
      <c r="A35" s="275"/>
      <c r="B35" s="275"/>
      <c r="C35" s="275" t="s">
        <v>19</v>
      </c>
      <c r="D35" s="275"/>
      <c r="E35" s="172"/>
      <c r="F35" s="57">
        <v>-11</v>
      </c>
      <c r="G35" s="172"/>
      <c r="H35" s="57">
        <v>-38</v>
      </c>
      <c r="I35" s="172"/>
      <c r="J35" s="57"/>
      <c r="K35" s="172"/>
      <c r="L35" s="57">
        <v>0</v>
      </c>
    </row>
    <row r="36" spans="1:15" ht="23.1" customHeight="1">
      <c r="A36" s="275" t="s">
        <v>111</v>
      </c>
      <c r="B36" s="275"/>
      <c r="C36" s="275"/>
      <c r="D36" s="275"/>
      <c r="E36" s="172"/>
      <c r="F36" s="129">
        <f>SUM(F28:F35)</f>
        <v>-7702</v>
      </c>
      <c r="G36" s="172"/>
      <c r="H36" s="172">
        <f>SUM(H28:H35)</f>
        <v>-44000</v>
      </c>
      <c r="I36" s="172"/>
      <c r="J36" s="129">
        <f>SUM(J28:J35)</f>
        <v>-4591</v>
      </c>
      <c r="K36" s="172"/>
      <c r="L36" s="129">
        <f>SUM(L28:L35)</f>
        <v>-6478</v>
      </c>
    </row>
    <row r="37" spans="1:15" ht="23.1" customHeight="1">
      <c r="A37" s="275"/>
      <c r="B37" s="275"/>
      <c r="C37" s="275" t="s">
        <v>93</v>
      </c>
      <c r="D37" s="275"/>
      <c r="E37" s="172"/>
      <c r="F37" s="311" t="s">
        <v>166</v>
      </c>
      <c r="G37" s="172"/>
      <c r="H37" s="311" t="s">
        <v>166</v>
      </c>
      <c r="I37" s="172"/>
      <c r="J37" s="3">
        <v>0</v>
      </c>
      <c r="K37" s="172"/>
      <c r="L37" s="3">
        <v>64</v>
      </c>
    </row>
    <row r="38" spans="1:15" ht="23.1" customHeight="1">
      <c r="A38" s="275"/>
      <c r="B38" s="275"/>
      <c r="C38" s="275" t="s">
        <v>100</v>
      </c>
      <c r="D38" s="275"/>
      <c r="E38" s="172"/>
      <c r="F38" s="172">
        <v>-5226</v>
      </c>
      <c r="G38" s="172"/>
      <c r="H38" s="172">
        <v>-11843</v>
      </c>
      <c r="I38" s="172"/>
      <c r="J38" s="57">
        <v>-4922</v>
      </c>
      <c r="K38" s="172"/>
      <c r="L38" s="57">
        <v>-11543</v>
      </c>
    </row>
    <row r="39" spans="1:15" ht="23.1" customHeight="1">
      <c r="A39" s="275" t="s">
        <v>109</v>
      </c>
      <c r="B39" s="275"/>
      <c r="C39" s="275"/>
      <c r="D39" s="275"/>
      <c r="E39" s="172"/>
      <c r="F39" s="58">
        <f t="shared" ref="F39:K39" si="0">SUM(F36:F38)</f>
        <v>-12928</v>
      </c>
      <c r="G39" s="2">
        <f t="shared" ref="G39" si="1">SUM(G36:G38)</f>
        <v>0</v>
      </c>
      <c r="H39" s="58">
        <f t="shared" si="0"/>
        <v>-55843</v>
      </c>
      <c r="I39" s="2">
        <f t="shared" si="0"/>
        <v>0</v>
      </c>
      <c r="J39" s="58">
        <f t="shared" si="0"/>
        <v>-9513</v>
      </c>
      <c r="K39" s="2">
        <f t="shared" si="0"/>
        <v>0</v>
      </c>
      <c r="L39" s="58">
        <f>SUM(L36:L38)</f>
        <v>-17957</v>
      </c>
    </row>
    <row r="40" spans="1:15" ht="23.1" customHeight="1">
      <c r="A40" s="275"/>
      <c r="B40" s="275"/>
      <c r="C40" s="275"/>
      <c r="D40" s="275"/>
      <c r="E40" s="172"/>
      <c r="F40" s="2"/>
      <c r="G40" s="172"/>
      <c r="H40" s="172"/>
      <c r="I40" s="172"/>
      <c r="J40" s="2"/>
      <c r="K40" s="172"/>
      <c r="L40" s="217"/>
    </row>
    <row r="41" spans="1:15" ht="23.1" customHeight="1">
      <c r="A41" s="275"/>
      <c r="B41" s="275"/>
      <c r="C41" s="275"/>
      <c r="D41" s="275"/>
      <c r="E41" s="172"/>
      <c r="F41" s="2"/>
      <c r="G41" s="172"/>
      <c r="H41" s="172"/>
      <c r="I41" s="172"/>
      <c r="J41" s="2"/>
      <c r="K41" s="172"/>
      <c r="L41" s="249"/>
    </row>
    <row r="42" spans="1:15" ht="40.200000000000003" customHeight="1">
      <c r="A42" s="275" t="s">
        <v>25</v>
      </c>
      <c r="B42" s="275"/>
      <c r="C42" s="275"/>
      <c r="D42" s="275"/>
      <c r="E42" s="172"/>
      <c r="F42" s="2"/>
      <c r="G42" s="172"/>
      <c r="H42" s="172"/>
      <c r="I42" s="172"/>
      <c r="J42" s="2"/>
      <c r="K42" s="172"/>
      <c r="L42" s="286">
        <v>9</v>
      </c>
    </row>
    <row r="43" spans="1:15" s="207" customFormat="1" ht="21" customHeight="1">
      <c r="A43" s="276"/>
      <c r="B43" s="276"/>
      <c r="C43" s="276"/>
      <c r="D43" s="276"/>
      <c r="G43" s="3"/>
      <c r="H43" s="3"/>
      <c r="I43" s="3"/>
      <c r="K43" s="3"/>
      <c r="N43" s="208"/>
      <c r="O43" s="3"/>
    </row>
    <row r="44" spans="1:15" ht="23.1" customHeight="1">
      <c r="A44" s="345" t="s">
        <v>117</v>
      </c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</row>
    <row r="45" spans="1:15" ht="23.1" customHeight="1">
      <c r="A45" s="346" t="s">
        <v>94</v>
      </c>
      <c r="B45" s="346"/>
      <c r="C45" s="346"/>
      <c r="D45" s="346"/>
      <c r="E45" s="346"/>
      <c r="F45" s="346"/>
      <c r="G45" s="346"/>
      <c r="H45" s="346"/>
      <c r="I45" s="346"/>
      <c r="J45" s="346"/>
      <c r="K45" s="346"/>
      <c r="L45" s="346"/>
    </row>
    <row r="46" spans="1:15" ht="23.1" customHeight="1">
      <c r="A46" s="347" t="str">
        <f>A4</f>
        <v>For the three-month period ended  March 31, 2023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</row>
    <row r="47" spans="1:15" ht="23.1" customHeight="1">
      <c r="A47" s="275"/>
      <c r="B47" s="275"/>
      <c r="C47" s="275"/>
      <c r="D47" s="275"/>
      <c r="E47" s="172"/>
      <c r="F47" s="2"/>
      <c r="G47" s="172"/>
      <c r="H47" s="172"/>
      <c r="I47" s="172"/>
      <c r="J47" s="2"/>
      <c r="K47" s="172"/>
      <c r="L47" s="2"/>
    </row>
    <row r="48" spans="1:15" ht="23.1" customHeight="1">
      <c r="A48" s="270"/>
      <c r="B48" s="270"/>
      <c r="C48" s="270"/>
      <c r="D48" s="270"/>
      <c r="E48" s="126"/>
      <c r="F48" s="126"/>
      <c r="G48" s="126"/>
      <c r="H48" s="126"/>
      <c r="I48" s="126"/>
      <c r="J48" s="126"/>
      <c r="K48" s="126"/>
      <c r="L48" s="247" t="s">
        <v>4</v>
      </c>
    </row>
    <row r="49" spans="1:14" ht="23.1" customHeight="1">
      <c r="A49" s="271"/>
      <c r="B49" s="271"/>
      <c r="C49" s="271"/>
      <c r="D49" s="271"/>
      <c r="E49" s="198"/>
      <c r="F49" s="348" t="s">
        <v>5</v>
      </c>
      <c r="G49" s="348"/>
      <c r="H49" s="348"/>
      <c r="I49" s="250"/>
      <c r="J49" s="348" t="s">
        <v>6</v>
      </c>
      <c r="K49" s="348"/>
      <c r="L49" s="348"/>
    </row>
    <row r="50" spans="1:14" ht="23.1" customHeight="1">
      <c r="A50" s="272"/>
      <c r="B50" s="272"/>
      <c r="C50" s="272"/>
      <c r="D50" s="272"/>
      <c r="E50" s="200" t="s">
        <v>97</v>
      </c>
      <c r="F50" s="251">
        <v>2023</v>
      </c>
      <c r="G50" s="379"/>
      <c r="H50" s="251">
        <v>2022</v>
      </c>
      <c r="I50" s="379"/>
      <c r="J50" s="251">
        <v>2023</v>
      </c>
      <c r="K50" s="379"/>
      <c r="L50" s="251">
        <v>2022</v>
      </c>
    </row>
    <row r="51" spans="1:14" ht="23.1" customHeight="1">
      <c r="A51" s="273"/>
      <c r="B51" s="273"/>
      <c r="C51" s="273"/>
      <c r="D51" s="273"/>
      <c r="E51" s="201"/>
      <c r="F51" s="201"/>
      <c r="G51" s="380"/>
      <c r="H51" s="202"/>
      <c r="I51" s="380"/>
      <c r="J51" s="203"/>
      <c r="K51" s="380"/>
      <c r="L51" s="127"/>
    </row>
    <row r="52" spans="1:14" ht="23.1" customHeight="1">
      <c r="A52" s="277" t="s">
        <v>95</v>
      </c>
      <c r="B52" s="275"/>
      <c r="C52" s="275"/>
      <c r="D52" s="275"/>
      <c r="E52" s="172"/>
      <c r="F52" s="1"/>
      <c r="G52" s="381"/>
      <c r="H52" s="172"/>
      <c r="I52" s="381"/>
      <c r="J52" s="2"/>
      <c r="K52" s="172"/>
      <c r="L52" s="2"/>
    </row>
    <row r="53" spans="1:14" ht="23.1" customHeight="1">
      <c r="A53" s="274"/>
      <c r="B53" s="275"/>
      <c r="C53" s="275" t="s">
        <v>151</v>
      </c>
      <c r="D53" s="275"/>
      <c r="E53" s="172"/>
      <c r="F53" s="2">
        <v>0</v>
      </c>
      <c r="G53" s="381"/>
      <c r="H53" s="2">
        <v>0</v>
      </c>
      <c r="I53" s="381"/>
      <c r="J53" s="2">
        <v>0</v>
      </c>
      <c r="K53" s="172"/>
      <c r="L53" s="2">
        <v>937</v>
      </c>
    </row>
    <row r="54" spans="1:14" ht="23.1" customHeight="1">
      <c r="A54" s="274"/>
      <c r="B54" s="275"/>
      <c r="C54" s="275" t="s">
        <v>152</v>
      </c>
      <c r="D54" s="275"/>
      <c r="E54" s="172"/>
      <c r="F54" s="2">
        <v>0</v>
      </c>
      <c r="G54" s="381"/>
      <c r="H54" s="2">
        <v>0</v>
      </c>
      <c r="I54" s="381"/>
      <c r="J54" s="2">
        <v>-6421</v>
      </c>
      <c r="K54" s="172"/>
      <c r="L54" s="2">
        <v>-97700</v>
      </c>
    </row>
    <row r="55" spans="1:14" ht="23.1" customHeight="1">
      <c r="A55" s="274"/>
      <c r="B55" s="275"/>
      <c r="C55" s="275" t="s">
        <v>153</v>
      </c>
      <c r="D55" s="275"/>
      <c r="E55" s="172"/>
      <c r="F55" s="2">
        <v>-7873</v>
      </c>
      <c r="G55" s="381"/>
      <c r="H55" s="2">
        <v>-51683</v>
      </c>
      <c r="I55" s="381"/>
      <c r="J55" s="2">
        <v>-4677</v>
      </c>
      <c r="K55" s="172"/>
      <c r="L55" s="2">
        <v>-64</v>
      </c>
    </row>
    <row r="56" spans="1:14" ht="23.1" customHeight="1">
      <c r="A56" s="274"/>
      <c r="B56" s="275"/>
      <c r="C56" s="275" t="s">
        <v>154</v>
      </c>
      <c r="D56" s="275"/>
      <c r="E56" s="172"/>
      <c r="F56" s="2">
        <v>650</v>
      </c>
      <c r="G56" s="381"/>
      <c r="H56" s="2">
        <v>729</v>
      </c>
      <c r="I56" s="381"/>
      <c r="J56" s="2">
        <v>650</v>
      </c>
      <c r="K56" s="172"/>
      <c r="L56" s="2">
        <v>0</v>
      </c>
    </row>
    <row r="57" spans="1:14" ht="23.1" customHeight="1">
      <c r="A57" s="273" t="s">
        <v>110</v>
      </c>
      <c r="B57" s="275"/>
      <c r="C57" s="275"/>
      <c r="D57" s="275"/>
      <c r="E57" s="172"/>
      <c r="F57" s="58">
        <f>SUM(F53:F56)</f>
        <v>-7223</v>
      </c>
      <c r="G57" s="381"/>
      <c r="H57" s="58">
        <f>SUM(H53:H56)</f>
        <v>-50954</v>
      </c>
      <c r="I57" s="381"/>
      <c r="J57" s="58">
        <f>SUM(J53:J56)</f>
        <v>-10448</v>
      </c>
      <c r="K57" s="172"/>
      <c r="L57" s="389">
        <f>SUM(L53:L56)</f>
        <v>-96827</v>
      </c>
    </row>
    <row r="58" spans="1:14" ht="16.8" customHeight="1">
      <c r="A58" s="273"/>
      <c r="B58" s="275"/>
      <c r="C58" s="275"/>
      <c r="D58" s="275"/>
      <c r="E58" s="172"/>
      <c r="F58" s="2"/>
      <c r="G58" s="381"/>
      <c r="H58" s="1"/>
      <c r="I58" s="381"/>
      <c r="J58" s="2"/>
      <c r="K58" s="172"/>
      <c r="L58" s="1"/>
    </row>
    <row r="59" spans="1:14" ht="23.1" customHeight="1">
      <c r="A59" s="277" t="s">
        <v>96</v>
      </c>
      <c r="B59" s="275"/>
      <c r="C59" s="275"/>
      <c r="D59" s="275"/>
      <c r="E59" s="172"/>
      <c r="F59" s="172"/>
      <c r="G59" s="381"/>
      <c r="H59" s="172"/>
      <c r="I59" s="381"/>
      <c r="J59" s="1"/>
      <c r="K59" s="172"/>
      <c r="L59" s="172"/>
    </row>
    <row r="60" spans="1:14" ht="23.1" customHeight="1">
      <c r="A60" s="277"/>
      <c r="B60" s="275"/>
      <c r="C60" s="275" t="s">
        <v>155</v>
      </c>
      <c r="D60" s="275"/>
      <c r="E60" s="172"/>
      <c r="F60" s="172">
        <v>19000</v>
      </c>
      <c r="G60" s="381"/>
      <c r="H60" s="172">
        <v>209000</v>
      </c>
      <c r="I60" s="381"/>
      <c r="J60" s="2">
        <v>19000</v>
      </c>
      <c r="K60" s="172"/>
      <c r="L60" s="2">
        <v>209000</v>
      </c>
    </row>
    <row r="61" spans="1:14" ht="23.1" customHeight="1">
      <c r="A61" s="277"/>
      <c r="B61" s="275"/>
      <c r="C61" s="275" t="s">
        <v>156</v>
      </c>
      <c r="D61" s="275"/>
      <c r="E61" s="172"/>
      <c r="F61" s="172">
        <v>-360</v>
      </c>
      <c r="G61" s="381"/>
      <c r="H61" s="172">
        <v>-97152</v>
      </c>
      <c r="I61" s="381"/>
      <c r="J61" s="2">
        <v>0</v>
      </c>
      <c r="K61" s="172"/>
      <c r="L61" s="2">
        <v>-93250</v>
      </c>
    </row>
    <row r="62" spans="1:14" ht="23.1" customHeight="1">
      <c r="A62" s="275"/>
      <c r="B62" s="275"/>
      <c r="C62" s="275" t="s">
        <v>157</v>
      </c>
      <c r="D62" s="275"/>
      <c r="E62" s="172"/>
      <c r="F62" s="2">
        <v>0</v>
      </c>
      <c r="G62" s="381"/>
      <c r="H62" s="2">
        <v>0</v>
      </c>
      <c r="I62" s="381"/>
      <c r="J62" s="2">
        <v>0</v>
      </c>
      <c r="K62" s="172"/>
      <c r="L62" s="2">
        <v>0</v>
      </c>
      <c r="N62" s="201"/>
    </row>
    <row r="63" spans="1:14" ht="23.1" customHeight="1">
      <c r="A63" s="275"/>
      <c r="B63" s="275"/>
      <c r="C63" s="194" t="s">
        <v>159</v>
      </c>
      <c r="D63" s="275"/>
      <c r="E63" s="172"/>
      <c r="F63" s="2">
        <v>-657</v>
      </c>
      <c r="G63" s="381"/>
      <c r="H63" s="2">
        <v>-521</v>
      </c>
      <c r="I63" s="381"/>
      <c r="J63" s="2">
        <v>0</v>
      </c>
      <c r="K63" s="172"/>
      <c r="L63" s="2">
        <v>0</v>
      </c>
    </row>
    <row r="64" spans="1:14" ht="23.1" customHeight="1">
      <c r="A64" s="275"/>
      <c r="B64" s="275"/>
      <c r="C64" s="275" t="s">
        <v>158</v>
      </c>
      <c r="D64" s="275"/>
      <c r="E64" s="172"/>
      <c r="F64" s="306">
        <v>-8457</v>
      </c>
      <c r="G64" s="381"/>
      <c r="H64" s="173">
        <v>-12188</v>
      </c>
      <c r="I64" s="381"/>
      <c r="J64" s="172">
        <v>-349</v>
      </c>
      <c r="K64" s="172"/>
      <c r="L64" s="172">
        <v>-447</v>
      </c>
    </row>
    <row r="65" spans="1:17" ht="23.1" customHeight="1">
      <c r="A65" s="305" t="s">
        <v>160</v>
      </c>
      <c r="B65" s="275"/>
      <c r="C65" s="275"/>
      <c r="D65" s="275"/>
      <c r="E65" s="130"/>
      <c r="F65" s="58">
        <f>SUM(F60:F64)</f>
        <v>9526</v>
      </c>
      <c r="G65" s="381"/>
      <c r="H65" s="390">
        <f>SUM(H60:H64)</f>
        <v>99139</v>
      </c>
      <c r="I65" s="381"/>
      <c r="J65" s="58">
        <f>SUM(J60:J64)</f>
        <v>18651</v>
      </c>
      <c r="K65" s="172"/>
      <c r="L65" s="390">
        <f>SUM(L60:L64)</f>
        <v>115303</v>
      </c>
    </row>
    <row r="66" spans="1:17" s="211" customFormat="1" ht="23.1" customHeight="1">
      <c r="A66" s="278"/>
      <c r="B66" s="278"/>
      <c r="C66" s="275"/>
      <c r="D66" s="278"/>
      <c r="E66" s="210"/>
      <c r="F66" s="4"/>
      <c r="G66" s="5"/>
      <c r="H66" s="4"/>
      <c r="I66" s="5"/>
      <c r="J66" s="4"/>
      <c r="K66" s="5"/>
      <c r="L66" s="4"/>
      <c r="M66" s="5"/>
      <c r="O66" s="5"/>
      <c r="P66" s="212"/>
      <c r="Q66" s="213"/>
    </row>
    <row r="67" spans="1:17" s="211" customFormat="1" ht="23.1" customHeight="1">
      <c r="A67" s="277" t="s">
        <v>161</v>
      </c>
      <c r="B67" s="277"/>
      <c r="C67" s="277"/>
      <c r="D67" s="277"/>
      <c r="E67" s="307"/>
      <c r="F67" s="2">
        <v>-10625</v>
      </c>
      <c r="G67" s="308"/>
      <c r="H67" s="2">
        <v>-7658</v>
      </c>
      <c r="I67" s="308"/>
      <c r="J67" s="2">
        <v>-1310</v>
      </c>
      <c r="K67" s="308"/>
      <c r="L67" s="2">
        <v>519</v>
      </c>
      <c r="M67" s="5"/>
      <c r="O67" s="5"/>
      <c r="P67" s="212"/>
      <c r="Q67" s="213"/>
    </row>
    <row r="68" spans="1:17" s="211" customFormat="1" ht="23.1" customHeight="1">
      <c r="A68" s="277" t="s">
        <v>162</v>
      </c>
      <c r="B68" s="277"/>
      <c r="C68" s="277"/>
      <c r="D68" s="277"/>
      <c r="E68" s="307"/>
      <c r="F68" s="173">
        <f>'P2'!I11</f>
        <v>16156</v>
      </c>
      <c r="G68" s="308"/>
      <c r="H68" s="57">
        <v>28013</v>
      </c>
      <c r="I68" s="308"/>
      <c r="J68" s="173">
        <f>'P2'!M11</f>
        <v>1754</v>
      </c>
      <c r="K68" s="308"/>
      <c r="L68" s="57">
        <v>3465</v>
      </c>
      <c r="M68" s="5"/>
      <c r="O68" s="5"/>
      <c r="P68" s="212"/>
      <c r="Q68" s="213"/>
    </row>
    <row r="69" spans="1:17" ht="23.1" customHeight="1" thickBot="1">
      <c r="A69" s="277" t="s">
        <v>163</v>
      </c>
      <c r="B69" s="277"/>
      <c r="C69" s="277"/>
      <c r="D69" s="277"/>
      <c r="E69" s="307"/>
      <c r="F69" s="309">
        <f>SUM(F67:F68)</f>
        <v>5531</v>
      </c>
      <c r="G69" s="382"/>
      <c r="H69" s="209">
        <f>SUM(H67:H68)</f>
        <v>20355</v>
      </c>
      <c r="I69" s="382"/>
      <c r="J69" s="309">
        <f>SUM(J67:J68)</f>
        <v>444</v>
      </c>
      <c r="K69" s="307"/>
      <c r="L69" s="309">
        <f>SUM(L67:L68)</f>
        <v>3984</v>
      </c>
      <c r="O69" s="1"/>
      <c r="P69" s="214"/>
      <c r="Q69" s="206"/>
    </row>
    <row r="70" spans="1:17" ht="20.399999999999999" thickTop="1">
      <c r="G70" s="383"/>
      <c r="I70" s="383"/>
    </row>
    <row r="71" spans="1:17" ht="20.399999999999999">
      <c r="A71" s="320" t="s">
        <v>182</v>
      </c>
      <c r="F71" s="318"/>
      <c r="G71" s="384"/>
      <c r="H71" s="318"/>
      <c r="I71" s="318"/>
      <c r="J71" s="318"/>
      <c r="K71" s="318"/>
      <c r="L71" s="319"/>
    </row>
    <row r="72" spans="1:17">
      <c r="B72" s="269" t="s">
        <v>183</v>
      </c>
      <c r="F72" s="394">
        <v>14777</v>
      </c>
      <c r="G72" s="395"/>
      <c r="H72" s="394">
        <v>34787</v>
      </c>
      <c r="I72" s="394"/>
      <c r="J72" s="394">
        <v>14777</v>
      </c>
      <c r="K72" s="394"/>
      <c r="L72" s="396">
        <v>1205</v>
      </c>
    </row>
    <row r="73" spans="1:17">
      <c r="B73" s="269" t="s">
        <v>184</v>
      </c>
      <c r="F73" s="391">
        <v>0</v>
      </c>
      <c r="G73" s="392"/>
      <c r="H73" s="394">
        <v>-1554</v>
      </c>
      <c r="I73" s="391"/>
      <c r="J73" s="391">
        <v>0</v>
      </c>
      <c r="K73" s="391"/>
      <c r="L73" s="393">
        <v>0</v>
      </c>
    </row>
    <row r="74" spans="1:17">
      <c r="G74" s="383"/>
    </row>
    <row r="75" spans="1:17" s="207" customFormat="1" ht="21" customHeight="1">
      <c r="A75" s="279"/>
      <c r="B75" s="276"/>
      <c r="C75" s="278"/>
      <c r="D75" s="276"/>
      <c r="F75" s="215"/>
      <c r="G75" s="385"/>
      <c r="J75" s="344"/>
      <c r="K75" s="344"/>
      <c r="L75" s="344"/>
      <c r="N75" s="208"/>
      <c r="O75" s="3"/>
    </row>
    <row r="76" spans="1:17" s="207" customFormat="1" ht="21" customHeight="1">
      <c r="A76" s="276"/>
      <c r="B76" s="276"/>
      <c r="C76" s="276"/>
      <c r="D76" s="276"/>
      <c r="G76" s="1"/>
      <c r="H76" s="3"/>
      <c r="I76" s="3"/>
      <c r="K76" s="3"/>
      <c r="N76" s="208"/>
      <c r="O76" s="3"/>
    </row>
    <row r="77" spans="1:17" s="207" customFormat="1" ht="21" customHeight="1">
      <c r="A77" s="276"/>
      <c r="B77" s="276"/>
      <c r="C77" s="276"/>
      <c r="D77" s="276"/>
      <c r="G77" s="1"/>
      <c r="H77" s="3"/>
      <c r="I77" s="3"/>
      <c r="K77" s="3"/>
      <c r="N77" s="208"/>
      <c r="O77" s="3"/>
    </row>
    <row r="78" spans="1:17" s="207" customFormat="1" ht="21" customHeight="1">
      <c r="A78" s="276"/>
      <c r="B78" s="276"/>
      <c r="C78" s="276"/>
      <c r="D78" s="276"/>
      <c r="G78" s="1"/>
      <c r="H78" s="3"/>
      <c r="I78" s="3"/>
      <c r="K78" s="3"/>
      <c r="N78" s="208"/>
      <c r="O78" s="3"/>
    </row>
    <row r="79" spans="1:17" s="207" customFormat="1" ht="21" customHeight="1">
      <c r="A79" s="276"/>
      <c r="B79" s="276"/>
      <c r="C79" s="276"/>
      <c r="D79" s="276"/>
      <c r="G79" s="1"/>
      <c r="H79" s="3"/>
      <c r="I79" s="3"/>
      <c r="K79" s="3"/>
      <c r="N79" s="208"/>
      <c r="O79" s="3"/>
    </row>
    <row r="80" spans="1:17" s="207" customFormat="1" ht="21" customHeight="1">
      <c r="A80" s="276"/>
      <c r="B80" s="276"/>
      <c r="C80" s="276"/>
      <c r="D80" s="276"/>
      <c r="G80" s="1"/>
      <c r="H80" s="3"/>
      <c r="I80" s="3"/>
      <c r="K80" s="3"/>
      <c r="N80" s="208"/>
      <c r="O80" s="3"/>
    </row>
    <row r="81" spans="1:15" s="207" customFormat="1" ht="21" customHeight="1">
      <c r="A81" s="276"/>
      <c r="B81" s="276"/>
      <c r="C81" s="276"/>
      <c r="D81" s="276"/>
      <c r="G81" s="1"/>
      <c r="H81" s="3"/>
      <c r="I81" s="3"/>
      <c r="K81" s="3"/>
      <c r="N81" s="208"/>
      <c r="O81" s="3"/>
    </row>
    <row r="82" spans="1:15" s="207" customFormat="1" ht="21" customHeight="1">
      <c r="A82" s="276"/>
      <c r="B82" s="276"/>
      <c r="C82" s="276"/>
      <c r="D82" s="276"/>
      <c r="G82" s="1"/>
      <c r="H82" s="3"/>
      <c r="I82" s="3"/>
      <c r="K82" s="3"/>
      <c r="N82" s="208"/>
      <c r="O82" s="3"/>
    </row>
    <row r="83" spans="1:15" s="207" customFormat="1" ht="21" customHeight="1">
      <c r="A83" s="276"/>
      <c r="B83" s="276"/>
      <c r="C83" s="276"/>
      <c r="D83" s="276"/>
      <c r="G83" s="1"/>
      <c r="H83" s="3"/>
      <c r="I83" s="3"/>
      <c r="K83" s="3"/>
      <c r="N83" s="208"/>
      <c r="O83" s="3"/>
    </row>
    <row r="84" spans="1:15" s="207" customFormat="1" ht="21" customHeight="1">
      <c r="A84" s="276"/>
      <c r="B84" s="276"/>
      <c r="C84" s="276"/>
      <c r="D84" s="276"/>
      <c r="G84" s="1"/>
      <c r="H84" s="3"/>
      <c r="I84" s="3"/>
      <c r="K84" s="3"/>
      <c r="N84" s="208"/>
      <c r="O84" s="3"/>
    </row>
    <row r="85" spans="1:15" s="207" customFormat="1" ht="21" customHeight="1">
      <c r="A85" s="276"/>
      <c r="B85" s="276"/>
      <c r="C85" s="276"/>
      <c r="D85" s="276"/>
      <c r="G85" s="3"/>
      <c r="H85" s="3"/>
      <c r="I85" s="3"/>
      <c r="K85" s="3"/>
      <c r="N85" s="208"/>
      <c r="O85" s="3"/>
    </row>
    <row r="86" spans="1:15" s="207" customFormat="1" ht="21" customHeight="1">
      <c r="A86" s="276"/>
      <c r="B86" s="276"/>
      <c r="C86" s="276"/>
      <c r="D86" s="276"/>
      <c r="G86" s="3"/>
      <c r="H86" s="3"/>
      <c r="I86" s="3"/>
      <c r="K86" s="3"/>
      <c r="N86" s="208"/>
      <c r="O86" s="3"/>
    </row>
    <row r="87" spans="1:15" s="207" customFormat="1" ht="44.4" customHeight="1">
      <c r="A87" s="275" t="s">
        <v>25</v>
      </c>
      <c r="B87" s="280"/>
      <c r="C87" s="276"/>
      <c r="D87" s="280"/>
      <c r="E87" s="216"/>
      <c r="F87" s="216"/>
      <c r="G87" s="131"/>
      <c r="H87" s="131"/>
      <c r="I87" s="131"/>
      <c r="J87" s="131"/>
      <c r="K87" s="131"/>
      <c r="L87" s="286">
        <v>10</v>
      </c>
      <c r="M87" s="131"/>
      <c r="N87" s="208"/>
      <c r="O87" s="3"/>
    </row>
    <row r="88" spans="1:15">
      <c r="A88" s="194"/>
      <c r="C88" s="276"/>
    </row>
    <row r="89" spans="1:15">
      <c r="C89" s="280"/>
    </row>
  </sheetData>
  <mergeCells count="11">
    <mergeCell ref="J75:L75"/>
    <mergeCell ref="A2:L2"/>
    <mergeCell ref="A3:L3"/>
    <mergeCell ref="A4:L4"/>
    <mergeCell ref="F6:H6"/>
    <mergeCell ref="J6:L6"/>
    <mergeCell ref="A44:L44"/>
    <mergeCell ref="A45:L45"/>
    <mergeCell ref="A46:L46"/>
    <mergeCell ref="F49:H49"/>
    <mergeCell ref="J49:L49"/>
  </mergeCells>
  <printOptions horizontalCentered="1"/>
  <pageMargins left="0.39370078740157483" right="0.19685039370078741" top="0.51181102362204722" bottom="0.51181102362204722" header="0.11811023622047245" footer="0.11811023622047245"/>
  <pageSetup paperSize="9" scale="79" fitToHeight="2" orientation="portrait" r:id="rId1"/>
  <headerFooter alignWithMargins="0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'P6'!Print_Area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chusak</cp:lastModifiedBy>
  <cp:lastPrinted>2023-05-12T05:03:49Z</cp:lastPrinted>
  <dcterms:created xsi:type="dcterms:W3CDTF">2004-01-05T08:24:48Z</dcterms:created>
  <dcterms:modified xsi:type="dcterms:W3CDTF">2023-05-12T09:42:10Z</dcterms:modified>
</cp:coreProperties>
</file>