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140" activeTab="4"/>
  </bookViews>
  <sheets>
    <sheet name="2-4" sheetId="1" r:id="rId1"/>
    <sheet name="5-6 (3M)" sheetId="2" r:id="rId2"/>
    <sheet name="7" sheetId="11" r:id="rId3"/>
    <sheet name="8" sheetId="10" r:id="rId4"/>
    <sheet name="9-10" sheetId="12" r:id="rId5"/>
  </sheets>
  <calcPr calcId="125725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I37" i="1"/>
  <c r="P24" i="10"/>
  <c r="R26" i="11"/>
  <c r="N26"/>
  <c r="T26" s="1"/>
  <c r="V26" s="1"/>
  <c r="P21" i="10"/>
  <c r="T22" i="11"/>
  <c r="V22" s="1"/>
  <c r="G64" i="1" l="1"/>
  <c r="K64"/>
  <c r="G70" l="1"/>
  <c r="K39"/>
  <c r="G39"/>
  <c r="K24"/>
  <c r="G24"/>
  <c r="K42" l="1"/>
  <c r="G42"/>
  <c r="A39" i="11"/>
  <c r="A32" i="10"/>
  <c r="A49" i="12"/>
  <c r="N71"/>
  <c r="J71"/>
  <c r="R19" i="10"/>
  <c r="P19"/>
  <c r="N19"/>
  <c r="L19"/>
  <c r="J19"/>
  <c r="H19"/>
  <c r="F19"/>
  <c r="D19"/>
  <c r="G124" i="1"/>
  <c r="K124"/>
  <c r="X20" i="11" l="1"/>
  <c r="L20"/>
  <c r="J20"/>
  <c r="H20"/>
  <c r="F20"/>
  <c r="D20"/>
  <c r="R20"/>
  <c r="T18"/>
  <c r="V18" s="1"/>
  <c r="Z18" s="1"/>
  <c r="V17"/>
  <c r="Z17" s="1"/>
  <c r="T14"/>
  <c r="L14" i="2"/>
  <c r="L17" s="1"/>
  <c r="J14"/>
  <c r="J17" s="1"/>
  <c r="H14"/>
  <c r="H17" s="1"/>
  <c r="V14" i="11" l="1"/>
  <c r="T20"/>
  <c r="P20"/>
  <c r="N20"/>
  <c r="V20" l="1"/>
  <c r="Z14"/>
  <c r="Z20" s="1"/>
  <c r="E39" i="1" l="1"/>
  <c r="J37" i="12" l="1"/>
  <c r="J41" s="1"/>
  <c r="N37"/>
  <c r="N41" s="1"/>
  <c r="N77"/>
  <c r="L77"/>
  <c r="J77"/>
  <c r="H77"/>
  <c r="L71"/>
  <c r="H71"/>
  <c r="A50"/>
  <c r="A98"/>
  <c r="N79" l="1"/>
  <c r="N84" s="1"/>
  <c r="J79"/>
  <c r="J84" s="1"/>
  <c r="X28" i="11"/>
  <c r="R28"/>
  <c r="P28"/>
  <c r="N28"/>
  <c r="J28"/>
  <c r="H28"/>
  <c r="F28"/>
  <c r="D28"/>
  <c r="Z26"/>
  <c r="L40" i="2"/>
  <c r="J40"/>
  <c r="H40"/>
  <c r="T28" i="11" l="1"/>
  <c r="E122" i="1" s="1"/>
  <c r="D26" i="10" l="1"/>
  <c r="F26"/>
  <c r="N26"/>
  <c r="H26"/>
  <c r="J26"/>
  <c r="L67" i="2"/>
  <c r="L69" s="1"/>
  <c r="H67"/>
  <c r="L26"/>
  <c r="H26"/>
  <c r="L28" l="1"/>
  <c r="L31" s="1"/>
  <c r="H69"/>
  <c r="H28"/>
  <c r="H31" s="1"/>
  <c r="J26"/>
  <c r="F26"/>
  <c r="L88" l="1"/>
  <c r="L74"/>
  <c r="L77" s="1"/>
  <c r="H88"/>
  <c r="H74"/>
  <c r="H77" s="1"/>
  <c r="L71"/>
  <c r="L80" s="1"/>
  <c r="L83" s="1"/>
  <c r="H71"/>
  <c r="H80" s="1"/>
  <c r="H83" s="1"/>
  <c r="P26" i="10"/>
  <c r="I122" i="1" s="1"/>
  <c r="R21" i="10"/>
  <c r="E76" i="1" l="1"/>
  <c r="G76"/>
  <c r="I76"/>
  <c r="K76"/>
  <c r="J67" i="2" l="1"/>
  <c r="F67"/>
  <c r="A52"/>
  <c r="A51"/>
  <c r="F40"/>
  <c r="F14"/>
  <c r="F17" s="1"/>
  <c r="A141" i="1"/>
  <c r="K127"/>
  <c r="G127"/>
  <c r="A94"/>
  <c r="K70"/>
  <c r="I70"/>
  <c r="E70"/>
  <c r="A51"/>
  <c r="A97" s="1"/>
  <c r="A49"/>
  <c r="A95" s="1"/>
  <c r="I39"/>
  <c r="I24"/>
  <c r="E24"/>
  <c r="F69" i="2" l="1"/>
  <c r="E42" i="1"/>
  <c r="I42"/>
  <c r="G78"/>
  <c r="G130" s="1"/>
  <c r="E78"/>
  <c r="I78"/>
  <c r="K78"/>
  <c r="K130" s="1"/>
  <c r="A97" i="2"/>
  <c r="J28"/>
  <c r="L12" i="12" s="1"/>
  <c r="L37" s="1"/>
  <c r="L41" s="1"/>
  <c r="L79" s="1"/>
  <c r="L84" s="1"/>
  <c r="F28" i="2"/>
  <c r="A50"/>
  <c r="A1"/>
  <c r="A49"/>
  <c r="F31" l="1"/>
  <c r="H12" i="12"/>
  <c r="H37" s="1"/>
  <c r="H41" s="1"/>
  <c r="H79" s="1"/>
  <c r="H84" s="1"/>
  <c r="J31" i="2"/>
  <c r="L24" i="10" s="1"/>
  <c r="F74" i="2" l="1"/>
  <c r="F77" s="1"/>
  <c r="L25" i="11"/>
  <c r="L26" i="10"/>
  <c r="I121" i="1" s="1"/>
  <c r="I124" s="1"/>
  <c r="R24" i="10"/>
  <c r="R26" s="1"/>
  <c r="J88" i="2"/>
  <c r="J74"/>
  <c r="J77" s="1"/>
  <c r="F88"/>
  <c r="J71"/>
  <c r="J80" s="1"/>
  <c r="F71"/>
  <c r="F80" s="1"/>
  <c r="V25" i="11" l="1"/>
  <c r="L28"/>
  <c r="E121" i="1" s="1"/>
  <c r="E124" s="1"/>
  <c r="E127" s="1"/>
  <c r="E130" s="1"/>
  <c r="J83" i="2"/>
  <c r="F83"/>
  <c r="I127" i="1"/>
  <c r="I130" s="1"/>
  <c r="Z25" i="11" l="1"/>
  <c r="Z28" s="1"/>
  <c r="V28"/>
</calcChain>
</file>

<file path=xl/sharedStrings.xml><?xml version="1.0" encoding="utf-8"?>
<sst xmlns="http://schemas.openxmlformats.org/spreadsheetml/2006/main" count="392" uniqueCount="198">
  <si>
    <t>บริษัท ฮั้วฟงรับเบอร์ (ไทยแลนด์) จํากัด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</si>
  <si>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</si>
  <si>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</si>
  <si>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</si>
  <si>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</si>
  <si>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</si>
  <si>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</si>
  <si>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</si>
  <si>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</si>
  <si>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</si>
  <si>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</si>
  <si>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</si>
  <si>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</si>
  <si>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</si>
  <si>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</si>
  <si>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</si>
  <si>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</si>
  <si>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</si>
  <si>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</si>
  <si>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มูลค่ายุติธรรมผ่านกำไรขาดทุน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</si>
  <si>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</si>
  <si>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</si>
  <si>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</si>
  <si>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</si>
  <si>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</si>
  <si>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</si>
  <si>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</si>
  <si>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</si>
  <si>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</si>
  <si>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</si>
  <si>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</si>
  <si>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</si>
  <si>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</si>
  <si>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</si>
  <si>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</si>
  <si>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</si>
  <si>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</si>
  <si>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หนี้สินตามสัญญาเช่าที่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</si>
  <si>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</si>
  <si>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</si>
  <si>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</si>
  <si>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</si>
  <si>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</si>
  <si>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</si>
  <si>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</si>
  <si>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</si>
  <si>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</si>
  <si>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</si>
  <si>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</si>
  <si>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</si>
  <si>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</si>
  <si>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</si>
  <si>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</si>
  <si>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</si>
  <si>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</si>
  <si>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</si>
  <si>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</si>
  <si>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</si>
  <si>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</si>
  <si>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</si>
  <si>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</si>
  <si>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</si>
  <si>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</si>
  <si>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</si>
  <si>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</si>
  <si>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</si>
  <si>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</si>
  <si>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</si>
  <si>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</si>
  <si>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</si>
  <si>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</si>
  <si>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</si>
  <si>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</si>
  <si>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</si>
  <si>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</si>
  <si>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</si>
  <si>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</si>
  <si>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</si>
  <si>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</si>
  <si>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</si>
  <si>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</si>
  <si>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</si>
  <si>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</si>
  <si>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</si>
  <si>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</si>
  <si>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</si>
  <si>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</si>
  <si>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</si>
  <si>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</si>
  <si>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</si>
  <si>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</si>
  <si>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</si>
  <si>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</si>
  <si>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 xml:space="preserve">งบแสดงการเปลี่ยนแปลงส่วนของเจ้าของ 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</si>
  <si>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</si>
  <si>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</si>
  <si>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</si>
  <si>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</si>
  <si>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</si>
  <si>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</si>
  <si>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</si>
  <si>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</si>
  <si>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</si>
  <si>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</si>
  <si>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</si>
  <si>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</si>
  <si>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</si>
  <si>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</si>
  <si>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</si>
  <si>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</si>
  <si>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</si>
  <si>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</si>
  <si>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</si>
  <si>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</si>
  <si>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</si>
  <si>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</si>
  <si>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</si>
  <si>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</si>
  <si>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</si>
  <si>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</si>
  <si>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</si>
  <si>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</si>
  <si>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</si>
  <si>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</si>
  <si>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กำไร(ขาดทุน)เบ็ดเสร็จอื่นสำหรับงวด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</si>
  <si>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</si>
  <si>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</si>
  <si>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</si>
  <si>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</si>
  <si>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</si>
  <si>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</si>
  <si>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</si>
  <si>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</si>
  <si>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</si>
  <si>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</si>
  <si>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ค่าเผื่อราคาทุนของสินค้าสูงกว่ามูลค่าสุทธิที่จะได้รับ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</si>
  <si>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</si>
  <si>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</si>
  <si>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</si>
  <si>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</si>
  <si>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</si>
  <si>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</si>
  <si>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</si>
  <si>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</si>
  <si>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</si>
  <si>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</si>
  <si>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</si>
  <si>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</si>
  <si>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</si>
  <si>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 :</t>
  </si>
  <si>
    <t>(กลับรายการ)ผลขาดทุนด้านเครดิตที่คาดว่าจะเกิดขึ้น</t>
  </si>
  <si>
    <t>เงินสดสุทธิใช้ไปในกิจกรรมลงทุน</t>
  </si>
  <si>
    <t>เงินสดจ่ายเพื่อซื้อที่ดิน อาคาร และอุปกรณ์</t>
  </si>
  <si>
    <t>พ.ศ. 2565</t>
  </si>
  <si>
    <t>ยอดคงเหลือต้นงวด ณ วันที่ 1 มกราคม พ.ศ. 2565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</si>
  <si>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</si>
  <si>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หนี้สินที่เกิดจากสัญญา</t>
  </si>
  <si>
    <t>เงินสดจ่ายเพื่อซื้อสินทรัพย์ไม่มีตัวตน</t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</si>
  <si>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</si>
  <si>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</si>
  <si>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</si>
  <si>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</si>
  <si>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</si>
  <si>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</si>
  <si>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</si>
  <si>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</si>
  <si>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 xml:space="preserve">รายได้เงินปันผล 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</si>
  <si>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</si>
  <si>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</si>
  <si>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</si>
  <si>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ที่วัดมูลค่าด้วยมูลค่ายุติธรรมผ่านกำไรหรือขาดทุน</t>
  </si>
  <si>
    <t>เงินสดจ่ายจากการลงทุนในบริษัทย่อย</t>
  </si>
  <si>
    <t>เงินสดจ่ายเพื่อซื้อสินทรัพย์ทางการเงินที่วัดมูลค่าด้วย</t>
  </si>
  <si>
    <t>เงินสดจ่ายคืนเงินต้นตามสัญญาเช่า</t>
  </si>
  <si>
    <t>เงินสดรับจากเงินกู้ยืมระยะสั้นจากสถาบันการเงิน</t>
  </si>
  <si>
    <t>ค่าเผื่อสินค้าล้าสมัยและเสื่อมคุณภาพ</t>
  </si>
  <si>
    <t>กำไรจากการวัดมูลค่าสินทรัพย์ทางการเงิน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</si>
  <si>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</si>
  <si>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</si>
  <si>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</si>
  <si>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30 มีนาคม</t>
  </si>
  <si>
    <t>พ.ศ. 2566</t>
  </si>
  <si>
    <t>ยอดคงเหลือปลายงวด ณ วันที่ 31 มีนาคม พ.ศ. 2565</t>
  </si>
  <si>
    <t xml:space="preserve">   งวดสามเดือนสิ้นสุดวันที่ 31 มีนาคม พ.ศ. 2565</t>
  </si>
  <si>
    <t>ยอดคงเหลือต้นงวด ณ วันที่ 1 มกราคม พ.ศ. 2566</t>
  </si>
  <si>
    <t xml:space="preserve">   งวดสามเดือนสิ้นสุดวันที่ 31 มีนาคม พ.ศ. 2566</t>
  </si>
  <si>
    <t>ยอดคงเหลือปลายงวด ณ วันที่ 31 มีนาคม พ.ศ. 2566</t>
  </si>
  <si>
    <t>สำหรับงวดสามเดือนสิ้นสุดวันที่ 31 มีนาคม พ.ศ. 2566</t>
  </si>
  <si>
    <t>ณ วันที่ 31 มีนาคม พ.ศ. 2566</t>
  </si>
  <si>
    <t>31 มีนาคม</t>
  </si>
  <si>
    <t>กำไร(ขาดทุน)จากอัตราแลกเปลี่ยน (สุทธิ)</t>
  </si>
  <si>
    <t>หมายเหตุประกอบข้อมูลทางการเงินในหน้า 11 ถึง 26 เป็นส่วนหนึ่งของข้อมูลทางการเงินระหว่างกาลนี้</t>
  </si>
  <si>
    <t>(กำไร)ขาดทุนจากอัตราแลกเปลี่ยนที่ยังไม่รับรู้</t>
  </si>
  <si>
    <t>วิธีราคาทุนตัดจำหน่ายลดลง</t>
  </si>
  <si>
    <t>(กำไร)ขาดทุนจากการจำหน่ายที่ดิน อาคารและอุปกรณ์</t>
  </si>
  <si>
    <t>กำไร(ขาดทุน)จากอัตราแลกเปลี่ยนที่ยังไม่รับรู้ของเงินสด</t>
  </si>
  <si>
    <t>เงินสดสุทธิได้มาจาก(ใช้ไปใน)กิจกรรมจัดหาเงิน</t>
  </si>
  <si>
    <t>ไปยังกำไรหรือขาดทุนในภายหลัง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</si>
</sst>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4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7" fillId="0" borderId="2"/>
    <xf numFmtId="164" fontId="7" fillId="0" borderId="2" applyFont="0" applyFill="0" applyBorder="0" applyAlignment="0" applyProtection="0"/>
    <xf numFmtId="0" fontId="7" fillId="0" borderId="2"/>
    <xf numFmtId="164" fontId="7" fillId="0" borderId="2" applyFont="0" applyFill="0" applyBorder="0" applyAlignment="0" applyProtection="0"/>
    <xf numFmtId="0" fontId="11" fillId="0" borderId="2"/>
    <xf numFmtId="0" fontId="13" fillId="0" borderId="2"/>
  </cellStyleXfs>
  <cellXfs count="352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0" borderId="8" xfId="2" applyNumberFormat="1" applyFont="1" applyFill="1" applyBorder="1" applyAlignment="1">
      <alignment vertical="center"/>
    </xf>
    <xf numFmtId="165" fontId="5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center" vertical="center"/>
    </xf>
    <xf numFmtId="166" fontId="6" fillId="0" borderId="2" xfId="1" applyNumberFormat="1" applyFont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Alignment="1">
      <alignment vertical="center"/>
    </xf>
    <xf numFmtId="166" fontId="5" fillId="0" borderId="2" xfId="1" applyNumberFormat="1" applyFont="1" applyAlignment="1">
      <alignment vertical="center"/>
    </xf>
    <xf numFmtId="165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Border="1" applyAlignment="1">
      <alignment horizontal="right" vertical="center"/>
    </xf>
    <xf numFmtId="166" fontId="6" fillId="0" borderId="8" xfId="2" applyNumberFormat="1" applyFont="1" applyFill="1" applyBorder="1" applyAlignment="1">
      <alignment horizontal="right" vertical="center"/>
    </xf>
    <xf numFmtId="165" fontId="6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right" vertical="center"/>
    </xf>
    <xf numFmtId="166" fontId="5" fillId="3" borderId="2" xfId="1" applyNumberFormat="1" applyFont="1" applyFill="1" applyAlignment="1">
      <alignment vertical="center"/>
    </xf>
    <xf numFmtId="166" fontId="5" fillId="3" borderId="2" xfId="2" applyNumberFormat="1" applyFont="1" applyFill="1" applyAlignment="1">
      <alignment vertical="center"/>
    </xf>
    <xf numFmtId="0" fontId="5" fillId="0" borderId="2" xfId="1" applyFont="1" applyAlignment="1">
      <alignment vertical="center"/>
    </xf>
    <xf numFmtId="165" fontId="5" fillId="0" borderId="2" xfId="1" applyNumberFormat="1" applyFont="1" applyAlignment="1">
      <alignment horizontal="center" vertical="center"/>
    </xf>
    <xf numFmtId="166" fontId="5" fillId="3" borderId="2" xfId="1" applyNumberFormat="1" applyFont="1" applyFill="1" applyAlignment="1">
      <alignment horizontal="right" vertical="center"/>
    </xf>
    <xf numFmtId="166" fontId="5" fillId="0" borderId="2" xfId="1" applyNumberFormat="1" applyFont="1" applyAlignment="1">
      <alignment horizontal="right" vertical="center"/>
    </xf>
    <xf numFmtId="165" fontId="9" fillId="0" borderId="2" xfId="1" applyNumberFormat="1" applyFont="1" applyAlignment="1">
      <alignment vertical="center"/>
    </xf>
    <xf numFmtId="165" fontId="8" fillId="0" borderId="2" xfId="1" applyNumberFormat="1" applyFont="1" applyAlignment="1">
      <alignment vertical="center"/>
    </xf>
    <xf numFmtId="166" fontId="9" fillId="3" borderId="2" xfId="1" applyNumberFormat="1" applyFont="1" applyFill="1" applyAlignment="1">
      <alignment horizontal="right" vertical="center"/>
    </xf>
    <xf numFmtId="165" fontId="5" fillId="0" borderId="2" xfId="1" quotePrefix="1" applyNumberFormat="1" applyFont="1" applyAlignment="1">
      <alignment horizontal="center" vertical="center"/>
    </xf>
    <xf numFmtId="165" fontId="5" fillId="3" borderId="2" xfId="1" applyNumberFormat="1" applyFont="1" applyFill="1" applyAlignment="1">
      <alignment vertical="center"/>
    </xf>
    <xf numFmtId="166" fontId="5" fillId="3" borderId="8" xfId="1" applyNumberFormat="1" applyFont="1" applyFill="1" applyBorder="1" applyAlignment="1">
      <alignment horizontal="right" vertical="center"/>
    </xf>
    <xf numFmtId="166" fontId="5" fillId="3" borderId="2" xfId="2" applyNumberFormat="1" applyFont="1" applyFill="1" applyBorder="1" applyAlignment="1">
      <alignment horizontal="right" vertical="center"/>
    </xf>
    <xf numFmtId="166" fontId="5" fillId="3" borderId="8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Alignment="1">
      <alignment vertical="center"/>
    </xf>
    <xf numFmtId="166" fontId="5" fillId="3" borderId="2" xfId="1" applyNumberFormat="1" applyFont="1" applyFill="1" applyAlignment="1">
      <alignment horizontal="center" vertical="center"/>
    </xf>
    <xf numFmtId="166" fontId="5" fillId="3" borderId="9" xfId="1" applyNumberFormat="1" applyFont="1" applyFill="1" applyBorder="1" applyAlignment="1">
      <alignment horizontal="right" vertical="center"/>
    </xf>
    <xf numFmtId="166" fontId="5" fillId="0" borderId="2" xfId="1" applyNumberFormat="1" applyFont="1" applyAlignment="1">
      <alignment horizontal="justify" vertical="center"/>
    </xf>
    <xf numFmtId="166" fontId="5" fillId="3" borderId="9" xfId="2" applyNumberFormat="1" applyFont="1" applyFill="1" applyBorder="1" applyAlignment="1">
      <alignment horizontal="right" vertical="center"/>
    </xf>
    <xf numFmtId="165" fontId="5" fillId="0" borderId="2" xfId="1" applyNumberFormat="1" applyFont="1" applyAlignment="1">
      <alignment horizontal="justify" vertical="center" wrapText="1"/>
    </xf>
    <xf numFmtId="165" fontId="5" fillId="0" borderId="2" xfId="1" applyNumberFormat="1" applyFont="1" applyAlignment="1">
      <alignment horizontal="center" vertical="center" wrapText="1"/>
    </xf>
    <xf numFmtId="166" fontId="5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9" fillId="0" borderId="2" xfId="4" applyNumberFormat="1" applyFont="1" applyFill="1" applyBorder="1" applyAlignment="1">
      <alignment vertical="center"/>
    </xf>
    <xf numFmtId="166" fontId="5" fillId="0" borderId="9" xfId="2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4" fillId="2" borderId="3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165" fontId="4" fillId="0" borderId="0" xfId="0" applyNumberFormat="1" applyFont="1" applyFill="1" applyAlignment="1">
      <alignment horizontal="center" vertical="center"/>
    </xf>
    <xf numFmtId="37" fontId="1" fillId="0" borderId="3" xfId="0" applyNumberFormat="1" applyFont="1" applyBorder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8" fontId="2" fillId="0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vertical="center"/>
    </xf>
    <xf numFmtId="166" fontId="1" fillId="0" borderId="2" xfId="5" applyNumberFormat="1" applyFont="1" applyAlignment="1">
      <alignment horizontal="right" vertical="center"/>
    </xf>
    <xf numFmtId="165" fontId="2" fillId="0" borderId="2" xfId="5" applyNumberFormat="1" applyFont="1" applyAlignment="1">
      <alignment vertical="center"/>
    </xf>
    <xf numFmtId="0" fontId="1" fillId="0" borderId="2" xfId="5" applyFont="1" applyAlignment="1">
      <alignment vertical="center"/>
    </xf>
    <xf numFmtId="166" fontId="1" fillId="0" borderId="2" xfId="5" applyNumberFormat="1" applyFont="1" applyAlignment="1">
      <alignment vertical="center"/>
    </xf>
    <xf numFmtId="0" fontId="1" fillId="0" borderId="3" xfId="5" applyFont="1" applyBorder="1" applyAlignment="1">
      <alignment horizontal="left" vertical="center"/>
    </xf>
    <xf numFmtId="166" fontId="1" fillId="0" borderId="3" xfId="5" applyNumberFormat="1" applyFont="1" applyBorder="1" applyAlignment="1">
      <alignment horizontal="left" vertical="center"/>
    </xf>
    <xf numFmtId="166" fontId="2" fillId="0" borderId="3" xfId="5" applyNumberFormat="1" applyFont="1" applyBorder="1" applyAlignment="1">
      <alignment horizontal="right" vertical="center"/>
    </xf>
    <xf numFmtId="166" fontId="2" fillId="0" borderId="3" xfId="5" applyNumberFormat="1" applyFont="1" applyBorder="1" applyAlignment="1">
      <alignment vertical="center"/>
    </xf>
    <xf numFmtId="165" fontId="5" fillId="0" borderId="2" xfId="5" applyNumberFormat="1" applyFont="1" applyAlignment="1">
      <alignment vertical="center"/>
    </xf>
    <xf numFmtId="165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vertical="center"/>
    </xf>
    <xf numFmtId="166" fontId="6" fillId="0" borderId="2" xfId="5" applyNumberFormat="1" applyFont="1" applyAlignment="1">
      <alignment horizontal="center" vertical="center"/>
    </xf>
    <xf numFmtId="166" fontId="6" fillId="0" borderId="2" xfId="5" applyNumberFormat="1" applyFont="1" applyAlignment="1">
      <alignment vertical="center"/>
    </xf>
    <xf numFmtId="0" fontId="6" fillId="0" borderId="2" xfId="5" applyFont="1" applyAlignment="1">
      <alignment horizontal="center" vertical="center"/>
    </xf>
    <xf numFmtId="166" fontId="6" fillId="0" borderId="2" xfId="5" applyNumberFormat="1" applyFont="1" applyAlignment="1">
      <alignment horizontal="right" vertical="center"/>
    </xf>
    <xf numFmtId="0" fontId="5" fillId="0" borderId="2" xfId="5" applyFont="1" applyAlignment="1">
      <alignment horizontal="center" vertical="center"/>
    </xf>
    <xf numFmtId="166" fontId="5" fillId="0" borderId="2" xfId="5" applyNumberFormat="1" applyFont="1" applyAlignment="1">
      <alignment horizontal="right" vertical="center"/>
    </xf>
    <xf numFmtId="165" fontId="6" fillId="0" borderId="2" xfId="5" applyNumberFormat="1" applyFont="1" applyAlignment="1">
      <alignment horizontal="center" vertical="center"/>
    </xf>
    <xf numFmtId="0" fontId="6" fillId="0" borderId="2" xfId="5" applyFont="1" applyAlignment="1">
      <alignment vertical="center"/>
    </xf>
    <xf numFmtId="0" fontId="5" fillId="0" borderId="2" xfId="5" applyFont="1" applyAlignment="1">
      <alignment vertical="center"/>
    </xf>
    <xf numFmtId="169" fontId="5" fillId="0" borderId="2" xfId="5" applyNumberFormat="1" applyFont="1" applyAlignment="1">
      <alignment horizontal="right" vertical="center"/>
    </xf>
    <xf numFmtId="169" fontId="5" fillId="0" borderId="2" xfId="5" applyNumberFormat="1" applyFont="1" applyAlignment="1">
      <alignment vertical="center"/>
    </xf>
    <xf numFmtId="166" fontId="5" fillId="2" borderId="2" xfId="5" applyNumberFormat="1" applyFont="1" applyFill="1" applyAlignment="1">
      <alignment horizontal="right" vertical="center"/>
    </xf>
    <xf numFmtId="166" fontId="5" fillId="2" borderId="3" xfId="5" applyNumberFormat="1" applyFont="1" applyFill="1" applyBorder="1" applyAlignment="1">
      <alignment horizontal="left" vertical="center"/>
    </xf>
    <xf numFmtId="166" fontId="5" fillId="2" borderId="3" xfId="5" applyNumberFormat="1" applyFont="1" applyFill="1" applyBorder="1" applyAlignment="1">
      <alignment horizontal="right" vertical="center"/>
    </xf>
    <xf numFmtId="166" fontId="5" fillId="2" borderId="3" xfId="5" applyNumberFormat="1" applyFont="1" applyFill="1" applyBorder="1" applyAlignment="1">
      <alignment horizontal="center" vertical="center"/>
    </xf>
    <xf numFmtId="166" fontId="5" fillId="2" borderId="2" xfId="5" applyNumberFormat="1" applyFont="1" applyFill="1" applyAlignment="1">
      <alignment horizontal="left" vertical="center"/>
    </xf>
    <xf numFmtId="166" fontId="5" fillId="2" borderId="2" xfId="5" applyNumberFormat="1" applyFont="1" applyFill="1" applyAlignment="1">
      <alignment horizontal="center" vertical="center"/>
    </xf>
    <xf numFmtId="166" fontId="5" fillId="2" borderId="5" xfId="5" applyNumberFormat="1" applyFont="1" applyFill="1" applyBorder="1" applyAlignment="1">
      <alignment horizontal="center" vertical="center"/>
    </xf>
    <xf numFmtId="166" fontId="5" fillId="2" borderId="5" xfId="5" applyNumberFormat="1" applyFont="1" applyFill="1" applyBorder="1" applyAlignment="1">
      <alignment vertical="center"/>
    </xf>
    <xf numFmtId="165" fontId="2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6" fontId="2" fillId="0" borderId="2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6" fontId="2" fillId="0" borderId="3" xfId="5" applyNumberFormat="1" applyFont="1" applyBorder="1" applyAlignment="1">
      <alignment horizontal="center" vertical="center"/>
    </xf>
    <xf numFmtId="165" fontId="1" fillId="0" borderId="3" xfId="5" applyNumberFormat="1" applyFont="1" applyBorder="1" applyAlignment="1">
      <alignment horizontal="center" vertical="center"/>
    </xf>
    <xf numFmtId="166" fontId="1" fillId="0" borderId="3" xfId="5" applyNumberFormat="1" applyFont="1" applyBorder="1" applyAlignment="1">
      <alignment horizontal="right" vertical="center"/>
    </xf>
    <xf numFmtId="165" fontId="1" fillId="0" borderId="2" xfId="5" applyNumberFormat="1" applyFont="1" applyAlignment="1">
      <alignment horizontal="right" vertical="center"/>
    </xf>
    <xf numFmtId="0" fontId="1" fillId="0" borderId="2" xfId="5" applyFont="1" applyAlignment="1">
      <alignment horizontal="center" vertical="center"/>
    </xf>
    <xf numFmtId="165" fontId="2" fillId="0" borderId="2" xfId="5" applyNumberFormat="1" applyFont="1" applyAlignment="1">
      <alignment horizontal="right" vertical="center"/>
    </xf>
    <xf numFmtId="0" fontId="2" fillId="0" borderId="2" xfId="5" applyFont="1" applyAlignment="1">
      <alignment vertical="center"/>
    </xf>
    <xf numFmtId="166" fontId="2" fillId="2" borderId="2" xfId="5" applyNumberFormat="1" applyFont="1" applyFill="1" applyAlignment="1">
      <alignment horizontal="right" vertical="center"/>
    </xf>
    <xf numFmtId="166" fontId="2" fillId="2" borderId="2" xfId="5" applyNumberFormat="1" applyFont="1" applyFill="1" applyAlignment="1">
      <alignment horizontal="center" vertical="center"/>
    </xf>
    <xf numFmtId="166" fontId="2" fillId="2" borderId="3" xfId="5" applyNumberFormat="1" applyFont="1" applyFill="1" applyBorder="1" applyAlignment="1">
      <alignment vertical="center"/>
    </xf>
    <xf numFmtId="166" fontId="2" fillId="2" borderId="5" xfId="5" applyNumberFormat="1" applyFont="1" applyFill="1" applyBorder="1" applyAlignment="1">
      <alignment vertical="center"/>
    </xf>
    <xf numFmtId="166" fontId="2" fillId="0" borderId="2" xfId="5" applyNumberFormat="1" applyFont="1" applyFill="1" applyAlignment="1">
      <alignment horizontal="right" vertical="center"/>
    </xf>
    <xf numFmtId="166" fontId="2" fillId="0" borderId="2" xfId="5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Border="1" applyAlignment="1">
      <alignment horizontal="center" vertical="center"/>
    </xf>
    <xf numFmtId="0" fontId="3" fillId="0" borderId="0" xfId="0" applyFont="1" applyAlignment="1"/>
    <xf numFmtId="0" fontId="12" fillId="0" borderId="0" xfId="0" applyFont="1" applyFill="1" applyAlignment="1"/>
    <xf numFmtId="166" fontId="2" fillId="3" borderId="3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8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6" fontId="8" fillId="0" borderId="2" xfId="1" quotePrefix="1" applyNumberFormat="1" applyFont="1" applyAlignment="1">
      <alignment horizontal="right" vertical="center"/>
    </xf>
    <xf numFmtId="166" fontId="5" fillId="3" borderId="2" xfId="3" quotePrefix="1" applyNumberFormat="1" applyFont="1" applyFill="1" applyAlignment="1">
      <alignment horizontal="right" vertical="center"/>
    </xf>
    <xf numFmtId="166" fontId="9" fillId="0" borderId="2" xfId="4" applyNumberFormat="1" applyFont="1" applyFill="1" applyAlignment="1">
      <alignment horizontal="center" vertical="center"/>
    </xf>
    <xf numFmtId="166" fontId="9" fillId="0" borderId="2" xfId="2" applyNumberFormat="1" applyFont="1" applyFill="1" applyAlignment="1">
      <alignment horizontal="right" vertical="center"/>
    </xf>
    <xf numFmtId="166" fontId="9" fillId="3" borderId="8" xfId="1" applyNumberFormat="1" applyFont="1" applyFill="1" applyBorder="1" applyAlignment="1">
      <alignment horizontal="right" vertical="center"/>
    </xf>
    <xf numFmtId="166" fontId="2" fillId="0" borderId="2" xfId="2" applyNumberFormat="1" applyFont="1" applyFill="1" applyAlignment="1">
      <alignment vertical="center"/>
    </xf>
    <xf numFmtId="166" fontId="9" fillId="3" borderId="8" xfId="1" applyNumberFormat="1" applyFont="1" applyFill="1" applyBorder="1" applyAlignment="1">
      <alignment horizontal="center" vertical="center"/>
    </xf>
    <xf numFmtId="166" fontId="9" fillId="0" borderId="8" xfId="2" applyNumberFormat="1" applyFont="1" applyFill="1" applyBorder="1" applyAlignment="1">
      <alignment vertical="center"/>
    </xf>
    <xf numFmtId="168" fontId="5" fillId="0" borderId="2" xfId="1" applyNumberFormat="1" applyFont="1" applyAlignment="1">
      <alignment vertical="center"/>
    </xf>
    <xf numFmtId="166" fontId="2" fillId="0" borderId="2" xfId="1" applyNumberFormat="1" applyFont="1" applyAlignment="1">
      <alignment horizontal="justify" vertical="center"/>
    </xf>
    <xf numFmtId="0" fontId="3" fillId="0" borderId="0" xfId="0" applyFont="1"/>
    <xf numFmtId="165" fontId="6" fillId="0" borderId="2" xfId="1" applyNumberFormat="1" applyFont="1" applyFill="1" applyAlignment="1">
      <alignment vertical="center"/>
    </xf>
    <xf numFmtId="165" fontId="5" fillId="0" borderId="2" xfId="1" applyNumberFormat="1" applyFont="1" applyFill="1" applyAlignment="1">
      <alignment vertical="center"/>
    </xf>
    <xf numFmtId="165" fontId="5" fillId="0" borderId="2" xfId="1" applyNumberFormat="1" applyFont="1" applyFill="1" applyAlignment="1">
      <alignment horizontal="justify" vertical="center" wrapText="1"/>
    </xf>
    <xf numFmtId="165" fontId="5" fillId="0" borderId="2" xfId="1" applyNumberFormat="1" applyFont="1" applyFill="1" applyAlignment="1">
      <alignment horizontal="center" vertical="center" wrapText="1"/>
    </xf>
    <xf numFmtId="166" fontId="5" fillId="0" borderId="2" xfId="1" applyNumberFormat="1" applyFont="1" applyFill="1" applyAlignment="1">
      <alignment horizontal="right" vertical="center"/>
    </xf>
    <xf numFmtId="166" fontId="9" fillId="3" borderId="9" xfId="0" applyNumberFormat="1" applyFont="1" applyFill="1" applyBorder="1" applyAlignment="1">
      <alignment horizontal="right" vertical="center"/>
    </xf>
    <xf numFmtId="166" fontId="9" fillId="0" borderId="2" xfId="0" applyNumberFormat="1" applyFont="1" applyBorder="1" applyAlignment="1">
      <alignment horizontal="justify" vertical="center"/>
    </xf>
    <xf numFmtId="166" fontId="9" fillId="0" borderId="9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justify" vertical="center"/>
    </xf>
    <xf numFmtId="166" fontId="2" fillId="2" borderId="8" xfId="0" applyNumberFormat="1" applyFont="1" applyFill="1" applyBorder="1" applyAlignment="1">
      <alignment horizontal="right" vertical="center"/>
    </xf>
    <xf numFmtId="0" fontId="2" fillId="0" borderId="2" xfId="5" applyFont="1" applyAlignment="1">
      <alignment horizontal="center" vertical="center"/>
    </xf>
    <xf numFmtId="0" fontId="12" fillId="0" borderId="2" xfId="5" applyFont="1"/>
    <xf numFmtId="166" fontId="1" fillId="0" borderId="0" xfId="0" applyNumberFormat="1" applyFont="1" applyFill="1" applyAlignment="1">
      <alignment horizontal="center" vertical="center"/>
    </xf>
    <xf numFmtId="166" fontId="2" fillId="3" borderId="2" xfId="0" applyNumberFormat="1" applyFont="1" applyFill="1" applyBorder="1" applyAlignment="1">
      <alignment vertical="center"/>
    </xf>
    <xf numFmtId="165" fontId="2" fillId="3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1" fillId="3" borderId="2" xfId="0" applyNumberFormat="1" applyFont="1" applyFill="1" applyBorder="1" applyAlignment="1">
      <alignment horizontal="right" vertical="center"/>
    </xf>
    <xf numFmtId="166" fontId="2" fillId="3" borderId="6" xfId="0" applyNumberFormat="1" applyFont="1" applyFill="1" applyBorder="1" applyAlignment="1">
      <alignment vertical="center"/>
    </xf>
    <xf numFmtId="166" fontId="2" fillId="3" borderId="4" xfId="0" applyNumberFormat="1" applyFont="1" applyFill="1" applyBorder="1" applyAlignment="1">
      <alignment horizontal="right" vertical="center"/>
    </xf>
    <xf numFmtId="166" fontId="2" fillId="3" borderId="3" xfId="0" applyNumberFormat="1" applyFont="1" applyFill="1" applyBorder="1" applyAlignment="1">
      <alignment horizontal="center" vertical="center"/>
    </xf>
    <xf numFmtId="168" fontId="2" fillId="3" borderId="4" xfId="0" applyNumberFormat="1" applyFont="1" applyFill="1" applyBorder="1" applyAlignment="1">
      <alignment horizontal="right" vertical="center"/>
    </xf>
    <xf numFmtId="165" fontId="5" fillId="0" borderId="2" xfId="5" applyNumberFormat="1" applyFont="1" applyFill="1" applyAlignment="1">
      <alignment vertical="center"/>
    </xf>
    <xf numFmtId="0" fontId="5" fillId="0" borderId="2" xfId="5" applyFont="1" applyFill="1" applyAlignment="1">
      <alignment horizontal="center" vertical="center"/>
    </xf>
    <xf numFmtId="166" fontId="6" fillId="0" borderId="2" xfId="5" applyNumberFormat="1" applyFont="1" applyFill="1" applyAlignment="1">
      <alignment horizontal="right" vertical="center"/>
    </xf>
    <xf numFmtId="166" fontId="6" fillId="0" borderId="2" xfId="5" quotePrefix="1" applyNumberFormat="1" applyFont="1" applyFill="1" applyAlignment="1">
      <alignment horizontal="right" vertical="center"/>
    </xf>
    <xf numFmtId="166" fontId="6" fillId="0" borderId="3" xfId="5" applyNumberFormat="1" applyFont="1" applyFill="1" applyBorder="1" applyAlignment="1">
      <alignment horizontal="right" vertical="center"/>
    </xf>
    <xf numFmtId="165" fontId="6" fillId="0" borderId="2" xfId="5" applyNumberFormat="1" applyFont="1" applyFill="1" applyAlignment="1">
      <alignment horizontal="center" vertical="center"/>
    </xf>
    <xf numFmtId="165" fontId="5" fillId="0" borderId="2" xfId="5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right" vertical="center"/>
    </xf>
    <xf numFmtId="166" fontId="9" fillId="0" borderId="3" xfId="0" applyNumberFormat="1" applyFont="1" applyFill="1" applyBorder="1" applyAlignment="1">
      <alignment horizontal="lef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left" vertical="center"/>
    </xf>
    <xf numFmtId="166" fontId="9" fillId="0" borderId="2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vertical="center"/>
    </xf>
    <xf numFmtId="166" fontId="1" fillId="0" borderId="2" xfId="5" applyNumberFormat="1" applyFont="1" applyFill="1" applyAlignment="1">
      <alignment horizontal="right" vertical="center"/>
    </xf>
    <xf numFmtId="166" fontId="1" fillId="0" borderId="2" xfId="5" quotePrefix="1" applyNumberFormat="1" applyFont="1" applyFill="1" applyAlignment="1">
      <alignment horizontal="right" vertical="center"/>
    </xf>
    <xf numFmtId="166" fontId="1" fillId="0" borderId="3" xfId="5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vertical="center"/>
    </xf>
    <xf numFmtId="166" fontId="1" fillId="0" borderId="2" xfId="5" applyNumberFormat="1" applyFont="1" applyFill="1" applyAlignment="1">
      <alignment vertical="center"/>
    </xf>
    <xf numFmtId="0" fontId="3" fillId="0" borderId="0" xfId="0" applyFont="1" applyFill="1" applyAlignment="1"/>
    <xf numFmtId="166" fontId="4" fillId="0" borderId="3" xfId="0" applyNumberFormat="1" applyFont="1" applyFill="1" applyBorder="1" applyAlignment="1">
      <alignment vertical="center"/>
    </xf>
    <xf numFmtId="166" fontId="2" fillId="0" borderId="2" xfId="1" applyNumberFormat="1" applyFont="1" applyFill="1" applyAlignment="1">
      <alignment vertical="center"/>
    </xf>
    <xf numFmtId="166" fontId="2" fillId="0" borderId="8" xfId="1" applyNumberFormat="1" applyFont="1" applyFill="1" applyBorder="1" applyAlignment="1">
      <alignment vertical="center"/>
    </xf>
    <xf numFmtId="166" fontId="6" fillId="0" borderId="2" xfId="1" applyNumberFormat="1" applyFont="1" applyFill="1" applyAlignment="1">
      <alignment horizontal="right" vertical="center"/>
    </xf>
    <xf numFmtId="166" fontId="8" fillId="0" borderId="2" xfId="1" applyNumberFormat="1" applyFont="1" applyFill="1" applyAlignment="1">
      <alignment horizontal="right" vertical="center"/>
    </xf>
    <xf numFmtId="166" fontId="6" fillId="0" borderId="8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Alignment="1">
      <alignment vertical="center"/>
    </xf>
    <xf numFmtId="166" fontId="5" fillId="0" borderId="2" xfId="3" quotePrefix="1" applyNumberFormat="1" applyFont="1" applyFill="1" applyAlignment="1">
      <alignment horizontal="right" vertical="center"/>
    </xf>
    <xf numFmtId="166" fontId="9" fillId="0" borderId="2" xfId="1" applyNumberFormat="1" applyFont="1" applyFill="1" applyAlignment="1">
      <alignment vertical="center"/>
    </xf>
    <xf numFmtId="166" fontId="9" fillId="0" borderId="2" xfId="1" applyNumberFormat="1" applyFont="1" applyFill="1" applyAlignment="1">
      <alignment horizontal="right" vertical="center"/>
    </xf>
    <xf numFmtId="165" fontId="9" fillId="0" borderId="2" xfId="1" applyNumberFormat="1" applyFont="1" applyFill="1" applyAlignment="1">
      <alignment horizontal="right" vertical="center"/>
    </xf>
    <xf numFmtId="166" fontId="9" fillId="0" borderId="2" xfId="1" applyNumberFormat="1" applyFont="1" applyFill="1" applyAlignment="1">
      <alignment horizontal="center" vertical="center"/>
    </xf>
    <xf numFmtId="166" fontId="5" fillId="0" borderId="8" xfId="1" applyNumberFormat="1" applyFont="1" applyFill="1" applyBorder="1" applyAlignment="1">
      <alignment horizontal="right" vertical="center"/>
    </xf>
    <xf numFmtId="166" fontId="9" fillId="0" borderId="8" xfId="1" applyNumberFormat="1" applyFont="1" applyFill="1" applyBorder="1" applyAlignment="1">
      <alignment horizontal="right" vertical="center"/>
    </xf>
    <xf numFmtId="166" fontId="2" fillId="0" borderId="2" xfId="3" quotePrefix="1" applyNumberFormat="1" applyFont="1" applyFill="1" applyAlignment="1">
      <alignment horizontal="right" vertical="center"/>
    </xf>
    <xf numFmtId="166" fontId="2" fillId="0" borderId="2" xfId="1" applyNumberFormat="1" applyFont="1" applyFill="1" applyAlignment="1">
      <alignment horizontal="right" vertical="center"/>
    </xf>
    <xf numFmtId="0" fontId="2" fillId="0" borderId="2" xfId="1" applyFont="1" applyFill="1" applyAlignment="1">
      <alignment horizontal="center" vertical="center"/>
    </xf>
    <xf numFmtId="166" fontId="5" fillId="0" borderId="2" xfId="1" applyNumberFormat="1" applyFont="1" applyFill="1" applyAlignment="1">
      <alignment horizontal="center" vertical="center"/>
    </xf>
    <xf numFmtId="166" fontId="9" fillId="0" borderId="8" xfId="1" applyNumberFormat="1" applyFont="1" applyFill="1" applyBorder="1" applyAlignment="1">
      <alignment horizontal="center" vertical="center"/>
    </xf>
    <xf numFmtId="166" fontId="5" fillId="0" borderId="9" xfId="1" applyNumberFormat="1" applyFont="1" applyFill="1" applyBorder="1" applyAlignment="1">
      <alignment horizontal="right" vertical="center"/>
    </xf>
    <xf numFmtId="168" fontId="5" fillId="0" borderId="2" xfId="1" applyNumberFormat="1" applyFont="1" applyFill="1" applyAlignment="1">
      <alignment vertical="center"/>
    </xf>
    <xf numFmtId="166" fontId="5" fillId="0" borderId="2" xfId="1" applyNumberFormat="1" applyFont="1" applyFill="1" applyAlignment="1">
      <alignment horizontal="right" vertical="center" wrapText="1"/>
    </xf>
    <xf numFmtId="166" fontId="5" fillId="0" borderId="2" xfId="1" applyNumberFormat="1" applyFont="1" applyFill="1" applyAlignment="1">
      <alignment horizontal="justify" vertical="center"/>
    </xf>
    <xf numFmtId="166" fontId="2" fillId="0" borderId="2" xfId="1" applyNumberFormat="1" applyFont="1" applyFill="1" applyAlignment="1">
      <alignment horizontal="justify" vertical="center"/>
    </xf>
    <xf numFmtId="0" fontId="3" fillId="0" borderId="0" xfId="0" applyFont="1" applyFill="1"/>
    <xf numFmtId="166" fontId="5" fillId="3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0" fontId="3" fillId="3" borderId="0" xfId="0" applyFont="1" applyFill="1"/>
    <xf numFmtId="166" fontId="4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4" fillId="0" borderId="2" xfId="4" applyNumberFormat="1" applyFont="1" applyFill="1" applyAlignment="1">
      <alignment horizontal="right" vertical="center"/>
    </xf>
    <xf numFmtId="166" fontId="4" fillId="0" borderId="8" xfId="4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horizontal="right" vertical="center"/>
    </xf>
    <xf numFmtId="166" fontId="4" fillId="0" borderId="9" xfId="0" applyNumberFormat="1" applyFont="1" applyFill="1" applyBorder="1" applyAlignment="1">
      <alignment horizontal="right" vertical="center"/>
    </xf>
    <xf numFmtId="166" fontId="4" fillId="0" borderId="8" xfId="6" applyNumberFormat="1" applyFont="1" applyFill="1" applyBorder="1" applyAlignment="1">
      <alignment horizontal="right"/>
    </xf>
    <xf numFmtId="166" fontId="4" fillId="0" borderId="8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6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/>
    <xf numFmtId="166" fontId="4" fillId="0" borderId="2" xfId="6" applyNumberFormat="1" applyFont="1" applyFill="1" applyAlignment="1">
      <alignment horizontal="right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2" xfId="4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2" fillId="0" borderId="0" xfId="0" applyFont="1" applyAlignment="1"/>
    <xf numFmtId="0" fontId="12" fillId="0" borderId="2" xfId="5" applyFont="1"/>
    <xf numFmtId="165" fontId="6" fillId="0" borderId="2" xfId="5" applyNumberFormat="1" applyFont="1" applyFill="1" applyBorder="1" applyAlignment="1">
      <alignment horizontal="center" vertical="center"/>
    </xf>
    <xf numFmtId="166" fontId="1" fillId="0" borderId="2" xfId="5" applyNumberFormat="1" applyFont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right" vertical="center"/>
    </xf>
    <xf numFmtId="165" fontId="6" fillId="0" borderId="2" xfId="1" applyNumberFormat="1" applyFont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0" fontId="2" fillId="0" borderId="2" xfId="1" applyFont="1" applyAlignment="1">
      <alignment horizontal="center" vertical="center"/>
    </xf>
    <xf numFmtId="165" fontId="1" fillId="0" borderId="0" xfId="0" applyNumberFormat="1" applyFont="1" applyAlignment="1">
      <alignment vertical="center" wrapText="1"/>
    </xf>
    <xf numFmtId="166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165" fontId="2" fillId="0" borderId="0" xfId="0" applyNumberFormat="1" applyFont="1" applyAlignment="1">
      <alignment horizontal="center" vertical="center"/>
    </xf>
    <xf numFmtId="0" fontId="12" fillId="0" borderId="0" xfId="0" applyFont="1" applyAlignment="1"/>
    <xf numFmtId="165" fontId="2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2" xfId="5" applyFont="1" applyAlignment="1">
      <alignment horizontal="center" vertical="center"/>
    </xf>
    <xf numFmtId="0" fontId="12" fillId="0" borderId="2" xfId="5" applyFont="1"/>
    <xf numFmtId="166" fontId="6" fillId="0" borderId="3" xfId="5" applyNumberFormat="1" applyFont="1" applyBorder="1" applyAlignment="1">
      <alignment horizontal="center" vertical="center"/>
    </xf>
    <xf numFmtId="0" fontId="9" fillId="0" borderId="3" xfId="5" applyFont="1" applyBorder="1"/>
    <xf numFmtId="166" fontId="6" fillId="0" borderId="7" xfId="5" applyNumberFormat="1" applyFont="1" applyBorder="1" applyAlignment="1">
      <alignment horizontal="center" vertical="center"/>
    </xf>
    <xf numFmtId="0" fontId="9" fillId="0" borderId="7" xfId="5" applyFont="1" applyBorder="1"/>
    <xf numFmtId="165" fontId="2" fillId="0" borderId="3" xfId="5" applyNumberFormat="1" applyFont="1" applyBorder="1" applyAlignment="1">
      <alignment horizontal="left" vertical="center"/>
    </xf>
    <xf numFmtId="0" fontId="4" fillId="0" borderId="3" xfId="5" applyFont="1" applyBorder="1"/>
    <xf numFmtId="166" fontId="1" fillId="0" borderId="3" xfId="5" applyNumberFormat="1" applyFont="1" applyBorder="1" applyAlignment="1">
      <alignment horizontal="center" vertical="center"/>
    </xf>
    <xf numFmtId="166" fontId="1" fillId="0" borderId="7" xfId="5" applyNumberFormat="1" applyFont="1" applyBorder="1" applyAlignment="1">
      <alignment horizontal="center" vertical="center"/>
    </xf>
    <xf numFmtId="0" fontId="4" fillId="0" borderId="7" xfId="5" applyFont="1" applyBorder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Fill="1" applyBorder="1" applyAlignment="1">
      <alignment horizontal="center" vertical="center"/>
    </xf>
  </cellXfs>
  <cellStyles count="7">
    <cellStyle name="Comma 100" xfId="4"/>
    <cellStyle name="Comma 2" xfId="2"/>
    <cellStyle name="Normal" xfId="0" builtinId="0"/>
    <cellStyle name="Normal 12" xfId="3"/>
    <cellStyle name="Normal 2" xfId="1"/>
    <cellStyle name="Normal 26" xfId="6"/>
    <cellStyle name="Normal 3" xf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41"/>
  <sheetViews>
    <sheetView zoomScale="85" zoomScaleNormal="85" zoomScaleSheetLayoutView="100" workbookViewId="0">
      <selection activeCell="O17" sqref="O17"/>
    </sheetView>
  </sheetViews>
  <sheetFormatPr defaultColWidth="10.140625" defaultRowHeight="15" customHeight="1"/>
  <cols>
    <col min="1" max="1" width="1.42578125" style="324" customWidth="1"/>
    <col min="2" max="2" width="29.140625" style="324" customWidth="1"/>
    <col min="3" max="3" width="7.42578125" style="324" customWidth="1"/>
    <col min="4" max="4" width="0.85546875" style="324" customWidth="1"/>
    <col min="5" max="5" width="15" style="324" customWidth="1"/>
    <col min="6" max="6" width="0.85546875" style="324" customWidth="1"/>
    <col min="7" max="7" width="14.42578125" style="307" bestFit="1" customWidth="1"/>
    <col min="8" max="8" width="0.85546875" style="324" customWidth="1"/>
    <col min="9" max="9" width="15" style="324" customWidth="1"/>
    <col min="10" max="10" width="0.85546875" style="324" customWidth="1"/>
    <col min="11" max="11" width="14.42578125" style="307" customWidth="1"/>
    <col min="12" max="16384" width="10.140625" style="324"/>
  </cols>
  <sheetData>
    <row r="1" spans="1:11" ht="21.75" customHeight="1">
      <c r="A1" s="90" t="s">
        <v>0</v>
      </c>
      <c r="B1" s="90"/>
      <c r="C1" s="90"/>
      <c r="D1" s="90"/>
      <c r="E1" s="91"/>
      <c r="F1" s="91"/>
      <c r="G1" s="259"/>
      <c r="H1" s="91"/>
      <c r="I1" s="91"/>
      <c r="J1" s="91"/>
      <c r="K1" s="259"/>
    </row>
    <row r="2" spans="1:11" ht="21.75" customHeight="1">
      <c r="A2" s="93" t="s">
        <v>1</v>
      </c>
      <c r="B2" s="93"/>
      <c r="C2" s="90"/>
      <c r="D2" s="90"/>
      <c r="E2" s="91"/>
      <c r="F2" s="91"/>
      <c r="G2" s="259"/>
      <c r="H2" s="91"/>
      <c r="I2" s="91"/>
      <c r="J2" s="91"/>
      <c r="K2" s="259"/>
    </row>
    <row r="3" spans="1:11" ht="21.75" customHeight="1">
      <c r="A3" s="116" t="s">
        <v>188</v>
      </c>
      <c r="B3" s="94"/>
      <c r="C3" s="95"/>
      <c r="D3" s="95"/>
      <c r="E3" s="96"/>
      <c r="F3" s="96"/>
      <c r="G3" s="297"/>
      <c r="H3" s="96"/>
      <c r="I3" s="96"/>
      <c r="J3" s="96"/>
      <c r="K3" s="297"/>
    </row>
    <row r="4" spans="1:11" ht="12.75" customHeight="1">
      <c r="A4" s="92"/>
      <c r="B4" s="92"/>
      <c r="C4" s="323"/>
      <c r="D4" s="92"/>
      <c r="E4" s="91"/>
      <c r="F4" s="91"/>
      <c r="G4" s="259"/>
      <c r="H4" s="91"/>
      <c r="I4" s="91"/>
      <c r="J4" s="91"/>
      <c r="K4" s="259"/>
    </row>
    <row r="5" spans="1:11" ht="19.7" customHeight="1">
      <c r="A5" s="92"/>
      <c r="B5" s="92"/>
      <c r="C5" s="97"/>
      <c r="D5" s="92"/>
      <c r="E5" s="327" t="s">
        <v>2</v>
      </c>
      <c r="F5" s="328"/>
      <c r="G5" s="328"/>
      <c r="H5" s="98"/>
      <c r="I5" s="327" t="s">
        <v>3</v>
      </c>
      <c r="J5" s="328"/>
      <c r="K5" s="328"/>
    </row>
    <row r="6" spans="1:11" ht="19.7" customHeight="1">
      <c r="A6" s="92"/>
      <c r="B6" s="92"/>
      <c r="C6" s="97"/>
      <c r="D6" s="92"/>
      <c r="E6" s="89" t="s">
        <v>4</v>
      </c>
      <c r="F6" s="89"/>
      <c r="G6" s="298" t="s">
        <v>5</v>
      </c>
      <c r="H6" s="89"/>
      <c r="I6" s="89" t="s">
        <v>4</v>
      </c>
      <c r="J6" s="89"/>
      <c r="K6" s="298" t="s">
        <v>5</v>
      </c>
    </row>
    <row r="7" spans="1:11" ht="19.7" customHeight="1">
      <c r="A7" s="92"/>
      <c r="B7" s="92"/>
      <c r="C7" s="97"/>
      <c r="D7" s="92"/>
      <c r="E7" s="117" t="s">
        <v>189</v>
      </c>
      <c r="F7" s="8"/>
      <c r="G7" s="122" t="s">
        <v>6</v>
      </c>
      <c r="H7" s="8"/>
      <c r="I7" s="117" t="s">
        <v>189</v>
      </c>
      <c r="J7" s="89"/>
      <c r="K7" s="298" t="s">
        <v>6</v>
      </c>
    </row>
    <row r="8" spans="1:11" ht="19.7" customHeight="1">
      <c r="A8" s="92"/>
      <c r="B8" s="92"/>
      <c r="C8" s="97"/>
      <c r="D8" s="92"/>
      <c r="E8" s="89" t="s">
        <v>181</v>
      </c>
      <c r="F8" s="89"/>
      <c r="G8" s="298" t="s">
        <v>153</v>
      </c>
      <c r="H8" s="89"/>
      <c r="I8" s="89" t="s">
        <v>181</v>
      </c>
      <c r="J8" s="89"/>
      <c r="K8" s="298" t="s">
        <v>153</v>
      </c>
    </row>
    <row r="9" spans="1:11" ht="19.7" customHeight="1">
      <c r="A9" s="92"/>
      <c r="B9" s="92"/>
      <c r="C9" s="99" t="s">
        <v>7</v>
      </c>
      <c r="D9" s="92"/>
      <c r="E9" s="100" t="s">
        <v>8</v>
      </c>
      <c r="F9" s="89"/>
      <c r="G9" s="299" t="s">
        <v>8</v>
      </c>
      <c r="H9" s="89"/>
      <c r="I9" s="100" t="s">
        <v>8</v>
      </c>
      <c r="J9" s="89"/>
      <c r="K9" s="299" t="s">
        <v>8</v>
      </c>
    </row>
    <row r="10" spans="1:11" ht="6" customHeight="1">
      <c r="A10" s="92"/>
      <c r="B10" s="92"/>
      <c r="C10" s="195"/>
      <c r="D10" s="92"/>
      <c r="E10" s="101"/>
      <c r="F10" s="89"/>
      <c r="G10" s="320"/>
      <c r="H10" s="89"/>
      <c r="I10" s="101"/>
      <c r="J10" s="89"/>
      <c r="K10" s="320"/>
    </row>
    <row r="11" spans="1:11" ht="19.7" customHeight="1">
      <c r="A11" s="90" t="s">
        <v>9</v>
      </c>
      <c r="B11" s="90"/>
      <c r="C11" s="90"/>
      <c r="D11" s="90"/>
      <c r="E11" s="101"/>
      <c r="F11" s="91"/>
      <c r="G11" s="259"/>
      <c r="H11" s="91"/>
      <c r="I11" s="101"/>
      <c r="J11" s="91"/>
      <c r="K11" s="259"/>
    </row>
    <row r="12" spans="1:11" ht="6" customHeight="1">
      <c r="A12" s="90"/>
      <c r="B12" s="90"/>
      <c r="C12" s="90"/>
      <c r="D12" s="90"/>
      <c r="E12" s="101"/>
      <c r="F12" s="91"/>
      <c r="G12" s="259"/>
      <c r="H12" s="91"/>
      <c r="I12" s="101"/>
      <c r="J12" s="91"/>
      <c r="K12" s="259"/>
    </row>
    <row r="13" spans="1:11" ht="19.7" customHeight="1">
      <c r="A13" s="90" t="s">
        <v>10</v>
      </c>
      <c r="B13" s="90"/>
      <c r="C13" s="90"/>
      <c r="D13" s="90"/>
      <c r="E13" s="101"/>
      <c r="F13" s="91"/>
      <c r="G13" s="259"/>
      <c r="H13" s="91"/>
      <c r="I13" s="101"/>
      <c r="J13" s="91"/>
      <c r="K13" s="259"/>
    </row>
    <row r="14" spans="1:11" ht="6" customHeight="1">
      <c r="A14" s="90"/>
      <c r="B14" s="90"/>
      <c r="C14" s="323"/>
      <c r="D14" s="92"/>
      <c r="E14" s="101"/>
      <c r="F14" s="91"/>
      <c r="G14" s="259"/>
      <c r="H14" s="91"/>
      <c r="I14" s="101"/>
      <c r="J14" s="91"/>
      <c r="K14" s="259"/>
    </row>
    <row r="15" spans="1:11" ht="19.7" customHeight="1">
      <c r="A15" s="92" t="s">
        <v>11</v>
      </c>
      <c r="B15" s="92"/>
      <c r="C15" s="323"/>
      <c r="D15" s="92"/>
      <c r="E15" s="102">
        <v>1050342736</v>
      </c>
      <c r="F15" s="103"/>
      <c r="G15" s="300">
        <v>964083665</v>
      </c>
      <c r="H15" s="103"/>
      <c r="I15" s="102">
        <v>957138957</v>
      </c>
      <c r="J15" s="91"/>
      <c r="K15" s="300">
        <v>869326822</v>
      </c>
    </row>
    <row r="16" spans="1:11" ht="19.7" customHeight="1">
      <c r="A16" s="92" t="s">
        <v>12</v>
      </c>
      <c r="B16" s="92"/>
      <c r="C16" s="323"/>
      <c r="D16" s="92"/>
      <c r="E16" s="102"/>
      <c r="F16" s="103"/>
      <c r="G16" s="300"/>
      <c r="H16" s="103"/>
      <c r="I16" s="102"/>
      <c r="J16" s="91"/>
      <c r="K16" s="300"/>
    </row>
    <row r="17" spans="1:11" ht="19.7" customHeight="1">
      <c r="A17" s="92"/>
      <c r="B17" s="92" t="s">
        <v>158</v>
      </c>
      <c r="C17" s="323" t="s">
        <v>161</v>
      </c>
      <c r="D17" s="92"/>
      <c r="E17" s="102">
        <v>91037134</v>
      </c>
      <c r="F17" s="103"/>
      <c r="G17" s="300">
        <v>85381423</v>
      </c>
      <c r="H17" s="103"/>
      <c r="I17" s="102">
        <v>0</v>
      </c>
      <c r="J17" s="91"/>
      <c r="K17" s="300">
        <v>0</v>
      </c>
    </row>
    <row r="18" spans="1:11" ht="19.7" customHeight="1">
      <c r="A18" s="92" t="s">
        <v>12</v>
      </c>
      <c r="B18" s="92"/>
      <c r="C18" s="323"/>
      <c r="D18" s="92"/>
      <c r="E18" s="102"/>
      <c r="F18" s="103"/>
      <c r="G18" s="194"/>
      <c r="H18" s="103"/>
      <c r="I18" s="102"/>
      <c r="J18" s="91"/>
      <c r="K18" s="300"/>
    </row>
    <row r="19" spans="1:11" ht="19.7" customHeight="1">
      <c r="A19" s="92"/>
      <c r="B19" s="92" t="s">
        <v>13</v>
      </c>
      <c r="C19" s="323"/>
      <c r="D19" s="92"/>
      <c r="E19" s="102">
        <v>30288749</v>
      </c>
      <c r="F19" s="103"/>
      <c r="G19" s="194">
        <v>30288749</v>
      </c>
      <c r="H19" s="103"/>
      <c r="I19" s="104">
        <v>30288749</v>
      </c>
      <c r="J19" s="91"/>
      <c r="K19" s="300">
        <v>30288749</v>
      </c>
    </row>
    <row r="20" spans="1:11" ht="19.7" customHeight="1">
      <c r="A20" s="92" t="s">
        <v>14</v>
      </c>
      <c r="B20" s="92"/>
      <c r="C20" s="323">
        <v>8</v>
      </c>
      <c r="D20" s="92"/>
      <c r="E20" s="102">
        <v>431138540</v>
      </c>
      <c r="F20" s="103"/>
      <c r="G20" s="300">
        <v>510885455</v>
      </c>
      <c r="H20" s="103"/>
      <c r="I20" s="102">
        <v>431590811</v>
      </c>
      <c r="J20" s="91"/>
      <c r="K20" s="300">
        <v>511321303</v>
      </c>
    </row>
    <row r="21" spans="1:11" ht="19.7" customHeight="1">
      <c r="A21" s="92" t="s">
        <v>15</v>
      </c>
      <c r="B21" s="92"/>
      <c r="C21" s="323">
        <v>10</v>
      </c>
      <c r="D21" s="92"/>
      <c r="E21" s="102">
        <v>653789794</v>
      </c>
      <c r="F21" s="103"/>
      <c r="G21" s="300">
        <v>691148564</v>
      </c>
      <c r="H21" s="103"/>
      <c r="I21" s="102">
        <v>650230421</v>
      </c>
      <c r="J21" s="91"/>
      <c r="K21" s="300">
        <v>687522604</v>
      </c>
    </row>
    <row r="22" spans="1:11" ht="19.7" customHeight="1">
      <c r="A22" s="92" t="s">
        <v>16</v>
      </c>
      <c r="B22" s="92"/>
      <c r="C22" s="323"/>
      <c r="D22" s="92"/>
      <c r="E22" s="105">
        <v>17875483</v>
      </c>
      <c r="F22" s="103"/>
      <c r="G22" s="301">
        <v>15879066</v>
      </c>
      <c r="H22" s="103"/>
      <c r="I22" s="105">
        <v>14268027</v>
      </c>
      <c r="J22" s="91"/>
      <c r="K22" s="301">
        <v>12367861</v>
      </c>
    </row>
    <row r="23" spans="1:11" ht="6" customHeight="1">
      <c r="A23" s="92"/>
      <c r="B23" s="92"/>
      <c r="C23" s="323"/>
      <c r="D23" s="92"/>
      <c r="E23" s="102"/>
      <c r="F23" s="103"/>
      <c r="G23" s="258"/>
      <c r="H23" s="103"/>
      <c r="I23" s="102"/>
      <c r="J23" s="103"/>
      <c r="K23" s="258"/>
    </row>
    <row r="24" spans="1:11" ht="19.7" customHeight="1">
      <c r="A24" s="92"/>
      <c r="B24" s="92" t="s">
        <v>17</v>
      </c>
      <c r="C24" s="323"/>
      <c r="D24" s="92"/>
      <c r="E24" s="105">
        <f>SUM(E15:E23)</f>
        <v>2274472436</v>
      </c>
      <c r="F24" s="103"/>
      <c r="G24" s="302">
        <f>SUM(G15:G22)</f>
        <v>2297666922</v>
      </c>
      <c r="H24" s="103"/>
      <c r="I24" s="105">
        <f>SUM(I15:I23)</f>
        <v>2083516965</v>
      </c>
      <c r="J24" s="103"/>
      <c r="K24" s="302">
        <f>SUM(K15:K23)</f>
        <v>2110827339</v>
      </c>
    </row>
    <row r="25" spans="1:11" ht="13.5" customHeight="1">
      <c r="A25" s="92"/>
      <c r="B25" s="92"/>
      <c r="C25" s="323"/>
      <c r="D25" s="92"/>
      <c r="E25" s="102"/>
      <c r="F25" s="103"/>
      <c r="G25" s="194"/>
      <c r="H25" s="103"/>
      <c r="I25" s="102"/>
      <c r="J25" s="103"/>
      <c r="K25" s="194"/>
    </row>
    <row r="26" spans="1:11" ht="19.7" customHeight="1">
      <c r="A26" s="90" t="s">
        <v>18</v>
      </c>
      <c r="B26" s="90"/>
      <c r="C26" s="323"/>
      <c r="D26" s="92"/>
      <c r="E26" s="102"/>
      <c r="F26" s="103"/>
      <c r="G26" s="194"/>
      <c r="H26" s="103"/>
      <c r="I26" s="102"/>
      <c r="J26" s="103"/>
      <c r="K26" s="194"/>
    </row>
    <row r="27" spans="1:11" ht="6" customHeight="1">
      <c r="A27" s="90"/>
      <c r="B27" s="90"/>
      <c r="C27" s="323"/>
      <c r="D27" s="92"/>
      <c r="E27" s="102"/>
      <c r="F27" s="103"/>
      <c r="G27" s="194"/>
      <c r="H27" s="103"/>
      <c r="I27" s="102"/>
      <c r="J27" s="103"/>
      <c r="K27" s="194"/>
    </row>
    <row r="28" spans="1:11" ht="19.7" customHeight="1">
      <c r="A28" s="106" t="s">
        <v>12</v>
      </c>
      <c r="B28" s="90"/>
      <c r="C28" s="323"/>
      <c r="D28" s="92"/>
      <c r="E28" s="102"/>
      <c r="F28" s="103"/>
      <c r="G28" s="194"/>
      <c r="H28" s="103"/>
      <c r="I28" s="102"/>
      <c r="J28" s="91"/>
      <c r="K28" s="194"/>
    </row>
    <row r="29" spans="1:11" ht="19.7" customHeight="1">
      <c r="A29" s="106" t="s">
        <v>19</v>
      </c>
      <c r="B29" s="92"/>
      <c r="C29" s="323"/>
      <c r="D29" s="92"/>
      <c r="E29" s="102"/>
      <c r="F29" s="103"/>
      <c r="G29" s="194"/>
      <c r="H29" s="103"/>
      <c r="I29" s="102"/>
      <c r="J29" s="91"/>
      <c r="K29" s="194"/>
    </row>
    <row r="30" spans="1:11" ht="19.7" customHeight="1">
      <c r="A30" s="106" t="s">
        <v>20</v>
      </c>
      <c r="B30" s="90"/>
      <c r="C30" s="323" t="s">
        <v>161</v>
      </c>
      <c r="D30" s="92"/>
      <c r="E30" s="102">
        <v>22017674</v>
      </c>
      <c r="F30" s="103"/>
      <c r="G30" s="300">
        <v>22364584</v>
      </c>
      <c r="H30" s="103"/>
      <c r="I30" s="102">
        <v>0</v>
      </c>
      <c r="J30" s="91"/>
      <c r="K30" s="300">
        <v>0</v>
      </c>
    </row>
    <row r="31" spans="1:11" ht="19.7" customHeight="1">
      <c r="A31" s="92" t="s">
        <v>21</v>
      </c>
      <c r="B31" s="90"/>
      <c r="C31" s="323">
        <v>12</v>
      </c>
      <c r="D31" s="92"/>
      <c r="E31" s="102">
        <v>0</v>
      </c>
      <c r="F31" s="103"/>
      <c r="G31" s="300">
        <v>0</v>
      </c>
      <c r="H31" s="103"/>
      <c r="I31" s="102">
        <v>512255214</v>
      </c>
      <c r="J31" s="91"/>
      <c r="K31" s="310">
        <v>512255214</v>
      </c>
    </row>
    <row r="32" spans="1:11" ht="19.7" customHeight="1">
      <c r="A32" s="92" t="s">
        <v>22</v>
      </c>
      <c r="B32" s="90"/>
      <c r="C32" s="323"/>
      <c r="D32" s="92"/>
      <c r="E32" s="102">
        <v>1185248</v>
      </c>
      <c r="F32" s="103"/>
      <c r="G32" s="300">
        <v>1185248</v>
      </c>
      <c r="H32" s="103"/>
      <c r="I32" s="102">
        <v>1161000</v>
      </c>
      <c r="J32" s="91"/>
      <c r="K32" s="300">
        <v>1161000</v>
      </c>
    </row>
    <row r="33" spans="1:11" ht="19.7" customHeight="1">
      <c r="A33" s="92" t="s">
        <v>23</v>
      </c>
      <c r="B33" s="90"/>
      <c r="C33" s="323"/>
      <c r="D33" s="92"/>
      <c r="E33" s="102">
        <v>231262448</v>
      </c>
      <c r="F33" s="103"/>
      <c r="G33" s="300">
        <v>224963372</v>
      </c>
      <c r="H33" s="103"/>
      <c r="I33" s="102">
        <v>0</v>
      </c>
      <c r="J33" s="91"/>
      <c r="K33" s="300">
        <v>0</v>
      </c>
    </row>
    <row r="34" spans="1:11" ht="19.7" customHeight="1">
      <c r="A34" s="92" t="s">
        <v>24</v>
      </c>
      <c r="B34" s="92"/>
      <c r="C34" s="323">
        <v>13</v>
      </c>
      <c r="D34" s="92"/>
      <c r="E34" s="101">
        <v>1504142264</v>
      </c>
      <c r="F34" s="103"/>
      <c r="G34" s="300">
        <v>1504561330</v>
      </c>
      <c r="H34" s="103"/>
      <c r="I34" s="102">
        <v>1504142264</v>
      </c>
      <c r="J34" s="91"/>
      <c r="K34" s="300">
        <v>1504561330</v>
      </c>
    </row>
    <row r="35" spans="1:11" ht="19.7" customHeight="1">
      <c r="A35" s="106" t="s">
        <v>25</v>
      </c>
      <c r="B35" s="92"/>
      <c r="C35" s="323">
        <v>13</v>
      </c>
      <c r="D35" s="92"/>
      <c r="E35" s="101">
        <v>811792</v>
      </c>
      <c r="F35" s="103"/>
      <c r="G35" s="300">
        <v>918806</v>
      </c>
      <c r="H35" s="103"/>
      <c r="I35" s="102">
        <v>805839</v>
      </c>
      <c r="J35" s="91"/>
      <c r="K35" s="300">
        <v>911497</v>
      </c>
    </row>
    <row r="36" spans="1:11" ht="19.7" customHeight="1">
      <c r="A36" s="106" t="s">
        <v>26</v>
      </c>
      <c r="B36" s="92"/>
      <c r="C36" s="323"/>
      <c r="D36" s="92"/>
      <c r="E36" s="101">
        <v>39364510</v>
      </c>
      <c r="F36" s="103"/>
      <c r="G36" s="300">
        <v>38751035</v>
      </c>
      <c r="H36" s="103"/>
      <c r="I36" s="102">
        <v>36814249</v>
      </c>
      <c r="J36" s="91"/>
      <c r="K36" s="300">
        <v>36200773</v>
      </c>
    </row>
    <row r="37" spans="1:11" ht="19.7" customHeight="1">
      <c r="A37" s="92" t="s">
        <v>179</v>
      </c>
      <c r="B37" s="92"/>
      <c r="C37" s="323"/>
      <c r="D37" s="92"/>
      <c r="E37" s="105">
        <v>1216231</v>
      </c>
      <c r="F37" s="103"/>
      <c r="G37" s="302">
        <v>1256592</v>
      </c>
      <c r="H37" s="103"/>
      <c r="I37" s="105">
        <f>1673462-600000</f>
        <v>1073462</v>
      </c>
      <c r="J37" s="91"/>
      <c r="K37" s="301">
        <v>1117712</v>
      </c>
    </row>
    <row r="38" spans="1:11" ht="6" customHeight="1">
      <c r="A38" s="92"/>
      <c r="B38" s="92"/>
      <c r="C38" s="323"/>
      <c r="D38" s="92"/>
      <c r="E38" s="102"/>
      <c r="F38" s="103"/>
      <c r="G38" s="258"/>
      <c r="H38" s="103"/>
      <c r="I38" s="102"/>
      <c r="J38" s="103"/>
      <c r="K38" s="258"/>
    </row>
    <row r="39" spans="1:11" ht="19.7" customHeight="1">
      <c r="A39" s="92"/>
      <c r="B39" s="92" t="s">
        <v>28</v>
      </c>
      <c r="C39" s="323"/>
      <c r="D39" s="92"/>
      <c r="E39" s="105">
        <f>SUM(E28:E37)</f>
        <v>1800000167</v>
      </c>
      <c r="F39" s="103"/>
      <c r="G39" s="302">
        <f>SUM(G29:G37)</f>
        <v>1794000967</v>
      </c>
      <c r="H39" s="103"/>
      <c r="I39" s="105">
        <f>SUM(I28:I37)</f>
        <v>2056252028</v>
      </c>
      <c r="J39" s="103"/>
      <c r="K39" s="302">
        <f>SUM(K29:K37)</f>
        <v>2056207526</v>
      </c>
    </row>
    <row r="40" spans="1:11" ht="19.7" customHeight="1">
      <c r="A40" s="92"/>
      <c r="B40" s="90"/>
      <c r="C40" s="323"/>
      <c r="D40" s="92"/>
      <c r="E40" s="105"/>
      <c r="F40" s="103"/>
      <c r="G40" s="302"/>
      <c r="H40" s="103"/>
      <c r="I40" s="105"/>
      <c r="J40" s="103"/>
      <c r="K40" s="302"/>
    </row>
    <row r="41" spans="1:11" ht="6" customHeight="1">
      <c r="A41" s="92"/>
      <c r="B41" s="92"/>
      <c r="C41" s="323"/>
      <c r="D41" s="92"/>
      <c r="E41" s="102"/>
      <c r="F41" s="103"/>
      <c r="G41" s="258"/>
      <c r="H41" s="103"/>
      <c r="I41" s="102"/>
      <c r="J41" s="103"/>
      <c r="K41" s="258"/>
    </row>
    <row r="42" spans="1:11" ht="19.7" customHeight="1">
      <c r="A42" s="90" t="s">
        <v>29</v>
      </c>
      <c r="B42" s="90"/>
      <c r="C42" s="323"/>
      <c r="D42" s="92"/>
      <c r="E42" s="107">
        <f>SUM(E24,E39)</f>
        <v>4074472603</v>
      </c>
      <c r="F42" s="103"/>
      <c r="G42" s="303">
        <f>+G39+G24</f>
        <v>4091667889</v>
      </c>
      <c r="H42" s="103"/>
      <c r="I42" s="107">
        <f>SUM(I24,I39)</f>
        <v>4139768993</v>
      </c>
      <c r="J42" s="103"/>
      <c r="K42" s="303">
        <f>+K39+K24</f>
        <v>4167034865</v>
      </c>
    </row>
    <row r="43" spans="1:11" ht="19.7" customHeight="1">
      <c r="A43" s="92"/>
      <c r="B43" s="92"/>
      <c r="C43" s="323"/>
      <c r="D43" s="92"/>
      <c r="E43" s="91"/>
      <c r="F43" s="91"/>
      <c r="G43" s="259"/>
      <c r="H43" s="91"/>
      <c r="I43" s="91"/>
      <c r="J43" s="91"/>
      <c r="K43" s="259"/>
    </row>
    <row r="44" spans="1:11" ht="19.7" customHeight="1">
      <c r="A44" s="92"/>
      <c r="B44" s="92"/>
      <c r="C44" s="323"/>
      <c r="D44" s="92"/>
      <c r="E44" s="91"/>
      <c r="F44" s="91"/>
      <c r="G44" s="259"/>
      <c r="H44" s="91"/>
      <c r="I44" s="91"/>
      <c r="J44" s="91"/>
      <c r="K44" s="259"/>
    </row>
    <row r="45" spans="1:11" ht="12" customHeight="1">
      <c r="A45" s="92"/>
      <c r="B45" s="92"/>
      <c r="C45" s="323"/>
      <c r="D45" s="92"/>
      <c r="E45" s="91"/>
      <c r="F45" s="91"/>
      <c r="G45" s="259"/>
      <c r="H45" s="91"/>
      <c r="I45" s="91"/>
      <c r="J45" s="91"/>
      <c r="K45" s="259"/>
    </row>
    <row r="46" spans="1:11" ht="19.7" customHeight="1">
      <c r="A46" s="329" t="s">
        <v>30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</row>
    <row r="47" spans="1:11" ht="6.75" customHeight="1">
      <c r="A47" s="323"/>
      <c r="B47" s="323"/>
      <c r="C47" s="323"/>
      <c r="D47" s="323"/>
      <c r="E47" s="108"/>
      <c r="F47" s="108"/>
      <c r="G47" s="260"/>
      <c r="H47" s="108"/>
      <c r="I47" s="108"/>
      <c r="J47" s="108"/>
      <c r="K47" s="260"/>
    </row>
    <row r="48" spans="1:11" ht="22.35" customHeight="1">
      <c r="A48" s="109" t="s">
        <v>191</v>
      </c>
      <c r="B48" s="109"/>
      <c r="C48" s="109"/>
      <c r="D48" s="109"/>
      <c r="E48" s="96"/>
      <c r="F48" s="96"/>
      <c r="G48" s="297"/>
      <c r="H48" s="110"/>
      <c r="I48" s="110"/>
      <c r="J48" s="110"/>
      <c r="K48" s="311"/>
    </row>
    <row r="49" spans="1:11" ht="21.75" customHeight="1">
      <c r="A49" s="90" t="str">
        <f>A1</f>
        <v>บริษัท ฮั้วฟงรับเบอร์ (ไทยแลนด์) จํากัด (มหาชน)</v>
      </c>
      <c r="B49" s="90"/>
      <c r="C49" s="90"/>
      <c r="D49" s="90"/>
      <c r="E49" s="91"/>
      <c r="F49" s="91"/>
      <c r="G49" s="259"/>
      <c r="H49" s="91"/>
      <c r="I49" s="91"/>
      <c r="J49" s="91"/>
      <c r="K49" s="259"/>
    </row>
    <row r="50" spans="1:11" ht="21.75" customHeight="1">
      <c r="A50" s="93" t="s">
        <v>31</v>
      </c>
      <c r="B50" s="93"/>
      <c r="C50" s="90"/>
      <c r="D50" s="90"/>
      <c r="E50" s="91"/>
      <c r="F50" s="91"/>
      <c r="G50" s="259"/>
      <c r="H50" s="91"/>
      <c r="I50" s="91"/>
      <c r="J50" s="91"/>
      <c r="K50" s="259"/>
    </row>
    <row r="51" spans="1:11" ht="21.75" customHeight="1">
      <c r="A51" s="94" t="str">
        <f>A3</f>
        <v>ณ วันที่ 31 มีนาคม พ.ศ. 2566</v>
      </c>
      <c r="B51" s="94"/>
      <c r="C51" s="95"/>
      <c r="D51" s="95"/>
      <c r="E51" s="96"/>
      <c r="F51" s="96"/>
      <c r="G51" s="297"/>
      <c r="H51" s="96"/>
      <c r="I51" s="96"/>
      <c r="J51" s="96"/>
      <c r="K51" s="297"/>
    </row>
    <row r="52" spans="1:11" ht="19.7" customHeight="1">
      <c r="A52" s="92"/>
      <c r="B52" s="92"/>
      <c r="C52" s="323"/>
      <c r="D52" s="92"/>
      <c r="E52" s="91"/>
      <c r="F52" s="91"/>
      <c r="G52" s="259"/>
      <c r="H52" s="91"/>
      <c r="I52" s="91"/>
      <c r="J52" s="91"/>
      <c r="K52" s="259"/>
    </row>
    <row r="53" spans="1:11" ht="19.7" customHeight="1">
      <c r="A53" s="92"/>
      <c r="B53" s="92"/>
      <c r="C53" s="97"/>
      <c r="D53" s="92"/>
      <c r="E53" s="327" t="s">
        <v>2</v>
      </c>
      <c r="F53" s="328"/>
      <c r="G53" s="328"/>
      <c r="H53" s="98"/>
      <c r="I53" s="327" t="s">
        <v>3</v>
      </c>
      <c r="J53" s="328"/>
      <c r="K53" s="328"/>
    </row>
    <row r="54" spans="1:11" ht="19.7" customHeight="1">
      <c r="A54" s="92"/>
      <c r="B54" s="92"/>
      <c r="C54" s="97"/>
      <c r="D54" s="92"/>
      <c r="E54" s="89" t="s">
        <v>4</v>
      </c>
      <c r="F54" s="89"/>
      <c r="G54" s="298" t="s">
        <v>5</v>
      </c>
      <c r="H54" s="89"/>
      <c r="I54" s="89" t="s">
        <v>4</v>
      </c>
      <c r="J54" s="89"/>
      <c r="K54" s="298" t="s">
        <v>5</v>
      </c>
    </row>
    <row r="55" spans="1:11" ht="19.7" customHeight="1">
      <c r="A55" s="92"/>
      <c r="B55" s="92"/>
      <c r="C55" s="97"/>
      <c r="D55" s="92"/>
      <c r="E55" s="117" t="s">
        <v>180</v>
      </c>
      <c r="F55" s="8"/>
      <c r="G55" s="122" t="s">
        <v>6</v>
      </c>
      <c r="H55" s="8"/>
      <c r="I55" s="117" t="s">
        <v>180</v>
      </c>
      <c r="J55" s="89"/>
      <c r="K55" s="298" t="s">
        <v>6</v>
      </c>
    </row>
    <row r="56" spans="1:11" ht="19.7" customHeight="1">
      <c r="A56" s="92"/>
      <c r="B56" s="92"/>
      <c r="C56" s="97"/>
      <c r="D56" s="92"/>
      <c r="E56" s="89" t="s">
        <v>181</v>
      </c>
      <c r="F56" s="89"/>
      <c r="G56" s="298" t="s">
        <v>153</v>
      </c>
      <c r="H56" s="89"/>
      <c r="I56" s="89" t="s">
        <v>181</v>
      </c>
      <c r="J56" s="89"/>
      <c r="K56" s="298" t="s">
        <v>153</v>
      </c>
    </row>
    <row r="57" spans="1:11" ht="19.7" customHeight="1">
      <c r="A57" s="92"/>
      <c r="B57" s="92"/>
      <c r="C57" s="99" t="s">
        <v>7</v>
      </c>
      <c r="D57" s="92"/>
      <c r="E57" s="100" t="s">
        <v>8</v>
      </c>
      <c r="F57" s="89"/>
      <c r="G57" s="299" t="s">
        <v>8</v>
      </c>
      <c r="H57" s="89"/>
      <c r="I57" s="100" t="s">
        <v>8</v>
      </c>
      <c r="J57" s="89"/>
      <c r="K57" s="299" t="s">
        <v>8</v>
      </c>
    </row>
    <row r="58" spans="1:11" ht="7.5" customHeight="1">
      <c r="A58" s="92"/>
      <c r="B58" s="92"/>
      <c r="C58" s="195"/>
      <c r="D58" s="92"/>
      <c r="E58" s="101"/>
      <c r="F58" s="89"/>
      <c r="G58" s="320"/>
      <c r="H58" s="89"/>
      <c r="I58" s="101"/>
      <c r="J58" s="89"/>
      <c r="K58" s="320"/>
    </row>
    <row r="59" spans="1:11" ht="19.7" customHeight="1">
      <c r="A59" s="90" t="s">
        <v>32</v>
      </c>
      <c r="B59" s="90"/>
      <c r="C59" s="90"/>
      <c r="D59" s="90"/>
      <c r="E59" s="101"/>
      <c r="F59" s="91"/>
      <c r="G59" s="259"/>
      <c r="H59" s="91"/>
      <c r="I59" s="101"/>
      <c r="J59" s="91"/>
      <c r="K59" s="259"/>
    </row>
    <row r="60" spans="1:11" ht="7.5" customHeight="1">
      <c r="A60" s="90"/>
      <c r="B60" s="90"/>
      <c r="C60" s="90"/>
      <c r="D60" s="90"/>
      <c r="E60" s="101"/>
      <c r="F60" s="91"/>
      <c r="G60" s="259"/>
      <c r="H60" s="91"/>
      <c r="I60" s="101"/>
      <c r="J60" s="91"/>
      <c r="K60" s="259"/>
    </row>
    <row r="61" spans="1:11" ht="19.7" customHeight="1">
      <c r="A61" s="90" t="s">
        <v>33</v>
      </c>
      <c r="B61" s="90"/>
      <c r="C61" s="90"/>
      <c r="D61" s="90"/>
      <c r="E61" s="101"/>
      <c r="F61" s="91"/>
      <c r="G61" s="259"/>
      <c r="H61" s="91"/>
      <c r="I61" s="101"/>
      <c r="J61" s="91"/>
      <c r="K61" s="259"/>
    </row>
    <row r="62" spans="1:11" ht="7.5" customHeight="1">
      <c r="A62" s="90"/>
      <c r="B62" s="90"/>
      <c r="C62" s="323"/>
      <c r="D62" s="92"/>
      <c r="E62" s="101"/>
      <c r="F62" s="91"/>
      <c r="G62" s="259"/>
      <c r="H62" s="91"/>
      <c r="I62" s="101"/>
      <c r="J62" s="91"/>
      <c r="K62" s="259"/>
    </row>
    <row r="63" spans="1:11" ht="19.7" customHeight="1">
      <c r="A63" s="92" t="s">
        <v>34</v>
      </c>
      <c r="B63" s="92"/>
      <c r="C63" s="323">
        <v>14</v>
      </c>
      <c r="D63" s="92"/>
      <c r="E63" s="102">
        <v>289452035</v>
      </c>
      <c r="F63" s="103"/>
      <c r="G63" s="300">
        <v>339897827</v>
      </c>
      <c r="H63" s="103"/>
      <c r="I63" s="102">
        <v>288752896</v>
      </c>
      <c r="J63" s="91"/>
      <c r="K63" s="300">
        <v>339013212</v>
      </c>
    </row>
    <row r="64" spans="1:11" ht="19.7" customHeight="1">
      <c r="A64" s="92" t="s">
        <v>156</v>
      </c>
      <c r="B64" s="92"/>
      <c r="C64" s="323"/>
      <c r="D64" s="92"/>
      <c r="E64" s="101">
        <v>51766337</v>
      </c>
      <c r="F64" s="103"/>
      <c r="G64" s="259">
        <f>63404946+630075</f>
        <v>64035021</v>
      </c>
      <c r="H64" s="103"/>
      <c r="I64" s="102">
        <v>51766337</v>
      </c>
      <c r="J64" s="91"/>
      <c r="K64" s="259">
        <f>63404946+630075</f>
        <v>64035021</v>
      </c>
    </row>
    <row r="65" spans="1:11" ht="19.7" customHeight="1">
      <c r="A65" s="106" t="s">
        <v>37</v>
      </c>
      <c r="B65" s="106"/>
      <c r="C65" s="111"/>
      <c r="D65" s="92"/>
      <c r="E65" s="102"/>
      <c r="F65" s="103"/>
      <c r="G65" s="194"/>
      <c r="H65" s="91"/>
      <c r="I65" s="104"/>
      <c r="J65" s="103"/>
      <c r="K65" s="194"/>
    </row>
    <row r="66" spans="1:11" ht="19.7" customHeight="1">
      <c r="A66" s="106" t="s">
        <v>35</v>
      </c>
      <c r="B66" s="106" t="s">
        <v>36</v>
      </c>
      <c r="C66" s="111"/>
      <c r="D66" s="92"/>
      <c r="E66" s="102">
        <v>281157</v>
      </c>
      <c r="F66" s="103"/>
      <c r="G66" s="300">
        <v>383520</v>
      </c>
      <c r="H66" s="103"/>
      <c r="I66" s="102">
        <v>281157</v>
      </c>
      <c r="J66" s="91"/>
      <c r="K66" s="312">
        <v>383520</v>
      </c>
    </row>
    <row r="67" spans="1:11" ht="19.7" customHeight="1">
      <c r="A67" s="92" t="s">
        <v>38</v>
      </c>
      <c r="B67" s="92"/>
      <c r="C67" s="323"/>
      <c r="D67" s="92"/>
      <c r="E67" s="101">
        <v>28352087</v>
      </c>
      <c r="F67" s="103"/>
      <c r="G67" s="300">
        <v>24091923</v>
      </c>
      <c r="H67" s="103"/>
      <c r="I67" s="102">
        <v>28288534</v>
      </c>
      <c r="J67" s="103"/>
      <c r="K67" s="300">
        <v>24030101</v>
      </c>
    </row>
    <row r="68" spans="1:11" ht="19.7" customHeight="1">
      <c r="A68" s="92" t="s">
        <v>39</v>
      </c>
      <c r="B68" s="92"/>
      <c r="C68" s="323"/>
      <c r="D68" s="92"/>
      <c r="E68" s="112">
        <v>6859732</v>
      </c>
      <c r="F68" s="103"/>
      <c r="G68" s="304">
        <v>1719540</v>
      </c>
      <c r="H68" s="103"/>
      <c r="I68" s="105">
        <v>6849765</v>
      </c>
      <c r="J68" s="91"/>
      <c r="K68" s="304">
        <v>1718442</v>
      </c>
    </row>
    <row r="69" spans="1:11" ht="7.5" customHeight="1">
      <c r="A69" s="92"/>
      <c r="B69" s="92"/>
      <c r="C69" s="323"/>
      <c r="D69" s="92"/>
      <c r="E69" s="102"/>
      <c r="F69" s="103"/>
      <c r="G69" s="258"/>
      <c r="H69" s="103"/>
      <c r="I69" s="102"/>
      <c r="J69" s="103"/>
      <c r="K69" s="194"/>
    </row>
    <row r="70" spans="1:11" ht="19.7" customHeight="1">
      <c r="A70" s="92"/>
      <c r="B70" s="92" t="s">
        <v>40</v>
      </c>
      <c r="C70" s="90"/>
      <c r="D70" s="90"/>
      <c r="E70" s="105">
        <f>SUM(E63:E69)</f>
        <v>376711348</v>
      </c>
      <c r="F70" s="103"/>
      <c r="G70" s="301">
        <f>SUM(G63:G68)</f>
        <v>430127831</v>
      </c>
      <c r="H70" s="103"/>
      <c r="I70" s="105">
        <f>SUM(I63:I69)</f>
        <v>375938689</v>
      </c>
      <c r="J70" s="103"/>
      <c r="K70" s="306">
        <f>SUM(K63:K69)</f>
        <v>429180296</v>
      </c>
    </row>
    <row r="71" spans="1:11" ht="19.7" customHeight="1">
      <c r="A71" s="92"/>
      <c r="B71" s="90"/>
      <c r="C71" s="90"/>
      <c r="D71" s="90"/>
      <c r="E71" s="102"/>
      <c r="F71" s="103"/>
      <c r="G71" s="194"/>
      <c r="H71" s="103"/>
      <c r="I71" s="102"/>
      <c r="J71" s="103"/>
      <c r="K71" s="194"/>
    </row>
    <row r="72" spans="1:11" ht="19.7" customHeight="1">
      <c r="A72" s="90" t="s">
        <v>41</v>
      </c>
      <c r="B72" s="90"/>
      <c r="C72" s="90"/>
      <c r="D72" s="90"/>
      <c r="E72" s="101"/>
      <c r="F72" s="91"/>
      <c r="G72" s="259"/>
      <c r="H72" s="91"/>
      <c r="I72" s="101"/>
      <c r="J72" s="91"/>
      <c r="K72" s="259"/>
    </row>
    <row r="73" spans="1:11" ht="7.5" customHeight="1">
      <c r="A73" s="90"/>
      <c r="B73" s="90"/>
      <c r="C73" s="90"/>
      <c r="D73" s="90"/>
      <c r="E73" s="101"/>
      <c r="F73" s="91"/>
      <c r="G73" s="259"/>
      <c r="H73" s="91"/>
      <c r="I73" s="101"/>
      <c r="J73" s="91"/>
      <c r="K73" s="259"/>
    </row>
    <row r="74" spans="1:11" ht="19.7" customHeight="1">
      <c r="A74" s="92" t="s">
        <v>42</v>
      </c>
      <c r="B74" s="92"/>
      <c r="C74" s="323">
        <v>15</v>
      </c>
      <c r="D74" s="92"/>
      <c r="E74" s="112">
        <v>49431160</v>
      </c>
      <c r="F74" s="103"/>
      <c r="G74" s="305">
        <v>49603154</v>
      </c>
      <c r="H74" s="103"/>
      <c r="I74" s="105">
        <v>49431160</v>
      </c>
      <c r="J74" s="91"/>
      <c r="K74" s="305">
        <v>49603154</v>
      </c>
    </row>
    <row r="75" spans="1:11" ht="7.5" customHeight="1">
      <c r="A75" s="92"/>
      <c r="B75" s="92"/>
      <c r="C75" s="323"/>
      <c r="D75" s="92"/>
      <c r="E75" s="102"/>
      <c r="F75" s="103"/>
      <c r="G75" s="194"/>
      <c r="H75" s="103"/>
      <c r="I75" s="102"/>
      <c r="J75" s="103"/>
      <c r="K75" s="194"/>
    </row>
    <row r="76" spans="1:11" ht="19.7" customHeight="1">
      <c r="A76" s="92"/>
      <c r="B76" s="92" t="s">
        <v>43</v>
      </c>
      <c r="C76" s="90"/>
      <c r="D76" s="90"/>
      <c r="E76" s="105">
        <f>SUM(D73:E75)</f>
        <v>49431160</v>
      </c>
      <c r="F76" s="91"/>
      <c r="G76" s="306">
        <f>SUM(F73:G75)</f>
        <v>49603154</v>
      </c>
      <c r="H76" s="91"/>
      <c r="I76" s="105">
        <f>SUM(H73:I75)</f>
        <v>49431160</v>
      </c>
      <c r="J76" s="103"/>
      <c r="K76" s="306">
        <f>SUM(J73:K75)</f>
        <v>49603154</v>
      </c>
    </row>
    <row r="77" spans="1:11" ht="7.5" customHeight="1">
      <c r="A77" s="92"/>
      <c r="B77" s="92"/>
      <c r="C77" s="323"/>
      <c r="D77" s="92"/>
      <c r="E77" s="102"/>
      <c r="F77" s="103"/>
      <c r="G77" s="194"/>
      <c r="H77" s="103"/>
      <c r="I77" s="102"/>
      <c r="J77" s="103"/>
      <c r="K77" s="194"/>
    </row>
    <row r="78" spans="1:11" ht="19.7" customHeight="1">
      <c r="A78" s="90" t="s">
        <v>44</v>
      </c>
      <c r="B78" s="92"/>
      <c r="C78" s="90"/>
      <c r="D78" s="90"/>
      <c r="E78" s="105">
        <f>SUM(E76,E70)</f>
        <v>426142508</v>
      </c>
      <c r="F78" s="103"/>
      <c r="G78" s="306">
        <f>SUM(G70,G76)</f>
        <v>479730985</v>
      </c>
      <c r="H78" s="103"/>
      <c r="I78" s="105">
        <f>SUM(I76,I70)</f>
        <v>425369849</v>
      </c>
      <c r="J78" s="103"/>
      <c r="K78" s="306">
        <f>SUM(K70,K76)</f>
        <v>478783450</v>
      </c>
    </row>
    <row r="79" spans="1:11" ht="19.7" customHeight="1">
      <c r="A79" s="90"/>
      <c r="B79" s="90"/>
      <c r="C79" s="90"/>
      <c r="D79" s="90"/>
      <c r="E79" s="108"/>
      <c r="F79" s="91"/>
      <c r="G79" s="259"/>
      <c r="H79" s="91"/>
      <c r="I79" s="108"/>
      <c r="J79" s="91"/>
      <c r="K79" s="259"/>
    </row>
    <row r="80" spans="1:11" ht="19.7" customHeight="1">
      <c r="A80" s="90"/>
      <c r="B80" s="90"/>
      <c r="C80" s="90"/>
      <c r="D80" s="90"/>
      <c r="E80" s="108"/>
      <c r="F80" s="91"/>
      <c r="G80" s="259"/>
      <c r="H80" s="91"/>
      <c r="I80" s="108"/>
      <c r="J80" s="91"/>
      <c r="K80" s="259"/>
    </row>
    <row r="81" spans="1:11" ht="19.7" customHeight="1">
      <c r="A81" s="90"/>
      <c r="B81" s="90"/>
      <c r="C81" s="90"/>
      <c r="D81" s="90"/>
      <c r="E81" s="108"/>
      <c r="F81" s="91"/>
      <c r="G81" s="259"/>
      <c r="H81" s="91"/>
      <c r="I81" s="108"/>
      <c r="J81" s="91"/>
      <c r="K81" s="259"/>
    </row>
    <row r="82" spans="1:11" ht="19.7" customHeight="1">
      <c r="A82" s="90"/>
      <c r="B82" s="90"/>
      <c r="C82" s="90"/>
      <c r="D82" s="90"/>
      <c r="E82" s="108"/>
      <c r="F82" s="91"/>
      <c r="G82" s="259"/>
      <c r="H82" s="91"/>
      <c r="I82" s="108"/>
      <c r="J82" s="91"/>
      <c r="K82" s="259"/>
    </row>
    <row r="83" spans="1:11" ht="19.7" customHeight="1">
      <c r="A83" s="90"/>
      <c r="B83" s="90"/>
      <c r="C83" s="90"/>
      <c r="D83" s="90"/>
      <c r="E83" s="108"/>
      <c r="F83" s="91"/>
      <c r="G83" s="259"/>
      <c r="H83" s="91"/>
      <c r="I83" s="108"/>
      <c r="J83" s="91"/>
      <c r="K83" s="259"/>
    </row>
    <row r="84" spans="1:11" ht="19.7" customHeight="1">
      <c r="A84" s="90"/>
      <c r="B84" s="90"/>
      <c r="C84" s="90"/>
      <c r="D84" s="90"/>
      <c r="E84" s="108"/>
      <c r="F84" s="91"/>
      <c r="G84" s="259"/>
      <c r="H84" s="91"/>
      <c r="I84" s="108"/>
      <c r="J84" s="91"/>
      <c r="K84" s="259"/>
    </row>
    <row r="85" spans="1:11" ht="19.7" customHeight="1">
      <c r="A85" s="90"/>
      <c r="B85" s="90"/>
      <c r="C85" s="90"/>
      <c r="D85" s="90"/>
      <c r="E85" s="108"/>
      <c r="F85" s="91"/>
      <c r="G85" s="259"/>
      <c r="H85" s="91"/>
      <c r="I85" s="108"/>
      <c r="J85" s="91"/>
      <c r="K85" s="259"/>
    </row>
    <row r="86" spans="1:11" ht="22.5" customHeight="1">
      <c r="A86" s="90"/>
      <c r="B86" s="90"/>
      <c r="C86" s="90"/>
      <c r="D86" s="90"/>
      <c r="E86" s="108"/>
      <c r="F86" s="91"/>
      <c r="G86" s="259"/>
      <c r="H86" s="91"/>
      <c r="I86" s="108"/>
      <c r="J86" s="91"/>
      <c r="K86" s="259"/>
    </row>
    <row r="87" spans="1:11" ht="19.7" customHeight="1">
      <c r="A87" s="90"/>
      <c r="B87" s="90"/>
      <c r="C87" s="90"/>
      <c r="D87" s="90"/>
      <c r="E87" s="108"/>
      <c r="F87" s="91"/>
      <c r="G87" s="259"/>
      <c r="H87" s="91"/>
      <c r="I87" s="108"/>
      <c r="J87" s="91"/>
      <c r="K87" s="259"/>
    </row>
    <row r="88" spans="1:11" ht="19.7" customHeight="1">
      <c r="A88" s="90"/>
      <c r="B88" s="90"/>
      <c r="C88" s="90"/>
      <c r="D88" s="90"/>
      <c r="E88" s="108"/>
      <c r="F88" s="91"/>
      <c r="G88" s="259"/>
      <c r="H88" s="91"/>
      <c r="I88" s="108"/>
      <c r="J88" s="91"/>
      <c r="K88" s="259"/>
    </row>
    <row r="89" spans="1:11" ht="12.75" customHeight="1">
      <c r="A89" s="92"/>
      <c r="B89" s="92"/>
      <c r="C89" s="323"/>
      <c r="D89" s="92"/>
      <c r="E89" s="91"/>
      <c r="F89" s="91"/>
      <c r="G89" s="259"/>
      <c r="H89" s="91"/>
      <c r="I89" s="91"/>
      <c r="J89" s="91"/>
      <c r="K89" s="259"/>
    </row>
    <row r="90" spans="1:11" ht="16.5" customHeight="1">
      <c r="A90" s="329" t="s">
        <v>30</v>
      </c>
      <c r="B90" s="330"/>
      <c r="C90" s="330"/>
      <c r="D90" s="330"/>
      <c r="E90" s="330"/>
      <c r="F90" s="330"/>
      <c r="G90" s="330"/>
      <c r="H90" s="330"/>
      <c r="I90" s="330"/>
      <c r="J90" s="330"/>
      <c r="K90" s="330"/>
    </row>
    <row r="91" spans="1:11" ht="19.7" customHeight="1">
      <c r="A91" s="329"/>
      <c r="B91" s="330"/>
      <c r="C91" s="330"/>
      <c r="D91" s="330"/>
      <c r="E91" s="330"/>
      <c r="F91" s="330"/>
      <c r="G91" s="330"/>
      <c r="H91" s="330"/>
      <c r="I91" s="330"/>
      <c r="J91" s="330"/>
      <c r="K91" s="330"/>
    </row>
    <row r="92" spans="1:11" ht="23.45" customHeight="1"/>
    <row r="93" spans="1:11" ht="17.25" customHeight="1">
      <c r="A93" s="90"/>
      <c r="B93" s="90"/>
      <c r="C93" s="90"/>
      <c r="D93" s="90"/>
      <c r="E93" s="108"/>
      <c r="F93" s="91"/>
      <c r="G93" s="259"/>
      <c r="H93" s="91"/>
      <c r="I93" s="108"/>
      <c r="J93" s="91"/>
      <c r="K93" s="259"/>
    </row>
    <row r="94" spans="1:11" ht="22.35" customHeight="1">
      <c r="A94" s="109" t="str">
        <f>+A48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4" s="109"/>
      <c r="C94" s="109"/>
      <c r="D94" s="109"/>
      <c r="E94" s="113"/>
      <c r="F94" s="96"/>
      <c r="G94" s="297"/>
      <c r="H94" s="96"/>
      <c r="I94" s="113"/>
      <c r="J94" s="96"/>
      <c r="K94" s="297"/>
    </row>
    <row r="95" spans="1:11" ht="21.75" customHeight="1">
      <c r="A95" s="90" t="str">
        <f>A49</f>
        <v>บริษัท ฮั้วฟงรับเบอร์ (ไทยแลนด์) จํากัด (มหาชน)</v>
      </c>
      <c r="B95" s="90"/>
      <c r="C95" s="90"/>
      <c r="D95" s="90"/>
      <c r="E95" s="91"/>
      <c r="F95" s="91"/>
      <c r="G95" s="259"/>
      <c r="H95" s="91"/>
      <c r="I95" s="91"/>
      <c r="J95" s="91"/>
      <c r="K95" s="259"/>
    </row>
    <row r="96" spans="1:11" ht="21.75" customHeight="1">
      <c r="A96" s="90" t="s">
        <v>31</v>
      </c>
      <c r="B96" s="93"/>
      <c r="C96" s="90"/>
      <c r="D96" s="90"/>
      <c r="E96" s="91"/>
      <c r="F96" s="91"/>
      <c r="G96" s="259"/>
      <c r="H96" s="91"/>
      <c r="I96" s="91"/>
      <c r="J96" s="91"/>
      <c r="K96" s="259"/>
    </row>
    <row r="97" spans="1:11" ht="21.75" customHeight="1">
      <c r="A97" s="95" t="str">
        <f>A51</f>
        <v>ณ วันที่ 31 มีนาคม พ.ศ. 2566</v>
      </c>
      <c r="B97" s="94"/>
      <c r="C97" s="95"/>
      <c r="D97" s="95"/>
      <c r="E97" s="96"/>
      <c r="F97" s="96"/>
      <c r="G97" s="297"/>
      <c r="H97" s="96"/>
      <c r="I97" s="96"/>
      <c r="J97" s="96"/>
      <c r="K97" s="297"/>
    </row>
    <row r="98" spans="1:11" ht="19.7" customHeight="1">
      <c r="A98" s="92"/>
      <c r="B98" s="92"/>
      <c r="C98" s="323"/>
      <c r="D98" s="92"/>
      <c r="E98" s="91"/>
      <c r="F98" s="91"/>
      <c r="G98" s="259"/>
      <c r="H98" s="91"/>
      <c r="I98" s="91"/>
      <c r="J98" s="91"/>
      <c r="K98" s="259"/>
    </row>
    <row r="99" spans="1:11" ht="19.7" customHeight="1">
      <c r="A99" s="92"/>
      <c r="B99" s="92"/>
      <c r="C99" s="97"/>
      <c r="D99" s="92"/>
      <c r="E99" s="327" t="s">
        <v>2</v>
      </c>
      <c r="F99" s="328"/>
      <c r="G99" s="328"/>
      <c r="H99" s="98"/>
      <c r="I99" s="327" t="s">
        <v>3</v>
      </c>
      <c r="J99" s="328"/>
      <c r="K99" s="328"/>
    </row>
    <row r="100" spans="1:11" ht="19.7" customHeight="1">
      <c r="A100" s="92"/>
      <c r="B100" s="92"/>
      <c r="C100" s="97"/>
      <c r="D100" s="92"/>
      <c r="E100" s="89" t="s">
        <v>4</v>
      </c>
      <c r="F100" s="89"/>
      <c r="G100" s="298" t="s">
        <v>5</v>
      </c>
      <c r="H100" s="89"/>
      <c r="I100" s="89" t="s">
        <v>4</v>
      </c>
      <c r="J100" s="89"/>
      <c r="K100" s="298" t="s">
        <v>5</v>
      </c>
    </row>
    <row r="101" spans="1:11" ht="19.7" customHeight="1">
      <c r="A101" s="92"/>
      <c r="B101" s="92"/>
      <c r="C101" s="97"/>
      <c r="D101" s="92"/>
      <c r="E101" s="117" t="s">
        <v>180</v>
      </c>
      <c r="F101" s="8"/>
      <c r="G101" s="122" t="s">
        <v>6</v>
      </c>
      <c r="H101" s="8"/>
      <c r="I101" s="117" t="s">
        <v>180</v>
      </c>
      <c r="J101" s="89"/>
      <c r="K101" s="298" t="s">
        <v>6</v>
      </c>
    </row>
    <row r="102" spans="1:11" ht="19.7" customHeight="1">
      <c r="A102" s="92"/>
      <c r="B102" s="92"/>
      <c r="C102" s="97"/>
      <c r="D102" s="92"/>
      <c r="E102" s="89" t="s">
        <v>181</v>
      </c>
      <c r="F102" s="89"/>
      <c r="G102" s="298" t="s">
        <v>153</v>
      </c>
      <c r="H102" s="89"/>
      <c r="I102" s="89" t="s">
        <v>181</v>
      </c>
      <c r="J102" s="89"/>
      <c r="K102" s="298" t="s">
        <v>153</v>
      </c>
    </row>
    <row r="103" spans="1:11" ht="19.7" customHeight="1">
      <c r="A103" s="92"/>
      <c r="B103" s="92"/>
      <c r="C103" s="97"/>
      <c r="D103" s="92"/>
      <c r="E103" s="100" t="s">
        <v>8</v>
      </c>
      <c r="F103" s="89"/>
      <c r="G103" s="299" t="s">
        <v>8</v>
      </c>
      <c r="H103" s="89"/>
      <c r="I103" s="100" t="s">
        <v>8</v>
      </c>
      <c r="J103" s="89"/>
      <c r="K103" s="299" t="s">
        <v>8</v>
      </c>
    </row>
    <row r="104" spans="1:11" ht="7.5" customHeight="1">
      <c r="A104" s="92"/>
      <c r="B104" s="92"/>
      <c r="C104" s="97"/>
      <c r="D104" s="92"/>
      <c r="E104" s="101"/>
      <c r="F104" s="89"/>
      <c r="G104" s="320"/>
      <c r="H104" s="89"/>
      <c r="I104" s="101"/>
      <c r="J104" s="89"/>
      <c r="K104" s="320"/>
    </row>
    <row r="105" spans="1:11" ht="19.7" customHeight="1">
      <c r="A105" s="90" t="s">
        <v>155</v>
      </c>
      <c r="B105" s="90"/>
      <c r="C105" s="90"/>
      <c r="D105" s="90"/>
      <c r="E105" s="101"/>
      <c r="F105" s="91"/>
      <c r="G105" s="259"/>
      <c r="H105" s="91"/>
      <c r="I105" s="101"/>
      <c r="J105" s="91"/>
      <c r="K105" s="259"/>
    </row>
    <row r="106" spans="1:11" ht="7.5" customHeight="1">
      <c r="A106" s="90"/>
      <c r="B106" s="90"/>
      <c r="C106" s="90"/>
      <c r="D106" s="90"/>
      <c r="E106" s="104"/>
      <c r="F106" s="91"/>
      <c r="G106" s="259"/>
      <c r="H106" s="91"/>
      <c r="I106" s="104"/>
      <c r="J106" s="91"/>
      <c r="K106" s="259"/>
    </row>
    <row r="107" spans="1:11" ht="19.7" customHeight="1">
      <c r="A107" s="90" t="s">
        <v>45</v>
      </c>
      <c r="B107" s="90"/>
      <c r="C107" s="90"/>
      <c r="D107" s="90"/>
      <c r="E107" s="101"/>
      <c r="F107" s="91"/>
      <c r="G107" s="259"/>
      <c r="H107" s="91"/>
      <c r="I107" s="101"/>
      <c r="J107" s="91"/>
      <c r="K107" s="259"/>
    </row>
    <row r="108" spans="1:11" ht="7.5" customHeight="1">
      <c r="A108" s="90"/>
      <c r="B108" s="90"/>
      <c r="C108" s="323"/>
      <c r="D108" s="92"/>
      <c r="E108" s="101"/>
      <c r="F108" s="91"/>
      <c r="G108" s="259"/>
      <c r="H108" s="91"/>
      <c r="I108" s="101"/>
      <c r="J108" s="91"/>
      <c r="K108" s="259"/>
    </row>
    <row r="109" spans="1:11" ht="19.7" customHeight="1">
      <c r="A109" s="92" t="s">
        <v>46</v>
      </c>
      <c r="B109" s="92"/>
      <c r="C109" s="323"/>
      <c r="D109" s="92"/>
      <c r="E109" s="102"/>
      <c r="F109" s="103"/>
      <c r="G109" s="194"/>
      <c r="H109" s="103"/>
      <c r="I109" s="102"/>
      <c r="J109" s="103"/>
      <c r="K109" s="194"/>
    </row>
    <row r="110" spans="1:11" ht="19.7" customHeight="1">
      <c r="A110" s="92"/>
      <c r="B110" s="92" t="s">
        <v>47</v>
      </c>
      <c r="C110" s="323"/>
      <c r="D110" s="92"/>
      <c r="E110" s="101"/>
      <c r="F110" s="91"/>
      <c r="G110" s="259"/>
      <c r="H110" s="91"/>
      <c r="I110" s="101"/>
      <c r="J110" s="91"/>
      <c r="K110" s="259"/>
    </row>
    <row r="111" spans="1:11" ht="19.7" customHeight="1">
      <c r="A111" s="92"/>
      <c r="B111" s="92" t="s">
        <v>48</v>
      </c>
      <c r="C111" s="323"/>
      <c r="D111" s="92"/>
      <c r="E111" s="101"/>
      <c r="F111" s="91"/>
      <c r="G111" s="259"/>
      <c r="H111" s="91"/>
      <c r="I111" s="101"/>
      <c r="J111" s="91"/>
      <c r="K111" s="259"/>
    </row>
    <row r="112" spans="1:11" ht="19.7" customHeight="1">
      <c r="A112" s="92"/>
      <c r="B112" s="92" t="s">
        <v>49</v>
      </c>
      <c r="C112" s="323"/>
      <c r="D112" s="92"/>
      <c r="E112" s="107">
        <v>658434300</v>
      </c>
      <c r="F112" s="103"/>
      <c r="G112" s="303">
        <v>658434300</v>
      </c>
      <c r="H112" s="103"/>
      <c r="I112" s="107">
        <v>658434300</v>
      </c>
      <c r="J112" s="91"/>
      <c r="K112" s="303">
        <v>658434300</v>
      </c>
    </row>
    <row r="113" spans="1:11" ht="7.5" customHeight="1">
      <c r="A113" s="92"/>
      <c r="B113" s="92"/>
      <c r="C113" s="323"/>
      <c r="D113" s="92"/>
      <c r="E113" s="102"/>
      <c r="F113" s="103"/>
      <c r="G113" s="194"/>
      <c r="H113" s="103"/>
      <c r="I113" s="102"/>
      <c r="J113" s="103"/>
      <c r="K113" s="194"/>
    </row>
    <row r="114" spans="1:11" ht="19.7" customHeight="1">
      <c r="A114" s="92"/>
      <c r="B114" s="92" t="s">
        <v>50</v>
      </c>
      <c r="C114" s="323"/>
      <c r="D114" s="92"/>
      <c r="E114" s="101"/>
      <c r="F114" s="91"/>
      <c r="G114" s="259"/>
      <c r="H114" s="91"/>
      <c r="I114" s="101"/>
      <c r="J114" s="91"/>
      <c r="K114" s="259"/>
    </row>
    <row r="115" spans="1:11" ht="19.7" customHeight="1">
      <c r="A115" s="92"/>
      <c r="B115" s="92" t="s">
        <v>48</v>
      </c>
      <c r="C115" s="323"/>
      <c r="D115" s="92"/>
      <c r="E115" s="102"/>
      <c r="F115" s="103"/>
      <c r="G115" s="194"/>
      <c r="H115" s="103"/>
      <c r="I115" s="102"/>
      <c r="J115" s="103"/>
      <c r="K115" s="194"/>
    </row>
    <row r="116" spans="1:11" ht="19.7" customHeight="1">
      <c r="A116" s="92"/>
      <c r="B116" s="92" t="s">
        <v>49</v>
      </c>
      <c r="C116" s="323"/>
      <c r="D116" s="92"/>
      <c r="E116" s="102">
        <v>658434300</v>
      </c>
      <c r="F116" s="103"/>
      <c r="G116" s="259">
        <v>658434300</v>
      </c>
      <c r="H116" s="103"/>
      <c r="I116" s="102">
        <v>658434300</v>
      </c>
      <c r="J116" s="91"/>
      <c r="K116" s="259">
        <v>658434300</v>
      </c>
    </row>
    <row r="117" spans="1:11" ht="19.7" customHeight="1">
      <c r="A117" s="92" t="s">
        <v>51</v>
      </c>
      <c r="B117" s="92"/>
      <c r="C117" s="323"/>
      <c r="D117" s="92"/>
      <c r="E117" s="102">
        <v>222105000</v>
      </c>
      <c r="F117" s="103"/>
      <c r="G117" s="259">
        <v>222105000</v>
      </c>
      <c r="H117" s="103"/>
      <c r="I117" s="102">
        <v>222105000</v>
      </c>
      <c r="J117" s="103"/>
      <c r="K117" s="259">
        <v>222105000</v>
      </c>
    </row>
    <row r="118" spans="1:11" ht="19.7" customHeight="1">
      <c r="A118" s="92" t="s">
        <v>52</v>
      </c>
      <c r="B118" s="92"/>
      <c r="C118" s="323"/>
      <c r="D118" s="92"/>
      <c r="E118" s="102">
        <v>7429904</v>
      </c>
      <c r="F118" s="103"/>
      <c r="G118" s="259">
        <v>7429904</v>
      </c>
      <c r="H118" s="103"/>
      <c r="I118" s="102">
        <v>7429904</v>
      </c>
      <c r="J118" s="91"/>
      <c r="K118" s="259">
        <v>7429904</v>
      </c>
    </row>
    <row r="119" spans="1:11" ht="19.7" customHeight="1">
      <c r="A119" s="92" t="s">
        <v>53</v>
      </c>
      <c r="B119" s="92"/>
      <c r="C119" s="92"/>
      <c r="D119" s="92"/>
      <c r="E119" s="102"/>
      <c r="F119" s="103"/>
      <c r="G119" s="194"/>
      <c r="H119" s="103"/>
      <c r="I119" s="102"/>
      <c r="J119" s="103"/>
      <c r="K119" s="194"/>
    </row>
    <row r="120" spans="1:11" ht="19.7" customHeight="1">
      <c r="A120" s="92"/>
      <c r="B120" s="92" t="s">
        <v>54</v>
      </c>
      <c r="C120" s="323"/>
      <c r="D120" s="92"/>
      <c r="E120" s="102">
        <v>65843430</v>
      </c>
      <c r="F120" s="103"/>
      <c r="G120" s="259">
        <v>65843430</v>
      </c>
      <c r="H120" s="103"/>
      <c r="I120" s="102">
        <v>65843430</v>
      </c>
      <c r="J120" s="91"/>
      <c r="K120" s="259">
        <v>65843430</v>
      </c>
    </row>
    <row r="121" spans="1:11" ht="19.7" customHeight="1">
      <c r="A121" s="92"/>
      <c r="B121" s="92" t="s">
        <v>55</v>
      </c>
      <c r="C121" s="323"/>
      <c r="D121" s="92"/>
      <c r="E121" s="102">
        <f>+'7'!L28</f>
        <v>2763694096</v>
      </c>
      <c r="F121" s="103"/>
      <c r="G121" s="258">
        <v>2735249044</v>
      </c>
      <c r="H121" s="103"/>
      <c r="I121" s="102">
        <f>+'8'!L26</f>
        <v>2763212321</v>
      </c>
      <c r="J121" s="103"/>
      <c r="K121" s="258">
        <v>2737064592</v>
      </c>
    </row>
    <row r="122" spans="1:11" ht="19.7" customHeight="1">
      <c r="A122" s="92" t="s">
        <v>56</v>
      </c>
      <c r="B122" s="92"/>
      <c r="C122" s="92"/>
      <c r="D122" s="92"/>
      <c r="E122" s="105">
        <f>+'7'!T28</f>
        <v>-69176635</v>
      </c>
      <c r="F122" s="103"/>
      <c r="G122" s="302">
        <v>-77124774.400000006</v>
      </c>
      <c r="H122" s="103"/>
      <c r="I122" s="105">
        <f>+'8'!P26</f>
        <v>-2625811</v>
      </c>
      <c r="J122" s="103"/>
      <c r="K122" s="302">
        <v>-2625811.4000000004</v>
      </c>
    </row>
    <row r="123" spans="1:11" ht="7.5" customHeight="1">
      <c r="A123" s="92"/>
      <c r="B123" s="92"/>
      <c r="C123" s="323"/>
      <c r="D123" s="92"/>
      <c r="E123" s="102"/>
      <c r="F123" s="103"/>
      <c r="G123" s="194"/>
      <c r="H123" s="103"/>
      <c r="I123" s="102"/>
      <c r="J123" s="103"/>
      <c r="K123" s="194"/>
    </row>
    <row r="124" spans="1:11" ht="19.7" customHeight="1">
      <c r="A124" s="90" t="s">
        <v>57</v>
      </c>
      <c r="B124" s="92"/>
      <c r="C124" s="92"/>
      <c r="D124" s="92"/>
      <c r="E124" s="102">
        <f>SUM(E115:E123)</f>
        <v>3648330095</v>
      </c>
      <c r="F124" s="103"/>
      <c r="G124" s="194">
        <f>SUM(G115:G122)</f>
        <v>3611936903.5999999</v>
      </c>
      <c r="H124" s="103"/>
      <c r="I124" s="102">
        <f>SUM(I115:I123)</f>
        <v>3714399144</v>
      </c>
      <c r="J124" s="103"/>
      <c r="K124" s="194">
        <f>SUM(K115:K122)</f>
        <v>3688251414.5999999</v>
      </c>
    </row>
    <row r="125" spans="1:11" ht="19.7" customHeight="1">
      <c r="A125" s="92" t="s">
        <v>58</v>
      </c>
      <c r="B125" s="92"/>
      <c r="C125" s="92"/>
      <c r="D125" s="92"/>
      <c r="E125" s="105">
        <v>0</v>
      </c>
      <c r="F125" s="103"/>
      <c r="G125" s="306">
        <v>0</v>
      </c>
      <c r="H125" s="91"/>
      <c r="I125" s="105">
        <v>0</v>
      </c>
      <c r="J125" s="103"/>
      <c r="K125" s="306">
        <v>0</v>
      </c>
    </row>
    <row r="126" spans="1:11" ht="7.5" customHeight="1">
      <c r="A126" s="92"/>
      <c r="B126" s="92"/>
      <c r="C126" s="90"/>
      <c r="D126" s="90"/>
      <c r="E126" s="102"/>
      <c r="F126" s="103"/>
      <c r="G126" s="194"/>
      <c r="H126" s="103"/>
      <c r="I126" s="102"/>
      <c r="J126" s="103"/>
      <c r="K126" s="194"/>
    </row>
    <row r="127" spans="1:11" ht="19.7" customHeight="1">
      <c r="A127" s="90" t="s">
        <v>59</v>
      </c>
      <c r="B127" s="92"/>
      <c r="C127" s="92"/>
      <c r="D127" s="92"/>
      <c r="E127" s="105">
        <f>SUM(E124:E125)</f>
        <v>3648330095</v>
      </c>
      <c r="F127" s="103"/>
      <c r="G127" s="306">
        <f>SUM(G124:G125)</f>
        <v>3611936903.5999999</v>
      </c>
      <c r="H127" s="103"/>
      <c r="I127" s="105">
        <f>SUM(I124:I125)</f>
        <v>3714399144</v>
      </c>
      <c r="J127" s="103"/>
      <c r="K127" s="306">
        <f>SUM(K124:K125)</f>
        <v>3688251414.5999999</v>
      </c>
    </row>
    <row r="128" spans="1:11" ht="19.7" customHeight="1">
      <c r="A128" s="92"/>
      <c r="B128" s="92"/>
      <c r="C128" s="323"/>
      <c r="D128" s="92"/>
      <c r="E128" s="105"/>
      <c r="F128" s="103"/>
      <c r="G128" s="306"/>
      <c r="H128" s="103"/>
      <c r="I128" s="105"/>
      <c r="J128" s="103"/>
      <c r="K128" s="306"/>
    </row>
    <row r="129" spans="1:11" ht="7.5" customHeight="1">
      <c r="A129" s="92"/>
      <c r="B129" s="92"/>
      <c r="C129" s="323"/>
      <c r="D129" s="92"/>
      <c r="E129" s="102"/>
      <c r="F129" s="103"/>
      <c r="G129" s="194"/>
      <c r="H129" s="103"/>
      <c r="I129" s="102"/>
      <c r="J129" s="103"/>
      <c r="K129" s="194"/>
    </row>
    <row r="130" spans="1:11" ht="19.7" customHeight="1">
      <c r="A130" s="90" t="s">
        <v>60</v>
      </c>
      <c r="B130" s="90"/>
      <c r="C130" s="323"/>
      <c r="D130" s="92"/>
      <c r="E130" s="107">
        <f>SUM(E78,E127)</f>
        <v>4074472603</v>
      </c>
      <c r="F130" s="103"/>
      <c r="G130" s="308">
        <f>SUM(G127,G78)</f>
        <v>4091667888.5999999</v>
      </c>
      <c r="H130" s="103"/>
      <c r="I130" s="107">
        <f>SUM(I78,I127)</f>
        <v>4139768993</v>
      </c>
      <c r="J130" s="103"/>
      <c r="K130" s="308">
        <f>SUM(K127,K78)</f>
        <v>4167034864.5999999</v>
      </c>
    </row>
    <row r="131" spans="1:11" ht="19.7" customHeight="1">
      <c r="A131" s="90"/>
      <c r="B131" s="90"/>
      <c r="C131" s="323"/>
      <c r="D131" s="92"/>
      <c r="E131" s="114"/>
      <c r="F131" s="114"/>
      <c r="G131" s="309"/>
      <c r="H131" s="114"/>
      <c r="I131" s="114"/>
      <c r="J131" s="103"/>
      <c r="K131" s="313"/>
    </row>
    <row r="132" spans="1:11" ht="17.25" customHeight="1">
      <c r="A132" s="90"/>
      <c r="B132" s="90"/>
      <c r="C132" s="323"/>
      <c r="D132" s="92"/>
      <c r="E132" s="194"/>
      <c r="F132" s="194"/>
      <c r="G132" s="194"/>
      <c r="H132" s="194"/>
      <c r="I132" s="194"/>
      <c r="J132" s="194"/>
      <c r="K132" s="194"/>
    </row>
    <row r="133" spans="1:11" ht="17.25" customHeight="1">
      <c r="A133" s="90"/>
      <c r="B133" s="90"/>
      <c r="C133" s="323"/>
      <c r="D133" s="92"/>
      <c r="E133" s="194"/>
      <c r="F133" s="194"/>
      <c r="G133" s="194"/>
      <c r="H133" s="194"/>
      <c r="I133" s="194"/>
      <c r="J133" s="194"/>
      <c r="K133" s="194"/>
    </row>
    <row r="134" spans="1:11" ht="20.25" customHeight="1">
      <c r="A134" s="90"/>
      <c r="B134" s="90"/>
      <c r="C134" s="323"/>
      <c r="D134" s="92"/>
      <c r="E134" s="103"/>
      <c r="F134" s="103"/>
      <c r="G134" s="194"/>
      <c r="H134" s="103"/>
      <c r="I134" s="103"/>
      <c r="J134" s="103"/>
      <c r="K134" s="194"/>
    </row>
    <row r="135" spans="1:11" ht="20.25" customHeight="1">
      <c r="A135" s="90"/>
      <c r="B135" s="90"/>
      <c r="C135" s="323"/>
      <c r="D135" s="92"/>
      <c r="E135" s="103"/>
      <c r="F135" s="103"/>
      <c r="G135" s="194"/>
      <c r="H135" s="103"/>
      <c r="I135" s="103"/>
      <c r="J135" s="103"/>
      <c r="K135" s="194"/>
    </row>
    <row r="136" spans="1:11" ht="19.7" customHeight="1">
      <c r="A136" s="90"/>
      <c r="B136" s="90"/>
      <c r="C136" s="323"/>
      <c r="D136" s="92"/>
      <c r="E136" s="103"/>
      <c r="F136" s="103"/>
      <c r="G136" s="194"/>
      <c r="H136" s="103"/>
      <c r="I136" s="103"/>
      <c r="J136" s="103"/>
      <c r="K136" s="194"/>
    </row>
    <row r="137" spans="1:11" ht="19.7" customHeight="1">
      <c r="A137" s="329" t="s">
        <v>30</v>
      </c>
      <c r="B137" s="330"/>
      <c r="C137" s="330"/>
      <c r="D137" s="330"/>
      <c r="E137" s="330"/>
      <c r="F137" s="330"/>
      <c r="G137" s="330"/>
      <c r="H137" s="330"/>
      <c r="I137" s="330"/>
      <c r="J137" s="330"/>
      <c r="K137" s="330"/>
    </row>
    <row r="138" spans="1:11" ht="15" customHeight="1">
      <c r="A138" s="92"/>
      <c r="B138" s="92"/>
      <c r="C138" s="323"/>
      <c r="D138" s="92"/>
      <c r="E138" s="91"/>
      <c r="F138" s="91"/>
      <c r="G138" s="259"/>
      <c r="H138" s="91"/>
      <c r="I138" s="91"/>
      <c r="J138" s="91"/>
      <c r="K138" s="259"/>
    </row>
    <row r="139" spans="1:11" ht="17.25" customHeight="1"/>
    <row r="140" spans="1:11" ht="6" customHeight="1">
      <c r="A140" s="90"/>
      <c r="B140" s="90"/>
      <c r="C140" s="323"/>
      <c r="D140" s="92"/>
      <c r="E140" s="103"/>
      <c r="F140" s="103"/>
      <c r="G140" s="194"/>
      <c r="H140" s="103"/>
      <c r="I140" s="103"/>
      <c r="J140" s="103"/>
      <c r="K140" s="194"/>
    </row>
    <row r="141" spans="1:11" ht="22.35" customHeight="1">
      <c r="A141" s="109" t="str">
        <f>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141" s="109"/>
      <c r="C141" s="109"/>
      <c r="D141" s="109"/>
      <c r="E141" s="96"/>
      <c r="F141" s="96"/>
      <c r="G141" s="297"/>
      <c r="H141" s="96"/>
      <c r="I141" s="96"/>
      <c r="J141" s="96"/>
      <c r="K141" s="297"/>
    </row>
  </sheetData>
  <mergeCells count="10">
    <mergeCell ref="E99:G99"/>
    <mergeCell ref="I99:K99"/>
    <mergeCell ref="A137:K137"/>
    <mergeCell ref="E5:G5"/>
    <mergeCell ref="I5:K5"/>
    <mergeCell ref="A46:K46"/>
    <mergeCell ref="E53:G53"/>
    <mergeCell ref="I53:K53"/>
    <mergeCell ref="A91:K91"/>
    <mergeCell ref="A90:K90"/>
  </mergeCells>
  <pageMargins left="0.8" right="0.5" top="0.5" bottom="0.6" header="0.49" footer="0.4"/>
  <pageSetup paperSize="9" scale="98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4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97"/>
  <sheetViews>
    <sheetView zoomScaleNormal="100" zoomScaleSheetLayoutView="100" workbookViewId="0">
      <selection activeCell="N11" sqref="N11"/>
    </sheetView>
  </sheetViews>
  <sheetFormatPr defaultColWidth="10.140625" defaultRowHeight="15" customHeight="1"/>
  <cols>
    <col min="1" max="2" width="1.42578125" style="316" customWidth="1"/>
    <col min="3" max="3" width="30.140625" style="316" customWidth="1"/>
    <col min="4" max="4" width="8.140625" style="316" bestFit="1" customWidth="1"/>
    <col min="5" max="5" width="0.7109375" style="316" customWidth="1"/>
    <col min="6" max="6" width="14.7109375" style="316" customWidth="1"/>
    <col min="7" max="7" width="0.7109375" style="316" customWidth="1"/>
    <col min="8" max="8" width="14.7109375" style="197" customWidth="1"/>
    <col min="9" max="9" width="0.7109375" style="197" customWidth="1"/>
    <col min="10" max="10" width="14.7109375" style="197" customWidth="1"/>
    <col min="11" max="11" width="0.7109375" style="197" customWidth="1"/>
    <col min="12" max="12" width="14.7109375" style="197" customWidth="1"/>
    <col min="13" max="16384" width="10.140625" style="316"/>
  </cols>
  <sheetData>
    <row r="1" spans="1:12" ht="21.75" customHeight="1">
      <c r="A1" s="1" t="str">
        <f>+'2-4'!A95</f>
        <v>บริษัท ฮั้วฟงรับเบอร์ (ไทยแลนด์) จํากัด (มหาชน)</v>
      </c>
      <c r="B1" s="1"/>
      <c r="C1" s="1"/>
      <c r="D1" s="315"/>
      <c r="E1" s="3"/>
      <c r="F1" s="2"/>
      <c r="G1" s="2"/>
      <c r="H1" s="119"/>
      <c r="I1" s="119"/>
      <c r="J1" s="119"/>
      <c r="K1" s="119"/>
      <c r="L1" s="119"/>
    </row>
    <row r="2" spans="1:12" ht="21.75" customHeight="1">
      <c r="A2" s="20" t="s">
        <v>61</v>
      </c>
      <c r="B2" s="20"/>
      <c r="C2" s="20"/>
      <c r="D2" s="20"/>
      <c r="E2" s="20"/>
      <c r="F2" s="21"/>
      <c r="G2" s="21"/>
      <c r="H2" s="120"/>
      <c r="I2" s="119"/>
      <c r="J2" s="119"/>
      <c r="K2" s="119"/>
      <c r="L2" s="119"/>
    </row>
    <row r="3" spans="1:12" ht="21.75" customHeight="1">
      <c r="A3" s="22" t="s">
        <v>187</v>
      </c>
      <c r="B3" s="22"/>
      <c r="C3" s="22"/>
      <c r="D3" s="23"/>
      <c r="E3" s="23"/>
      <c r="F3" s="24"/>
      <c r="G3" s="5"/>
      <c r="H3" s="121"/>
      <c r="I3" s="136"/>
      <c r="J3" s="136"/>
      <c r="K3" s="136"/>
      <c r="L3" s="136"/>
    </row>
    <row r="4" spans="1:12" ht="21" customHeight="1">
      <c r="A4" s="3"/>
      <c r="B4" s="3"/>
      <c r="C4" s="3"/>
      <c r="D4" s="6"/>
      <c r="E4" s="3"/>
      <c r="F4" s="8"/>
      <c r="G4" s="2"/>
      <c r="H4" s="122"/>
      <c r="I4" s="122"/>
      <c r="J4" s="122"/>
      <c r="K4" s="122"/>
      <c r="L4" s="122"/>
    </row>
    <row r="5" spans="1:12" ht="19.7" customHeight="1">
      <c r="A5" s="3"/>
      <c r="B5" s="3"/>
      <c r="C5" s="3"/>
      <c r="D5" s="6"/>
      <c r="E5" s="3"/>
      <c r="F5" s="334" t="s">
        <v>2</v>
      </c>
      <c r="G5" s="328"/>
      <c r="H5" s="328"/>
      <c r="I5" s="122"/>
      <c r="J5" s="335" t="s">
        <v>3</v>
      </c>
      <c r="K5" s="336"/>
      <c r="L5" s="336"/>
    </row>
    <row r="6" spans="1:12" ht="19.7" customHeight="1">
      <c r="A6" s="3"/>
      <c r="B6" s="3"/>
      <c r="C6" s="3"/>
      <c r="D6" s="6"/>
      <c r="E6" s="3"/>
      <c r="F6" s="8" t="s">
        <v>4</v>
      </c>
      <c r="G6" s="7"/>
      <c r="H6" s="122" t="s">
        <v>4</v>
      </c>
      <c r="I6" s="122"/>
      <c r="J6" s="122" t="s">
        <v>4</v>
      </c>
      <c r="K6" s="227"/>
      <c r="L6" s="122" t="s">
        <v>4</v>
      </c>
    </row>
    <row r="7" spans="1:12" ht="19.7" customHeight="1">
      <c r="A7" s="3"/>
      <c r="B7" s="3"/>
      <c r="C7" s="3"/>
      <c r="D7" s="6"/>
      <c r="E7" s="3"/>
      <c r="F7" s="8" t="s">
        <v>189</v>
      </c>
      <c r="G7" s="8"/>
      <c r="H7" s="8" t="s">
        <v>189</v>
      </c>
      <c r="I7" s="122"/>
      <c r="J7" s="8" t="s">
        <v>189</v>
      </c>
      <c r="K7" s="122"/>
      <c r="L7" s="8" t="s">
        <v>189</v>
      </c>
    </row>
    <row r="8" spans="1:12" ht="19.7" customHeight="1">
      <c r="A8" s="3"/>
      <c r="B8" s="3"/>
      <c r="C8" s="3"/>
      <c r="D8" s="6"/>
      <c r="E8" s="3"/>
      <c r="F8" s="8" t="s">
        <v>181</v>
      </c>
      <c r="G8" s="2"/>
      <c r="H8" s="122" t="s">
        <v>153</v>
      </c>
      <c r="I8" s="122"/>
      <c r="J8" s="122" t="s">
        <v>181</v>
      </c>
      <c r="K8" s="119"/>
      <c r="L8" s="122" t="s">
        <v>153</v>
      </c>
    </row>
    <row r="9" spans="1:12" ht="19.7" customHeight="1">
      <c r="A9" s="3"/>
      <c r="B9" s="3"/>
      <c r="C9" s="3"/>
      <c r="D9" s="99" t="s">
        <v>7</v>
      </c>
      <c r="E9" s="3"/>
      <c r="F9" s="9" t="s">
        <v>8</v>
      </c>
      <c r="G9" s="2"/>
      <c r="H9" s="123" t="s">
        <v>8</v>
      </c>
      <c r="I9" s="122"/>
      <c r="J9" s="123" t="s">
        <v>8</v>
      </c>
      <c r="K9" s="122"/>
      <c r="L9" s="123" t="s">
        <v>8</v>
      </c>
    </row>
    <row r="10" spans="1:12" ht="6" customHeight="1">
      <c r="A10" s="1"/>
      <c r="B10" s="1"/>
      <c r="C10" s="1"/>
      <c r="D10" s="315"/>
      <c r="E10" s="3"/>
      <c r="F10" s="10"/>
      <c r="G10" s="2"/>
      <c r="H10" s="119"/>
      <c r="I10" s="119"/>
      <c r="J10" s="228"/>
      <c r="K10" s="119"/>
      <c r="L10" s="119"/>
    </row>
    <row r="11" spans="1:12" ht="19.7" customHeight="1">
      <c r="A11" s="3" t="s">
        <v>62</v>
      </c>
      <c r="B11" s="3"/>
      <c r="C11" s="3"/>
      <c r="D11" s="18"/>
      <c r="E11" s="3"/>
      <c r="F11" s="11">
        <v>607442035</v>
      </c>
      <c r="G11" s="2"/>
      <c r="H11" s="124">
        <v>925372853</v>
      </c>
      <c r="I11" s="119"/>
      <c r="J11" s="199">
        <v>605766526</v>
      </c>
      <c r="K11" s="119"/>
      <c r="L11" s="124">
        <v>923784692</v>
      </c>
    </row>
    <row r="12" spans="1:12" ht="19.7" customHeight="1">
      <c r="A12" s="3" t="s">
        <v>63</v>
      </c>
      <c r="B12" s="3"/>
      <c r="C12" s="3"/>
      <c r="D12" s="315"/>
      <c r="E12" s="3"/>
      <c r="F12" s="13">
        <v>-531533645</v>
      </c>
      <c r="G12" s="2"/>
      <c r="H12" s="125">
        <v>-774183203</v>
      </c>
      <c r="I12" s="119"/>
      <c r="J12" s="198">
        <v>-530045587</v>
      </c>
      <c r="K12" s="119"/>
      <c r="L12" s="125">
        <v>-772767058</v>
      </c>
    </row>
    <row r="13" spans="1:12" ht="6" customHeight="1">
      <c r="A13" s="3"/>
      <c r="B13" s="3"/>
      <c r="C13" s="3"/>
      <c r="D13" s="315"/>
      <c r="E13" s="3"/>
      <c r="F13" s="11"/>
      <c r="G13" s="2"/>
      <c r="H13" s="124"/>
      <c r="I13" s="119"/>
      <c r="J13" s="199"/>
      <c r="K13" s="128"/>
      <c r="L13" s="124"/>
    </row>
    <row r="14" spans="1:12" ht="19.7" customHeight="1">
      <c r="A14" s="1" t="s">
        <v>64</v>
      </c>
      <c r="B14" s="1"/>
      <c r="C14" s="1"/>
      <c r="D14" s="315"/>
      <c r="E14" s="3"/>
      <c r="F14" s="11">
        <f>SUM(F11:F13)</f>
        <v>75908390</v>
      </c>
      <c r="G14" s="2"/>
      <c r="H14" s="124">
        <f>SUM(H11:H13)</f>
        <v>151189650</v>
      </c>
      <c r="I14" s="119"/>
      <c r="J14" s="199">
        <f>SUM(J11:J13)</f>
        <v>75720939</v>
      </c>
      <c r="K14" s="128"/>
      <c r="L14" s="124">
        <f>SUM(L11:L13)</f>
        <v>151017634</v>
      </c>
    </row>
    <row r="15" spans="1:12" ht="19.7" customHeight="1">
      <c r="A15" s="3" t="s">
        <v>65</v>
      </c>
      <c r="B15" s="3"/>
      <c r="C15" s="3"/>
      <c r="D15" s="315"/>
      <c r="E15" s="3"/>
      <c r="F15" s="13">
        <v>2882782</v>
      </c>
      <c r="G15" s="2"/>
      <c r="H15" s="125">
        <v>3797147</v>
      </c>
      <c r="I15" s="119"/>
      <c r="J15" s="198">
        <v>2911179</v>
      </c>
      <c r="K15" s="119"/>
      <c r="L15" s="125">
        <v>3830475</v>
      </c>
    </row>
    <row r="16" spans="1:12" ht="6" customHeight="1">
      <c r="A16" s="3"/>
      <c r="B16" s="3"/>
      <c r="C16" s="3"/>
      <c r="D16" s="315"/>
      <c r="E16" s="3"/>
      <c r="F16" s="11"/>
      <c r="G16" s="2"/>
      <c r="H16" s="124"/>
      <c r="I16" s="119"/>
      <c r="J16" s="199"/>
      <c r="K16" s="128"/>
      <c r="L16" s="124"/>
    </row>
    <row r="17" spans="1:12" ht="19.7" customHeight="1">
      <c r="A17" s="1" t="s">
        <v>66</v>
      </c>
      <c r="B17" s="1"/>
      <c r="C17" s="1"/>
      <c r="D17" s="18"/>
      <c r="E17" s="3"/>
      <c r="F17" s="11">
        <f>SUM(F14:F15)</f>
        <v>78791172</v>
      </c>
      <c r="G17" s="2"/>
      <c r="H17" s="124">
        <f>SUM(H14:H15)</f>
        <v>154986797</v>
      </c>
      <c r="I17" s="119"/>
      <c r="J17" s="199">
        <f>SUM(J14:J15)</f>
        <v>78632118</v>
      </c>
      <c r="K17" s="128"/>
      <c r="L17" s="124">
        <f>SUM(L14:L15)</f>
        <v>154848109</v>
      </c>
    </row>
    <row r="18" spans="1:12" ht="19.7" customHeight="1">
      <c r="A18" s="3" t="s">
        <v>67</v>
      </c>
      <c r="B18" s="3"/>
      <c r="C18" s="3"/>
      <c r="D18" s="18"/>
      <c r="E18" s="3"/>
      <c r="F18" s="11">
        <v>-29535802</v>
      </c>
      <c r="G18" s="2"/>
      <c r="H18" s="124">
        <v>-26447364</v>
      </c>
      <c r="I18" s="119"/>
      <c r="J18" s="199">
        <v>-29528122</v>
      </c>
      <c r="K18" s="128"/>
      <c r="L18" s="124">
        <v>-26441215</v>
      </c>
    </row>
    <row r="19" spans="1:12" ht="19.7" customHeight="1">
      <c r="A19" s="3" t="s">
        <v>68</v>
      </c>
      <c r="B19" s="3"/>
      <c r="C19" s="3"/>
      <c r="D19" s="18"/>
      <c r="E19" s="3"/>
      <c r="F19" s="11">
        <v>-13611518</v>
      </c>
      <c r="G19" s="2"/>
      <c r="H19" s="124">
        <v>-11965808</v>
      </c>
      <c r="I19" s="119"/>
      <c r="J19" s="199">
        <v>-13287809</v>
      </c>
      <c r="K19" s="128"/>
      <c r="L19" s="124">
        <v>-11400113</v>
      </c>
    </row>
    <row r="20" spans="1:12" ht="19.7" customHeight="1">
      <c r="A20" s="25" t="s">
        <v>176</v>
      </c>
      <c r="B20" s="135"/>
      <c r="C20" s="135"/>
      <c r="D20" s="18"/>
      <c r="E20" s="3"/>
      <c r="F20" s="11"/>
      <c r="G20" s="2"/>
      <c r="H20" s="124"/>
      <c r="I20" s="119"/>
      <c r="J20" s="199"/>
      <c r="K20" s="128"/>
      <c r="L20" s="124"/>
    </row>
    <row r="21" spans="1:12" ht="19.7" customHeight="1">
      <c r="A21" s="193"/>
      <c r="B21" s="193" t="s">
        <v>160</v>
      </c>
      <c r="C21" s="135"/>
      <c r="D21" s="18"/>
      <c r="E21" s="3"/>
      <c r="F21" s="11"/>
      <c r="G21" s="2"/>
      <c r="H21" s="124"/>
      <c r="I21" s="119"/>
      <c r="J21" s="199"/>
      <c r="K21" s="128"/>
      <c r="L21" s="124"/>
    </row>
    <row r="22" spans="1:12" ht="19.7" customHeight="1">
      <c r="A22" s="193"/>
      <c r="B22" s="193" t="s">
        <v>159</v>
      </c>
      <c r="C22" s="193"/>
      <c r="D22" s="314"/>
      <c r="E22" s="15"/>
      <c r="F22" s="11">
        <v>5655711</v>
      </c>
      <c r="G22" s="2"/>
      <c r="H22" s="124">
        <v>138595</v>
      </c>
      <c r="I22" s="119"/>
      <c r="J22" s="199">
        <v>0</v>
      </c>
      <c r="K22" s="128"/>
      <c r="L22" s="137">
        <v>0</v>
      </c>
    </row>
    <row r="23" spans="1:12" ht="19.7" customHeight="1">
      <c r="A23" s="3" t="s">
        <v>190</v>
      </c>
      <c r="B23" s="3"/>
      <c r="C23" s="3"/>
      <c r="D23" s="18"/>
      <c r="E23" s="3"/>
      <c r="F23" s="11">
        <v>-9194609</v>
      </c>
      <c r="G23" s="2"/>
      <c r="H23" s="124">
        <v>4420980</v>
      </c>
      <c r="I23" s="119"/>
      <c r="J23" s="199">
        <v>-6008556</v>
      </c>
      <c r="K23" s="128"/>
      <c r="L23" s="137">
        <v>5259955</v>
      </c>
    </row>
    <row r="24" spans="1:12" ht="19.7" customHeight="1">
      <c r="A24" s="3" t="s">
        <v>69</v>
      </c>
      <c r="B24" s="3"/>
      <c r="C24" s="3"/>
      <c r="D24" s="18"/>
      <c r="E24" s="3"/>
      <c r="F24" s="224">
        <v>-5636</v>
      </c>
      <c r="G24" s="2"/>
      <c r="H24" s="118">
        <v>-12014</v>
      </c>
      <c r="I24" s="119"/>
      <c r="J24" s="200">
        <v>-5636</v>
      </c>
      <c r="K24" s="128"/>
      <c r="L24" s="118">
        <v>-12014</v>
      </c>
    </row>
    <row r="25" spans="1:12" ht="6" customHeight="1">
      <c r="A25" s="3"/>
      <c r="B25" s="3"/>
      <c r="C25" s="3"/>
      <c r="D25" s="18"/>
      <c r="E25" s="3"/>
      <c r="F25" s="11"/>
      <c r="G25" s="2"/>
      <c r="H25" s="124"/>
      <c r="I25" s="135"/>
      <c r="J25" s="229"/>
      <c r="K25" s="135"/>
      <c r="L25" s="138"/>
    </row>
    <row r="26" spans="1:12" ht="19.7" customHeight="1">
      <c r="A26" s="1" t="s">
        <v>70</v>
      </c>
      <c r="B26" s="1"/>
      <c r="C26" s="1"/>
      <c r="D26" s="315"/>
      <c r="E26" s="3"/>
      <c r="F26" s="19">
        <f>SUM(F18:F24)</f>
        <v>-46691854</v>
      </c>
      <c r="G26" s="2"/>
      <c r="H26" s="118">
        <f>SUM(H18:H24)</f>
        <v>-33865611</v>
      </c>
      <c r="I26" s="128"/>
      <c r="J26" s="200">
        <f>SUM(J18:J24)</f>
        <v>-48830123</v>
      </c>
      <c r="K26" s="128"/>
      <c r="L26" s="118">
        <f>SUM(L18:L24)</f>
        <v>-32593387</v>
      </c>
    </row>
    <row r="27" spans="1:12" ht="6" customHeight="1">
      <c r="A27" s="3"/>
      <c r="B27" s="3"/>
      <c r="C27" s="3"/>
      <c r="D27" s="18"/>
      <c r="E27" s="3"/>
      <c r="F27" s="11"/>
      <c r="G27" s="2"/>
      <c r="H27" s="124"/>
      <c r="I27" s="128"/>
      <c r="J27" s="228"/>
      <c r="K27" s="128"/>
      <c r="L27" s="126"/>
    </row>
    <row r="28" spans="1:12" ht="19.7" customHeight="1">
      <c r="A28" s="1" t="s">
        <v>71</v>
      </c>
      <c r="B28" s="1"/>
      <c r="C28" s="1"/>
      <c r="D28" s="315"/>
      <c r="E28" s="3"/>
      <c r="F28" s="10">
        <f>SUM(F17,F26)</f>
        <v>32099318</v>
      </c>
      <c r="G28" s="2"/>
      <c r="H28" s="126">
        <f>SUM(H17,H26)</f>
        <v>121121186</v>
      </c>
      <c r="I28" s="128"/>
      <c r="J28" s="228">
        <f>SUM(J17,J26)</f>
        <v>29801995</v>
      </c>
      <c r="K28" s="128"/>
      <c r="L28" s="126">
        <f>SUM(L17,L26)</f>
        <v>122254722</v>
      </c>
    </row>
    <row r="29" spans="1:12" ht="19.7" customHeight="1">
      <c r="A29" s="3" t="s">
        <v>72</v>
      </c>
      <c r="B29" s="3"/>
      <c r="C29" s="3"/>
      <c r="D29" s="315">
        <v>16</v>
      </c>
      <c r="E29" s="3"/>
      <c r="F29" s="26">
        <v>-3654266</v>
      </c>
      <c r="G29" s="2"/>
      <c r="H29" s="127">
        <v>-22400105</v>
      </c>
      <c r="I29" s="119"/>
      <c r="J29" s="201">
        <v>-3654266</v>
      </c>
      <c r="K29" s="119"/>
      <c r="L29" s="127">
        <v>-22400105</v>
      </c>
    </row>
    <row r="30" spans="1:12" ht="6" customHeight="1">
      <c r="A30" s="3"/>
      <c r="B30" s="3"/>
      <c r="C30" s="3"/>
      <c r="D30" s="315"/>
      <c r="E30" s="3"/>
      <c r="F30" s="11"/>
      <c r="G30" s="2"/>
      <c r="H30" s="124"/>
      <c r="I30" s="128"/>
      <c r="J30" s="228"/>
      <c r="K30" s="128"/>
      <c r="L30" s="126"/>
    </row>
    <row r="31" spans="1:12" ht="19.7" customHeight="1">
      <c r="A31" s="4" t="s">
        <v>73</v>
      </c>
      <c r="B31" s="4"/>
      <c r="C31" s="4"/>
      <c r="D31" s="315"/>
      <c r="E31" s="15"/>
      <c r="F31" s="19">
        <f>SUM(F28:F29)</f>
        <v>28445052</v>
      </c>
      <c r="G31" s="2"/>
      <c r="H31" s="118">
        <f>SUM(H28:H29)</f>
        <v>98721081</v>
      </c>
      <c r="I31" s="128"/>
      <c r="J31" s="200">
        <f>SUM(J28:J29)</f>
        <v>26147729</v>
      </c>
      <c r="K31" s="128"/>
      <c r="L31" s="118">
        <f>SUM(L28:L29)</f>
        <v>99854617</v>
      </c>
    </row>
    <row r="32" spans="1:12" ht="10.5" customHeight="1">
      <c r="A32" s="20"/>
      <c r="B32" s="20"/>
      <c r="C32" s="20"/>
      <c r="D32" s="315"/>
      <c r="E32" s="15"/>
      <c r="F32" s="11"/>
      <c r="G32" s="2"/>
      <c r="H32" s="124"/>
      <c r="I32" s="128"/>
      <c r="J32" s="230"/>
      <c r="K32" s="128"/>
      <c r="L32" s="124"/>
    </row>
    <row r="33" spans="1:12" ht="19.7" customHeight="1">
      <c r="A33" s="20" t="s">
        <v>74</v>
      </c>
      <c r="B33" s="20"/>
      <c r="C33" s="20"/>
      <c r="D33" s="315"/>
      <c r="E33" s="15"/>
      <c r="F33" s="11"/>
      <c r="G33" s="2"/>
      <c r="H33" s="124"/>
      <c r="I33" s="128"/>
      <c r="J33" s="230"/>
      <c r="K33" s="128"/>
      <c r="L33" s="124"/>
    </row>
    <row r="34" spans="1:12" ht="18.75" customHeight="1">
      <c r="A34" s="3"/>
      <c r="B34" s="1" t="s">
        <v>75</v>
      </c>
      <c r="C34" s="1"/>
      <c r="D34" s="315"/>
      <c r="E34" s="15"/>
      <c r="F34" s="11"/>
      <c r="G34" s="2"/>
      <c r="H34" s="124"/>
      <c r="I34" s="128"/>
      <c r="J34" s="230"/>
      <c r="K34" s="128"/>
      <c r="L34" s="124"/>
    </row>
    <row r="35" spans="1:12" ht="18.75" customHeight="1">
      <c r="A35" s="3"/>
      <c r="B35" s="1"/>
      <c r="C35" s="1" t="s">
        <v>197</v>
      </c>
      <c r="D35" s="315"/>
      <c r="E35" s="15"/>
      <c r="F35" s="11"/>
      <c r="G35" s="2"/>
      <c r="H35" s="124"/>
      <c r="I35" s="128"/>
      <c r="J35" s="230"/>
      <c r="K35" s="128"/>
      <c r="L35" s="124"/>
    </row>
    <row r="36" spans="1:12" ht="18.75" customHeight="1">
      <c r="A36" s="3"/>
      <c r="B36" s="3"/>
      <c r="C36" s="3" t="s">
        <v>76</v>
      </c>
      <c r="D36" s="315"/>
      <c r="E36" s="15"/>
      <c r="F36" s="11"/>
      <c r="G36" s="3"/>
      <c r="H36" s="124"/>
      <c r="I36" s="135"/>
      <c r="J36" s="229"/>
      <c r="K36" s="135"/>
      <c r="L36" s="138"/>
    </row>
    <row r="37" spans="1:12" ht="18.75" customHeight="1">
      <c r="A37" s="3"/>
      <c r="B37" s="3"/>
      <c r="C37" s="3" t="s">
        <v>77</v>
      </c>
      <c r="D37" s="315"/>
      <c r="E37" s="15"/>
      <c r="F37" s="13">
        <v>8295049</v>
      </c>
      <c r="G37" s="2"/>
      <c r="H37" s="125">
        <v>-3256982</v>
      </c>
      <c r="I37" s="119"/>
      <c r="J37" s="198">
        <v>0</v>
      </c>
      <c r="K37" s="119"/>
      <c r="L37" s="125">
        <v>0</v>
      </c>
    </row>
    <row r="38" spans="1:12" ht="6" customHeight="1">
      <c r="A38" s="3"/>
      <c r="B38" s="3"/>
      <c r="C38" s="3"/>
      <c r="D38" s="315"/>
      <c r="E38" s="3"/>
      <c r="F38" s="11"/>
      <c r="G38" s="2"/>
      <c r="H38" s="124"/>
      <c r="I38" s="119"/>
      <c r="J38" s="199"/>
      <c r="K38" s="128"/>
      <c r="L38" s="126"/>
    </row>
    <row r="39" spans="1:12" ht="18.75" customHeight="1">
      <c r="A39" s="3"/>
      <c r="B39" s="1" t="s">
        <v>78</v>
      </c>
      <c r="C39" s="1"/>
      <c r="D39" s="315"/>
      <c r="E39" s="15"/>
      <c r="F39" s="11"/>
      <c r="G39" s="2"/>
      <c r="H39" s="124"/>
      <c r="I39" s="119"/>
      <c r="J39" s="199"/>
      <c r="K39" s="128"/>
      <c r="L39" s="124"/>
    </row>
    <row r="40" spans="1:12" ht="18.75" customHeight="1">
      <c r="A40" s="3"/>
      <c r="B40" s="1"/>
      <c r="C40" s="1" t="s">
        <v>197</v>
      </c>
      <c r="D40" s="315"/>
      <c r="E40" s="15"/>
      <c r="F40" s="13">
        <f>SUM(F34:F37)</f>
        <v>8295049</v>
      </c>
      <c r="G40" s="2"/>
      <c r="H40" s="125">
        <f>SUM(H34:H37)</f>
        <v>-3256982</v>
      </c>
      <c r="I40" s="119"/>
      <c r="J40" s="198">
        <f>SUM(J34:J37)</f>
        <v>0</v>
      </c>
      <c r="K40" s="128"/>
      <c r="L40" s="125">
        <f>SUM(L34:L37)</f>
        <v>0</v>
      </c>
    </row>
    <row r="41" spans="1:12" ht="19.7" customHeight="1">
      <c r="A41" s="1"/>
      <c r="B41" s="1"/>
      <c r="C41" s="1"/>
      <c r="D41" s="315"/>
      <c r="E41" s="15"/>
      <c r="F41" s="12"/>
      <c r="G41" s="2"/>
      <c r="H41" s="128"/>
      <c r="I41" s="128"/>
      <c r="J41" s="128"/>
      <c r="K41" s="128"/>
      <c r="L41" s="128"/>
    </row>
    <row r="42" spans="1:12" ht="19.7" customHeight="1">
      <c r="A42" s="1"/>
      <c r="B42" s="1"/>
      <c r="C42" s="1"/>
      <c r="D42" s="315"/>
      <c r="E42" s="15"/>
      <c r="F42" s="12"/>
      <c r="G42" s="2"/>
      <c r="H42" s="128"/>
      <c r="I42" s="128"/>
      <c r="J42" s="128"/>
      <c r="K42" s="128"/>
      <c r="L42" s="128"/>
    </row>
    <row r="43" spans="1:12" ht="19.7" customHeight="1">
      <c r="A43" s="1"/>
      <c r="B43" s="1"/>
      <c r="C43" s="1"/>
      <c r="D43" s="315"/>
      <c r="E43" s="15"/>
      <c r="F43" s="12"/>
      <c r="G43" s="2"/>
      <c r="H43" s="128"/>
      <c r="I43" s="128"/>
      <c r="J43" s="128"/>
      <c r="K43" s="128"/>
      <c r="L43" s="128"/>
    </row>
    <row r="44" spans="1:12" ht="19.7" customHeight="1">
      <c r="A44" s="1"/>
      <c r="B44" s="1"/>
      <c r="C44" s="1"/>
      <c r="D44" s="315"/>
      <c r="E44" s="15"/>
      <c r="F44" s="12"/>
      <c r="G44" s="2"/>
      <c r="H44" s="128"/>
      <c r="I44" s="128"/>
      <c r="J44" s="128"/>
      <c r="K44" s="128"/>
      <c r="L44" s="128"/>
    </row>
    <row r="45" spans="1:12" ht="13.5" customHeight="1">
      <c r="A45" s="1"/>
      <c r="B45" s="1"/>
      <c r="C45" s="1"/>
      <c r="D45" s="315"/>
      <c r="E45" s="15"/>
      <c r="F45" s="12"/>
      <c r="G45" s="2"/>
      <c r="H45" s="128"/>
      <c r="I45" s="128"/>
      <c r="J45" s="128"/>
      <c r="K45" s="128"/>
      <c r="L45" s="128"/>
    </row>
    <row r="46" spans="1:12" ht="21" customHeight="1">
      <c r="A46" s="1"/>
      <c r="B46" s="1"/>
      <c r="C46" s="1"/>
      <c r="D46" s="315"/>
      <c r="E46" s="15"/>
      <c r="F46" s="12"/>
      <c r="G46" s="2"/>
      <c r="H46" s="128"/>
      <c r="I46" s="128"/>
      <c r="J46" s="128"/>
      <c r="K46" s="128"/>
      <c r="L46" s="128"/>
    </row>
    <row r="47" spans="1:12" ht="19.7" customHeight="1">
      <c r="A47" s="331" t="s">
        <v>30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</row>
    <row r="48" spans="1:12" ht="15.95" customHeight="1">
      <c r="A48" s="315"/>
      <c r="B48" s="315"/>
      <c r="C48" s="315"/>
      <c r="D48" s="315"/>
      <c r="E48" s="315"/>
      <c r="F48" s="315"/>
      <c r="G48" s="315"/>
      <c r="H48" s="129"/>
      <c r="I48" s="129"/>
      <c r="J48" s="129"/>
      <c r="K48" s="129"/>
      <c r="L48" s="129"/>
    </row>
    <row r="49" spans="1:12" ht="22.35" customHeight="1">
      <c r="A49" s="17" t="str">
        <f>+'2-4'!A94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9" s="23"/>
      <c r="C49" s="23"/>
      <c r="D49" s="27"/>
      <c r="E49" s="23"/>
      <c r="F49" s="14"/>
      <c r="G49" s="5"/>
      <c r="H49" s="130"/>
      <c r="I49" s="130"/>
      <c r="J49" s="130"/>
      <c r="K49" s="130"/>
      <c r="L49" s="130"/>
    </row>
    <row r="50" spans="1:12" ht="21.75" customHeight="1">
      <c r="A50" s="1" t="str">
        <f>+'2-4'!A95</f>
        <v>บริษัท ฮั้วฟงรับเบอร์ (ไทยแลนด์) จํากัด (มหาชน)</v>
      </c>
      <c r="B50" s="1"/>
      <c r="C50" s="1"/>
      <c r="D50" s="315"/>
      <c r="E50" s="3"/>
      <c r="F50" s="2"/>
      <c r="G50" s="2"/>
      <c r="H50" s="119"/>
      <c r="I50" s="119"/>
      <c r="J50" s="119"/>
      <c r="K50" s="119"/>
      <c r="L50" s="119"/>
    </row>
    <row r="51" spans="1:12" ht="21.75" customHeight="1">
      <c r="A51" s="20" t="str">
        <f>A2</f>
        <v>งบกำไรขาดทุนเบ็ดเสร็จ</v>
      </c>
      <c r="B51" s="20"/>
      <c r="C51" s="20"/>
      <c r="D51" s="20"/>
      <c r="E51" s="20"/>
      <c r="F51" s="21"/>
      <c r="G51" s="21"/>
      <c r="H51" s="120"/>
      <c r="I51" s="119"/>
      <c r="J51" s="119"/>
      <c r="K51" s="119"/>
      <c r="L51" s="119"/>
    </row>
    <row r="52" spans="1:12" ht="21.75" customHeight="1">
      <c r="A52" s="22" t="str">
        <f>+A3</f>
        <v>สำหรับงวดสามเดือนสิ้นสุดวันที่ 31 มีนาคม พ.ศ. 2566</v>
      </c>
      <c r="B52" s="22"/>
      <c r="C52" s="22"/>
      <c r="D52" s="23"/>
      <c r="E52" s="23"/>
      <c r="F52" s="24"/>
      <c r="G52" s="5"/>
      <c r="H52" s="121"/>
      <c r="I52" s="136"/>
      <c r="J52" s="136"/>
      <c r="K52" s="136"/>
      <c r="L52" s="136"/>
    </row>
    <row r="53" spans="1:12" ht="19.7" customHeight="1">
      <c r="A53" s="3"/>
      <c r="B53" s="3"/>
      <c r="C53" s="3"/>
      <c r="D53" s="315"/>
      <c r="E53" s="3"/>
      <c r="F53" s="2"/>
      <c r="G53" s="2"/>
      <c r="H53" s="119"/>
      <c r="I53" s="119"/>
      <c r="J53" s="119"/>
      <c r="K53" s="119"/>
      <c r="L53" s="119"/>
    </row>
    <row r="54" spans="1:12" ht="19.7" customHeight="1">
      <c r="A54" s="3"/>
      <c r="B54" s="3"/>
      <c r="C54" s="3"/>
      <c r="D54" s="6"/>
      <c r="E54" s="3"/>
      <c r="F54" s="334" t="s">
        <v>2</v>
      </c>
      <c r="G54" s="328"/>
      <c r="H54" s="328"/>
      <c r="I54" s="122"/>
      <c r="J54" s="335" t="s">
        <v>3</v>
      </c>
      <c r="K54" s="336"/>
      <c r="L54" s="336"/>
    </row>
    <row r="55" spans="1:12" ht="19.7" customHeight="1">
      <c r="A55" s="3"/>
      <c r="B55" s="3"/>
      <c r="C55" s="3"/>
      <c r="D55" s="6"/>
      <c r="E55" s="3"/>
      <c r="F55" s="8" t="s">
        <v>4</v>
      </c>
      <c r="G55" s="8"/>
      <c r="H55" s="122" t="s">
        <v>4</v>
      </c>
      <c r="I55" s="122"/>
      <c r="J55" s="122" t="s">
        <v>4</v>
      </c>
      <c r="K55" s="122"/>
      <c r="L55" s="122" t="s">
        <v>4</v>
      </c>
    </row>
    <row r="56" spans="1:12" ht="19.7" customHeight="1">
      <c r="A56" s="3"/>
      <c r="B56" s="3"/>
      <c r="C56" s="3"/>
      <c r="D56" s="6"/>
      <c r="E56" s="3"/>
      <c r="F56" s="8" t="s">
        <v>189</v>
      </c>
      <c r="G56" s="8"/>
      <c r="H56" s="8" t="s">
        <v>189</v>
      </c>
      <c r="I56" s="122"/>
      <c r="J56" s="8" t="s">
        <v>189</v>
      </c>
      <c r="K56" s="122"/>
      <c r="L56" s="8" t="s">
        <v>189</v>
      </c>
    </row>
    <row r="57" spans="1:12" ht="19.7" customHeight="1">
      <c r="A57" s="3"/>
      <c r="B57" s="3"/>
      <c r="C57" s="3"/>
      <c r="D57" s="6"/>
      <c r="E57" s="3"/>
      <c r="F57" s="8" t="s">
        <v>181</v>
      </c>
      <c r="G57" s="2"/>
      <c r="H57" s="122" t="s">
        <v>153</v>
      </c>
      <c r="I57" s="122"/>
      <c r="J57" s="122" t="s">
        <v>181</v>
      </c>
      <c r="K57" s="119"/>
      <c r="L57" s="122" t="s">
        <v>153</v>
      </c>
    </row>
    <row r="58" spans="1:12" ht="19.7" customHeight="1">
      <c r="A58" s="3"/>
      <c r="B58" s="3"/>
      <c r="C58" s="3"/>
      <c r="D58" s="195"/>
      <c r="E58" s="3"/>
      <c r="F58" s="9" t="s">
        <v>8</v>
      </c>
      <c r="G58" s="2"/>
      <c r="H58" s="123" t="s">
        <v>8</v>
      </c>
      <c r="I58" s="122"/>
      <c r="J58" s="123" t="s">
        <v>8</v>
      </c>
      <c r="K58" s="122"/>
      <c r="L58" s="123" t="s">
        <v>8</v>
      </c>
    </row>
    <row r="59" spans="1:12" ht="6" customHeight="1">
      <c r="A59" s="20"/>
      <c r="B59" s="20"/>
      <c r="C59" s="20"/>
      <c r="D59" s="6"/>
      <c r="E59" s="3"/>
      <c r="F59" s="28"/>
      <c r="G59" s="2"/>
      <c r="H59" s="122"/>
      <c r="I59" s="122"/>
      <c r="J59" s="231"/>
      <c r="K59" s="122"/>
      <c r="L59" s="122"/>
    </row>
    <row r="60" spans="1:12" ht="19.7" customHeight="1">
      <c r="A60" s="3"/>
      <c r="B60" s="1" t="s">
        <v>79</v>
      </c>
      <c r="C60" s="1"/>
      <c r="D60" s="315"/>
      <c r="E60" s="15"/>
      <c r="F60" s="11"/>
      <c r="G60" s="2"/>
      <c r="H60" s="128"/>
      <c r="I60" s="128"/>
      <c r="J60" s="230"/>
      <c r="K60" s="128"/>
      <c r="L60" s="128"/>
    </row>
    <row r="61" spans="1:12" ht="19.7" customHeight="1">
      <c r="A61" s="3"/>
      <c r="B61" s="3"/>
      <c r="C61" s="1" t="s">
        <v>197</v>
      </c>
      <c r="D61" s="1"/>
      <c r="E61" s="15"/>
      <c r="F61" s="11"/>
      <c r="G61" s="2"/>
      <c r="H61" s="128"/>
      <c r="I61" s="128"/>
      <c r="J61" s="230"/>
      <c r="K61" s="128"/>
      <c r="L61" s="128"/>
    </row>
    <row r="62" spans="1:12" ht="19.7" customHeight="1">
      <c r="A62" s="3"/>
      <c r="B62" s="3"/>
      <c r="C62" s="3" t="s">
        <v>80</v>
      </c>
      <c r="D62" s="3"/>
      <c r="E62" s="15"/>
      <c r="F62" s="11"/>
      <c r="G62" s="2"/>
      <c r="H62" s="124"/>
      <c r="I62" s="128"/>
      <c r="J62" s="230"/>
      <c r="K62" s="128"/>
      <c r="L62" s="124"/>
    </row>
    <row r="63" spans="1:12" ht="19.7" customHeight="1">
      <c r="A63" s="3"/>
      <c r="B63" s="3"/>
      <c r="C63" s="3" t="s">
        <v>81</v>
      </c>
      <c r="D63" s="3"/>
      <c r="E63" s="15"/>
      <c r="F63" s="11"/>
      <c r="G63" s="2"/>
      <c r="H63" s="124"/>
      <c r="I63" s="119"/>
      <c r="J63" s="230"/>
      <c r="K63" s="128"/>
      <c r="L63" s="124"/>
    </row>
    <row r="64" spans="1:12" ht="19.7" customHeight="1">
      <c r="A64" s="3"/>
      <c r="B64" s="3"/>
      <c r="C64" s="3" t="s">
        <v>82</v>
      </c>
      <c r="D64" s="115"/>
      <c r="E64" s="15"/>
      <c r="F64" s="11">
        <v>-346910</v>
      </c>
      <c r="G64" s="2"/>
      <c r="H64" s="124">
        <v>-2540647</v>
      </c>
      <c r="I64" s="119"/>
      <c r="J64" s="199">
        <v>0</v>
      </c>
      <c r="K64" s="119"/>
      <c r="L64" s="124">
        <v>0</v>
      </c>
    </row>
    <row r="65" spans="1:12" ht="6" customHeight="1">
      <c r="A65" s="3"/>
      <c r="B65" s="3"/>
      <c r="C65" s="3"/>
      <c r="D65" s="315"/>
      <c r="E65" s="3"/>
      <c r="F65" s="29"/>
      <c r="G65" s="2"/>
      <c r="H65" s="131"/>
      <c r="I65" s="128"/>
      <c r="J65" s="232"/>
      <c r="K65" s="128"/>
      <c r="L65" s="139"/>
    </row>
    <row r="66" spans="1:12" ht="19.7" customHeight="1">
      <c r="A66" s="3"/>
      <c r="B66" s="20" t="s">
        <v>83</v>
      </c>
      <c r="C66" s="20"/>
      <c r="D66" s="315"/>
      <c r="E66" s="15"/>
      <c r="F66" s="11"/>
      <c r="G66" s="2"/>
      <c r="H66" s="124"/>
      <c r="I66" s="128"/>
      <c r="J66" s="230"/>
      <c r="K66" s="128"/>
      <c r="L66" s="124"/>
    </row>
    <row r="67" spans="1:12" ht="19.7" customHeight="1">
      <c r="A67" s="3"/>
      <c r="B67" s="3"/>
      <c r="C67" s="326" t="s">
        <v>197</v>
      </c>
      <c r="D67" s="315"/>
      <c r="E67" s="15"/>
      <c r="F67" s="13">
        <f>SUM(F64:F66)</f>
        <v>-346910</v>
      </c>
      <c r="G67" s="2"/>
      <c r="H67" s="125">
        <f>SUM(H64:H66)</f>
        <v>-2540647</v>
      </c>
      <c r="I67" s="128"/>
      <c r="J67" s="198">
        <f>SUM(J64:J66)</f>
        <v>0</v>
      </c>
      <c r="K67" s="128"/>
      <c r="L67" s="125">
        <f>SUM(L64:L66)</f>
        <v>0</v>
      </c>
    </row>
    <row r="68" spans="1:12" ht="7.5" customHeight="1">
      <c r="A68" s="20"/>
      <c r="B68" s="20"/>
      <c r="C68" s="20"/>
      <c r="D68" s="315"/>
      <c r="E68" s="15"/>
      <c r="F68" s="11"/>
      <c r="G68" s="2"/>
      <c r="H68" s="124"/>
      <c r="I68" s="128"/>
      <c r="J68" s="230"/>
      <c r="K68" s="128"/>
      <c r="L68" s="124"/>
    </row>
    <row r="69" spans="1:12" ht="18.75" customHeight="1">
      <c r="A69" s="1" t="s">
        <v>84</v>
      </c>
      <c r="B69" s="1"/>
      <c r="C69" s="1"/>
      <c r="D69" s="315"/>
      <c r="E69" s="15"/>
      <c r="F69" s="13">
        <f>SUM(F40,F67)</f>
        <v>7948139</v>
      </c>
      <c r="G69" s="2"/>
      <c r="H69" s="125">
        <f>SUM(H40,H67)</f>
        <v>-5797629</v>
      </c>
      <c r="I69" s="128"/>
      <c r="J69" s="198">
        <v>0</v>
      </c>
      <c r="K69" s="128"/>
      <c r="L69" s="125">
        <f>L67</f>
        <v>0</v>
      </c>
    </row>
    <row r="70" spans="1:12" ht="6" customHeight="1">
      <c r="A70" s="3"/>
      <c r="B70" s="3"/>
      <c r="C70" s="3"/>
      <c r="D70" s="315"/>
      <c r="E70" s="3"/>
      <c r="F70" s="11"/>
      <c r="G70" s="2"/>
      <c r="H70" s="124"/>
      <c r="I70" s="128"/>
      <c r="J70" s="228"/>
      <c r="K70" s="128"/>
      <c r="L70" s="126"/>
    </row>
    <row r="71" spans="1:12" ht="18.75" customHeight="1">
      <c r="A71" s="1" t="s">
        <v>85</v>
      </c>
      <c r="B71" s="1"/>
      <c r="C71" s="1"/>
      <c r="D71" s="315"/>
      <c r="E71" s="15"/>
      <c r="F71" s="16">
        <f>SUM(F69,F31)</f>
        <v>36393191</v>
      </c>
      <c r="G71" s="2"/>
      <c r="H71" s="132">
        <f>SUM(H69,H31)</f>
        <v>92923452</v>
      </c>
      <c r="I71" s="128"/>
      <c r="J71" s="233">
        <f>SUM(J69,J31)</f>
        <v>26147729</v>
      </c>
      <c r="K71" s="128"/>
      <c r="L71" s="132">
        <f>SUM(L69,L31)</f>
        <v>99854617</v>
      </c>
    </row>
    <row r="72" spans="1:12" ht="15.95" customHeight="1">
      <c r="A72" s="1"/>
      <c r="B72" s="1"/>
      <c r="C72" s="1"/>
      <c r="D72" s="315"/>
      <c r="E72" s="15"/>
      <c r="F72" s="11"/>
      <c r="G72" s="2"/>
      <c r="H72" s="124"/>
      <c r="I72" s="128"/>
      <c r="J72" s="230"/>
      <c r="K72" s="128"/>
      <c r="L72" s="124"/>
    </row>
    <row r="73" spans="1:12" ht="19.7" customHeight="1">
      <c r="A73" s="20" t="s">
        <v>86</v>
      </c>
      <c r="B73" s="20"/>
      <c r="C73" s="20"/>
      <c r="D73" s="315"/>
      <c r="E73" s="15"/>
      <c r="F73" s="10"/>
      <c r="G73" s="2"/>
      <c r="H73" s="126"/>
      <c r="I73" s="119"/>
      <c r="J73" s="228"/>
      <c r="K73" s="119"/>
      <c r="L73" s="126"/>
    </row>
    <row r="74" spans="1:12" ht="19.7" customHeight="1">
      <c r="A74" s="15" t="s">
        <v>87</v>
      </c>
      <c r="B74" s="15"/>
      <c r="C74" s="15"/>
      <c r="D74" s="315"/>
      <c r="E74" s="15"/>
      <c r="F74" s="10">
        <f>F31</f>
        <v>28445052</v>
      </c>
      <c r="G74" s="2"/>
      <c r="H74" s="126">
        <f>H31</f>
        <v>98721081</v>
      </c>
      <c r="I74" s="119"/>
      <c r="J74" s="228">
        <f>J31</f>
        <v>26147729</v>
      </c>
      <c r="K74" s="119"/>
      <c r="L74" s="126">
        <f>L31</f>
        <v>99854617</v>
      </c>
    </row>
    <row r="75" spans="1:12" ht="19.7" customHeight="1">
      <c r="A75" s="15" t="s">
        <v>88</v>
      </c>
      <c r="B75" s="15"/>
      <c r="C75" s="15"/>
      <c r="D75" s="315"/>
      <c r="E75" s="15"/>
      <c r="F75" s="19">
        <v>0</v>
      </c>
      <c r="G75" s="2"/>
      <c r="H75" s="118">
        <v>0</v>
      </c>
      <c r="I75" s="119"/>
      <c r="J75" s="200">
        <v>0</v>
      </c>
      <c r="K75" s="128"/>
      <c r="L75" s="127">
        <v>0</v>
      </c>
    </row>
    <row r="76" spans="1:12" ht="6" customHeight="1">
      <c r="A76" s="15"/>
      <c r="B76" s="15"/>
      <c r="C76" s="15"/>
      <c r="D76" s="15"/>
      <c r="E76" s="15"/>
      <c r="F76" s="11"/>
      <c r="G76" s="2"/>
      <c r="H76" s="124"/>
      <c r="I76" s="128"/>
      <c r="J76" s="230"/>
      <c r="K76" s="128"/>
      <c r="L76" s="124"/>
    </row>
    <row r="77" spans="1:12" ht="19.7" customHeight="1">
      <c r="A77" s="4"/>
      <c r="B77" s="4"/>
      <c r="C77" s="4"/>
      <c r="D77" s="315"/>
      <c r="E77" s="15"/>
      <c r="F77" s="16">
        <f>SUM(F74:F75)</f>
        <v>28445052</v>
      </c>
      <c r="G77" s="2"/>
      <c r="H77" s="132">
        <f>SUM(H74:H75)</f>
        <v>98721081</v>
      </c>
      <c r="I77" s="128"/>
      <c r="J77" s="233">
        <f>SUM(J74:J75)</f>
        <v>26147729</v>
      </c>
      <c r="K77" s="128"/>
      <c r="L77" s="132">
        <f>SUM(L74:L75)</f>
        <v>99854617</v>
      </c>
    </row>
    <row r="78" spans="1:12" ht="15.95" customHeight="1">
      <c r="A78" s="4"/>
      <c r="B78" s="4"/>
      <c r="C78" s="4"/>
      <c r="D78" s="315"/>
      <c r="E78" s="15"/>
      <c r="F78" s="11"/>
      <c r="G78" s="2"/>
      <c r="H78" s="124"/>
      <c r="I78" s="128"/>
      <c r="J78" s="230"/>
      <c r="K78" s="128"/>
      <c r="L78" s="124"/>
    </row>
    <row r="79" spans="1:12" ht="19.7" customHeight="1">
      <c r="A79" s="1" t="s">
        <v>89</v>
      </c>
      <c r="B79" s="1"/>
      <c r="C79" s="1"/>
      <c r="D79" s="315"/>
      <c r="E79" s="1"/>
      <c r="F79" s="11"/>
      <c r="G79" s="21"/>
      <c r="H79" s="124"/>
      <c r="I79" s="128"/>
      <c r="J79" s="230"/>
      <c r="K79" s="128"/>
      <c r="L79" s="124"/>
    </row>
    <row r="80" spans="1:12" ht="19.7" customHeight="1">
      <c r="A80" s="15" t="s">
        <v>87</v>
      </c>
      <c r="B80" s="15"/>
      <c r="C80" s="15"/>
      <c r="D80" s="315"/>
      <c r="E80" s="1"/>
      <c r="F80" s="10">
        <f>F71</f>
        <v>36393191</v>
      </c>
      <c r="G80" s="21"/>
      <c r="H80" s="126">
        <f>H71</f>
        <v>92923452</v>
      </c>
      <c r="I80" s="128"/>
      <c r="J80" s="228">
        <f>J71</f>
        <v>26147729</v>
      </c>
      <c r="K80" s="128"/>
      <c r="L80" s="126">
        <f>L71</f>
        <v>99854617</v>
      </c>
    </row>
    <row r="81" spans="1:12" ht="19.7" customHeight="1">
      <c r="A81" s="3" t="s">
        <v>88</v>
      </c>
      <c r="B81" s="3"/>
      <c r="C81" s="3"/>
      <c r="D81" s="315"/>
      <c r="E81" s="3"/>
      <c r="F81" s="13">
        <v>0</v>
      </c>
      <c r="G81" s="2"/>
      <c r="H81" s="125">
        <v>0</v>
      </c>
      <c r="I81" s="128"/>
      <c r="J81" s="234">
        <v>0</v>
      </c>
      <c r="K81" s="128"/>
      <c r="L81" s="127">
        <v>0</v>
      </c>
    </row>
    <row r="82" spans="1:12" ht="7.5" customHeight="1">
      <c r="A82" s="15"/>
      <c r="B82" s="15"/>
      <c r="C82" s="15"/>
      <c r="D82" s="315"/>
      <c r="E82" s="15"/>
      <c r="F82" s="11"/>
      <c r="G82" s="2"/>
      <c r="H82" s="124"/>
      <c r="I82" s="128"/>
      <c r="J82" s="230"/>
      <c r="K82" s="128"/>
      <c r="L82" s="124"/>
    </row>
    <row r="83" spans="1:12" ht="19.7" customHeight="1">
      <c r="A83" s="3"/>
      <c r="B83" s="3"/>
      <c r="C83" s="3"/>
      <c r="D83" s="315"/>
      <c r="E83" s="15"/>
      <c r="F83" s="16">
        <f>SUM(F80:F81)</f>
        <v>36393191</v>
      </c>
      <c r="G83" s="2"/>
      <c r="H83" s="132">
        <f>SUM(H80:H81)</f>
        <v>92923452</v>
      </c>
      <c r="I83" s="128"/>
      <c r="J83" s="233">
        <f>SUM(J80:J81)</f>
        <v>26147729</v>
      </c>
      <c r="K83" s="128"/>
      <c r="L83" s="132">
        <f>SUM(L80:L81)</f>
        <v>99854617</v>
      </c>
    </row>
    <row r="84" spans="1:12" ht="19.7" customHeight="1">
      <c r="A84" s="4"/>
      <c r="B84" s="4"/>
      <c r="C84" s="4"/>
      <c r="D84" s="315"/>
      <c r="E84" s="15"/>
      <c r="F84" s="11"/>
      <c r="G84" s="2"/>
      <c r="H84" s="124"/>
      <c r="I84" s="128"/>
      <c r="J84" s="230"/>
      <c r="K84" s="128"/>
      <c r="L84" s="124"/>
    </row>
    <row r="85" spans="1:12" ht="19.7" customHeight="1">
      <c r="A85" s="4" t="s">
        <v>90</v>
      </c>
      <c r="B85" s="4"/>
      <c r="C85" s="4"/>
      <c r="D85" s="315"/>
      <c r="E85" s="15"/>
      <c r="F85" s="11"/>
      <c r="G85" s="2"/>
      <c r="H85" s="124"/>
      <c r="I85" s="128"/>
      <c r="J85" s="230"/>
      <c r="K85" s="128"/>
      <c r="L85" s="124"/>
    </row>
    <row r="86" spans="1:12" ht="19.7" customHeight="1">
      <c r="A86" s="4" t="s">
        <v>91</v>
      </c>
      <c r="B86" s="4"/>
      <c r="C86" s="4"/>
      <c r="D86" s="315"/>
      <c r="E86" s="15"/>
      <c r="F86" s="11"/>
      <c r="G86" s="2"/>
      <c r="H86" s="124"/>
      <c r="I86" s="128"/>
      <c r="J86" s="230"/>
      <c r="K86" s="128"/>
      <c r="L86" s="124"/>
    </row>
    <row r="87" spans="1:12" ht="7.5" customHeight="1">
      <c r="A87" s="4"/>
      <c r="B87" s="4"/>
      <c r="C87" s="4"/>
      <c r="D87" s="315"/>
      <c r="E87" s="15"/>
      <c r="F87" s="11"/>
      <c r="G87" s="2"/>
      <c r="H87" s="124"/>
      <c r="I87" s="128"/>
      <c r="J87" s="230"/>
      <c r="K87" s="128"/>
      <c r="L87" s="124"/>
    </row>
    <row r="88" spans="1:12" ht="19.7" customHeight="1">
      <c r="A88" s="25" t="s">
        <v>92</v>
      </c>
      <c r="B88" s="25"/>
      <c r="C88" s="25"/>
      <c r="D88" s="315"/>
      <c r="E88" s="15"/>
      <c r="F88" s="30">
        <f>+F31/658434300</f>
        <v>4.3201048305047292E-2</v>
      </c>
      <c r="G88" s="2"/>
      <c r="H88" s="133">
        <f>+H31/658434300</f>
        <v>0.14993307760546495</v>
      </c>
      <c r="I88" s="128"/>
      <c r="J88" s="235">
        <f>+J31/658434300</f>
        <v>3.971197885650854E-2</v>
      </c>
      <c r="K88" s="128"/>
      <c r="L88" s="133">
        <f>+L31/658434300</f>
        <v>0.15165464040983284</v>
      </c>
    </row>
    <row r="89" spans="1:12" ht="19.7" customHeight="1">
      <c r="A89" s="25"/>
      <c r="B89" s="25"/>
      <c r="C89" s="25"/>
      <c r="D89" s="315"/>
      <c r="E89" s="15"/>
      <c r="F89" s="31"/>
      <c r="G89" s="2"/>
      <c r="H89" s="134"/>
      <c r="I89" s="128"/>
      <c r="J89" s="134"/>
      <c r="K89" s="128"/>
      <c r="L89" s="134"/>
    </row>
    <row r="90" spans="1:12" ht="19.7" customHeight="1">
      <c r="A90" s="25"/>
      <c r="B90" s="25"/>
      <c r="C90" s="25"/>
      <c r="D90" s="315"/>
      <c r="E90" s="15"/>
      <c r="F90" s="31"/>
      <c r="G90" s="2"/>
      <c r="H90" s="134"/>
      <c r="I90" s="128"/>
      <c r="J90" s="134"/>
      <c r="K90" s="128"/>
      <c r="L90" s="134"/>
    </row>
    <row r="91" spans="1:12" ht="19.7" customHeight="1">
      <c r="A91" s="25"/>
      <c r="B91" s="25"/>
      <c r="C91" s="25"/>
      <c r="D91" s="315"/>
      <c r="E91" s="15"/>
      <c r="F91" s="31"/>
      <c r="G91" s="2"/>
      <c r="H91" s="134"/>
      <c r="I91" s="128"/>
      <c r="J91" s="134"/>
      <c r="K91" s="128"/>
      <c r="L91" s="134"/>
    </row>
    <row r="92" spans="1:12" ht="19.7" customHeight="1">
      <c r="A92" s="25"/>
      <c r="B92" s="25"/>
      <c r="C92" s="25"/>
      <c r="D92" s="315"/>
      <c r="E92" s="15"/>
      <c r="F92" s="31"/>
      <c r="G92" s="2"/>
      <c r="H92" s="134"/>
      <c r="I92" s="128"/>
      <c r="J92" s="134"/>
      <c r="K92" s="128"/>
      <c r="L92" s="134"/>
    </row>
    <row r="93" spans="1:12" ht="19.7" customHeight="1">
      <c r="A93" s="25"/>
      <c r="B93" s="25"/>
      <c r="C93" s="25"/>
      <c r="D93" s="315"/>
      <c r="E93" s="15"/>
      <c r="F93" s="31"/>
      <c r="G93" s="2"/>
      <c r="H93" s="134"/>
      <c r="I93" s="128"/>
      <c r="J93" s="134"/>
      <c r="K93" s="128"/>
      <c r="L93" s="134"/>
    </row>
    <row r="94" spans="1:12" ht="18" customHeight="1">
      <c r="A94" s="331" t="s">
        <v>30</v>
      </c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2"/>
    </row>
    <row r="95" spans="1:12" ht="24.75" customHeight="1">
      <c r="A95" s="315"/>
    </row>
    <row r="96" spans="1:12" ht="18.75" customHeight="1">
      <c r="A96" s="3"/>
      <c r="B96" s="3"/>
      <c r="C96" s="3"/>
      <c r="D96" s="3"/>
      <c r="E96" s="3"/>
      <c r="F96" s="3"/>
      <c r="G96" s="3"/>
      <c r="H96" s="135"/>
      <c r="I96" s="135"/>
      <c r="J96" s="135"/>
      <c r="K96" s="135"/>
      <c r="L96" s="135"/>
    </row>
    <row r="97" spans="1:12" ht="22.35" customHeight="1">
      <c r="A97" s="333" t="str">
        <f>+'2-4'!A94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7" s="328"/>
      <c r="C97" s="328"/>
      <c r="D97" s="328"/>
      <c r="E97" s="328"/>
      <c r="F97" s="328"/>
      <c r="G97" s="328"/>
      <c r="H97" s="328"/>
      <c r="I97" s="328"/>
      <c r="J97" s="328"/>
      <c r="K97" s="328"/>
      <c r="L97" s="328"/>
    </row>
  </sheetData>
  <mergeCells count="7">
    <mergeCell ref="A94:L94"/>
    <mergeCell ref="A97:L97"/>
    <mergeCell ref="F5:H5"/>
    <mergeCell ref="J5:L5"/>
    <mergeCell ref="A47:L47"/>
    <mergeCell ref="F54:H54"/>
    <mergeCell ref="J54:L5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39"/>
  <sheetViews>
    <sheetView zoomScale="85" zoomScaleNormal="85" zoomScaleSheetLayoutView="70" workbookViewId="0">
      <selection activeCell="J17" sqref="J17"/>
    </sheetView>
  </sheetViews>
  <sheetFormatPr defaultColWidth="10.140625" defaultRowHeight="15" customHeight="1"/>
  <cols>
    <col min="1" max="1" width="39.28515625" style="226" customWidth="1"/>
    <col min="2" max="2" width="7.5703125" style="226" customWidth="1"/>
    <col min="3" max="3" width="0.7109375" style="226" customWidth="1"/>
    <col min="4" max="4" width="11.5703125" style="226" customWidth="1"/>
    <col min="5" max="5" width="0.7109375" style="226" customWidth="1"/>
    <col min="6" max="6" width="12.140625" style="226" customWidth="1"/>
    <col min="7" max="7" width="0.7109375" style="226" customWidth="1"/>
    <col min="8" max="8" width="9.7109375" style="226" customWidth="1"/>
    <col min="9" max="9" width="0.7109375" style="226" customWidth="1"/>
    <col min="10" max="10" width="10.7109375" style="226" customWidth="1"/>
    <col min="11" max="11" width="0.7109375" style="226" customWidth="1"/>
    <col min="12" max="12" width="12.5703125" style="226" customWidth="1"/>
    <col min="13" max="13" width="0.7109375" style="226" customWidth="1"/>
    <col min="14" max="14" width="13" style="226" customWidth="1"/>
    <col min="15" max="15" width="0.7109375" style="226" customWidth="1"/>
    <col min="16" max="16" width="13.140625" style="226" customWidth="1"/>
    <col min="17" max="17" width="0.7109375" style="226" customWidth="1"/>
    <col min="18" max="18" width="16" style="226" customWidth="1"/>
    <col min="19" max="19" width="0.7109375" style="226" customWidth="1"/>
    <col min="20" max="20" width="12.7109375" style="226" customWidth="1"/>
    <col min="21" max="21" width="0.7109375" style="226" customWidth="1"/>
    <col min="22" max="22" width="12.140625" style="226" customWidth="1"/>
    <col min="23" max="23" width="0.7109375" style="226" customWidth="1"/>
    <col min="24" max="24" width="12.7109375" style="226" customWidth="1"/>
    <col min="25" max="25" width="0.7109375" style="226" customWidth="1"/>
    <col min="26" max="26" width="12.140625" style="226" customWidth="1"/>
    <col min="27" max="16384" width="10.140625" style="226"/>
  </cols>
  <sheetData>
    <row r="1" spans="1:26" ht="21" customHeight="1">
      <c r="A1" s="140" t="s">
        <v>0</v>
      </c>
      <c r="B1" s="141"/>
      <c r="C1" s="141"/>
      <c r="D1" s="142"/>
      <c r="E1" s="143"/>
      <c r="F1" s="142"/>
      <c r="G1" s="143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4"/>
    </row>
    <row r="2" spans="1:26" ht="21" customHeight="1">
      <c r="A2" s="146" t="s">
        <v>93</v>
      </c>
      <c r="B2" s="146"/>
      <c r="C2" s="146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3"/>
      <c r="X2" s="143"/>
      <c r="Y2" s="143"/>
      <c r="Z2" s="143"/>
    </row>
    <row r="3" spans="1:26" ht="21" customHeight="1">
      <c r="A3" s="148" t="s">
        <v>187</v>
      </c>
      <c r="B3" s="148"/>
      <c r="C3" s="148"/>
      <c r="D3" s="149"/>
      <c r="E3" s="150"/>
      <c r="F3" s="149"/>
      <c r="G3" s="150"/>
      <c r="H3" s="149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1"/>
      <c r="X3" s="151"/>
      <c r="Y3" s="151"/>
      <c r="Z3" s="151"/>
    </row>
    <row r="4" spans="1:26" ht="20.100000000000001" customHeight="1">
      <c r="A4" s="152"/>
      <c r="B4" s="153"/>
      <c r="C4" s="153"/>
      <c r="D4" s="154"/>
      <c r="E4" s="155"/>
      <c r="F4" s="154"/>
      <c r="G4" s="155"/>
      <c r="H4" s="154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</row>
    <row r="5" spans="1:26" ht="20.100000000000001" customHeight="1">
      <c r="A5" s="152"/>
      <c r="B5" s="153"/>
      <c r="C5" s="153"/>
      <c r="D5" s="339" t="s">
        <v>94</v>
      </c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26" ht="20.100000000000001" customHeight="1">
      <c r="A6" s="152"/>
      <c r="B6" s="153"/>
      <c r="C6" s="153"/>
      <c r="D6" s="341" t="s">
        <v>95</v>
      </c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156"/>
      <c r="X6" s="156"/>
      <c r="Y6" s="156"/>
      <c r="Z6" s="156"/>
    </row>
    <row r="7" spans="1:26" ht="20.100000000000001" customHeight="1">
      <c r="A7" s="152"/>
      <c r="B7" s="152"/>
      <c r="C7" s="153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341" t="s">
        <v>56</v>
      </c>
      <c r="O7" s="342"/>
      <c r="P7" s="342"/>
      <c r="Q7" s="342"/>
      <c r="R7" s="342"/>
      <c r="S7" s="342"/>
      <c r="T7" s="342"/>
      <c r="U7" s="157"/>
      <c r="V7" s="156"/>
      <c r="W7" s="156"/>
      <c r="X7" s="156"/>
      <c r="Y7" s="156"/>
      <c r="Z7" s="156"/>
    </row>
    <row r="8" spans="1:26" ht="20.100000000000001" customHeight="1">
      <c r="A8" s="152"/>
      <c r="B8" s="152"/>
      <c r="C8" s="153"/>
      <c r="D8" s="156"/>
      <c r="E8" s="156"/>
      <c r="F8" s="156"/>
      <c r="G8" s="156"/>
      <c r="H8" s="156"/>
      <c r="I8" s="156"/>
      <c r="J8" s="339" t="s">
        <v>53</v>
      </c>
      <c r="K8" s="340"/>
      <c r="L8" s="340"/>
      <c r="M8" s="156"/>
      <c r="N8" s="341" t="s">
        <v>96</v>
      </c>
      <c r="O8" s="342"/>
      <c r="P8" s="342"/>
      <c r="Q8" s="342"/>
      <c r="R8" s="342"/>
      <c r="S8" s="156"/>
      <c r="T8" s="156"/>
      <c r="U8" s="157"/>
      <c r="V8" s="156"/>
      <c r="W8" s="156"/>
      <c r="X8" s="156"/>
      <c r="Y8" s="156"/>
      <c r="Z8" s="156"/>
    </row>
    <row r="9" spans="1:26" ht="20.100000000000001" customHeight="1">
      <c r="A9" s="152"/>
      <c r="B9" s="152"/>
      <c r="C9" s="158"/>
      <c r="D9" s="155"/>
      <c r="E9" s="155"/>
      <c r="F9" s="159"/>
      <c r="G9" s="155"/>
      <c r="H9" s="159"/>
      <c r="I9" s="155"/>
      <c r="J9" s="155"/>
      <c r="K9" s="155"/>
      <c r="L9" s="155"/>
      <c r="M9" s="155"/>
      <c r="N9" s="155"/>
      <c r="O9" s="155"/>
      <c r="P9" s="159" t="s">
        <v>97</v>
      </c>
      <c r="Q9" s="159"/>
      <c r="R9" s="159" t="s">
        <v>162</v>
      </c>
      <c r="S9" s="159"/>
      <c r="T9" s="155"/>
      <c r="U9" s="159"/>
      <c r="V9" s="155"/>
      <c r="W9" s="155"/>
      <c r="X9" s="155"/>
      <c r="Y9" s="156"/>
      <c r="Z9" s="156"/>
    </row>
    <row r="10" spans="1:26" ht="20.100000000000001" customHeight="1">
      <c r="A10" s="152"/>
      <c r="B10" s="152"/>
      <c r="C10" s="160"/>
      <c r="D10" s="161"/>
      <c r="E10" s="159"/>
      <c r="F10" s="159"/>
      <c r="G10" s="159"/>
      <c r="H10" s="159" t="s">
        <v>98</v>
      </c>
      <c r="I10" s="159"/>
      <c r="J10" s="159" t="s">
        <v>99</v>
      </c>
      <c r="K10" s="159"/>
      <c r="L10" s="159"/>
      <c r="M10" s="159"/>
      <c r="N10" s="159" t="s">
        <v>100</v>
      </c>
      <c r="O10" s="159"/>
      <c r="P10" s="159" t="s">
        <v>101</v>
      </c>
      <c r="Q10" s="159"/>
      <c r="R10" s="159" t="s">
        <v>163</v>
      </c>
      <c r="S10" s="159"/>
      <c r="T10" s="159" t="s">
        <v>102</v>
      </c>
      <c r="U10" s="159"/>
      <c r="V10" s="159" t="s">
        <v>103</v>
      </c>
      <c r="W10" s="159"/>
      <c r="X10" s="161"/>
      <c r="Y10" s="159"/>
      <c r="Z10" s="159"/>
    </row>
    <row r="11" spans="1:26" ht="20.100000000000001" customHeight="1">
      <c r="A11" s="152"/>
      <c r="B11" s="236"/>
      <c r="C11" s="237"/>
      <c r="D11" s="238" t="s">
        <v>104</v>
      </c>
      <c r="E11" s="238"/>
      <c r="F11" s="238" t="s">
        <v>105</v>
      </c>
      <c r="G11" s="238"/>
      <c r="H11" s="238" t="s">
        <v>106</v>
      </c>
      <c r="I11" s="238"/>
      <c r="J11" s="239" t="s">
        <v>107</v>
      </c>
      <c r="K11" s="238"/>
      <c r="L11" s="238"/>
      <c r="M11" s="238"/>
      <c r="N11" s="238" t="s">
        <v>108</v>
      </c>
      <c r="O11" s="238"/>
      <c r="P11" s="238" t="s">
        <v>109</v>
      </c>
      <c r="Q11" s="238"/>
      <c r="R11" s="238" t="s">
        <v>164</v>
      </c>
      <c r="S11" s="238"/>
      <c r="T11" s="238" t="s">
        <v>110</v>
      </c>
      <c r="U11" s="238"/>
      <c r="V11" s="238" t="s">
        <v>111</v>
      </c>
      <c r="W11" s="238"/>
      <c r="X11" s="238" t="s">
        <v>112</v>
      </c>
      <c r="Y11" s="238"/>
      <c r="Z11" s="238" t="s">
        <v>103</v>
      </c>
    </row>
    <row r="12" spans="1:26" ht="20.100000000000001" customHeight="1">
      <c r="A12" s="152"/>
      <c r="B12" s="318"/>
      <c r="C12" s="237"/>
      <c r="D12" s="240" t="s">
        <v>113</v>
      </c>
      <c r="E12" s="238"/>
      <c r="F12" s="240" t="s">
        <v>114</v>
      </c>
      <c r="G12" s="238"/>
      <c r="H12" s="240" t="s">
        <v>115</v>
      </c>
      <c r="I12" s="238"/>
      <c r="J12" s="240" t="s">
        <v>116</v>
      </c>
      <c r="K12" s="238"/>
      <c r="L12" s="240" t="s">
        <v>55</v>
      </c>
      <c r="M12" s="238"/>
      <c r="N12" s="240" t="s">
        <v>117</v>
      </c>
      <c r="O12" s="238"/>
      <c r="P12" s="240" t="s">
        <v>118</v>
      </c>
      <c r="Q12" s="238"/>
      <c r="R12" s="240" t="s">
        <v>20</v>
      </c>
      <c r="S12" s="238"/>
      <c r="T12" s="240" t="s">
        <v>119</v>
      </c>
      <c r="U12" s="238"/>
      <c r="V12" s="240" t="s">
        <v>120</v>
      </c>
      <c r="W12" s="238"/>
      <c r="X12" s="240" t="s">
        <v>121</v>
      </c>
      <c r="Y12" s="238"/>
      <c r="Z12" s="240" t="s">
        <v>122</v>
      </c>
    </row>
    <row r="13" spans="1:26" ht="4.5" customHeight="1">
      <c r="A13" s="152"/>
      <c r="B13" s="241"/>
      <c r="C13" s="237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</row>
    <row r="14" spans="1:26" ht="20.100000000000001" customHeight="1">
      <c r="A14" s="163" t="s">
        <v>154</v>
      </c>
      <c r="B14" s="242"/>
      <c r="C14" s="242"/>
      <c r="D14" s="222">
        <v>658434300</v>
      </c>
      <c r="E14" s="243"/>
      <c r="F14" s="222">
        <v>222105000</v>
      </c>
      <c r="G14" s="243"/>
      <c r="H14" s="222">
        <v>7429904</v>
      </c>
      <c r="I14" s="243"/>
      <c r="J14" s="222">
        <v>65843430</v>
      </c>
      <c r="K14" s="243"/>
      <c r="L14" s="222">
        <v>2653506256</v>
      </c>
      <c r="M14" s="243"/>
      <c r="N14" s="222">
        <v>-37802321</v>
      </c>
      <c r="O14" s="243"/>
      <c r="P14" s="222">
        <v>-19201569</v>
      </c>
      <c r="Q14" s="243"/>
      <c r="R14" s="222">
        <v>-11495036</v>
      </c>
      <c r="S14" s="243"/>
      <c r="T14" s="222">
        <f>SUM(N14:R14)</f>
        <v>-68498926</v>
      </c>
      <c r="U14" s="243"/>
      <c r="V14" s="222">
        <f>SUM(D14:L14)+T14</f>
        <v>3538819964</v>
      </c>
      <c r="W14" s="243"/>
      <c r="X14" s="222">
        <v>0</v>
      </c>
      <c r="Y14" s="243"/>
      <c r="Z14" s="222">
        <f>+V14+X14</f>
        <v>3538819964</v>
      </c>
    </row>
    <row r="15" spans="1:26" ht="20.100000000000001" customHeight="1">
      <c r="A15" s="163" t="s">
        <v>123</v>
      </c>
      <c r="B15" s="242"/>
      <c r="C15" s="242"/>
      <c r="D15" s="222"/>
      <c r="E15" s="243"/>
      <c r="F15" s="222"/>
      <c r="G15" s="243"/>
      <c r="H15" s="222"/>
      <c r="I15" s="243"/>
      <c r="J15" s="222"/>
      <c r="K15" s="243"/>
      <c r="L15" s="222"/>
      <c r="M15" s="243"/>
      <c r="N15" s="222"/>
      <c r="O15" s="243"/>
      <c r="P15" s="222"/>
      <c r="Q15" s="243"/>
      <c r="R15" s="222"/>
      <c r="S15" s="243"/>
      <c r="T15" s="222"/>
      <c r="U15" s="244"/>
      <c r="V15" s="222"/>
      <c r="W15" s="244"/>
      <c r="X15" s="222"/>
      <c r="Y15" s="243"/>
      <c r="Z15" s="222"/>
    </row>
    <row r="16" spans="1:26" ht="20.100000000000001" customHeight="1">
      <c r="A16" s="163" t="s">
        <v>183</v>
      </c>
      <c r="B16" s="242"/>
      <c r="C16" s="242"/>
      <c r="D16" s="222"/>
      <c r="E16" s="243"/>
      <c r="F16" s="222"/>
      <c r="G16" s="243"/>
      <c r="H16" s="222"/>
      <c r="I16" s="243"/>
      <c r="J16" s="222"/>
      <c r="K16" s="243"/>
      <c r="L16" s="222"/>
      <c r="M16" s="243"/>
      <c r="N16" s="222"/>
      <c r="O16" s="243"/>
      <c r="P16" s="222"/>
      <c r="Q16" s="243"/>
      <c r="R16" s="222"/>
      <c r="S16" s="243"/>
      <c r="T16" s="222"/>
      <c r="U16" s="244"/>
      <c r="V16" s="222"/>
      <c r="W16" s="244"/>
      <c r="X16" s="222"/>
      <c r="Y16" s="243"/>
      <c r="Z16" s="222"/>
    </row>
    <row r="17" spans="1:26" ht="20.100000000000001" customHeight="1">
      <c r="A17" s="164" t="s">
        <v>73</v>
      </c>
      <c r="B17" s="242"/>
      <c r="C17" s="242"/>
      <c r="D17" s="222">
        <v>0</v>
      </c>
      <c r="E17" s="243"/>
      <c r="F17" s="222">
        <v>0</v>
      </c>
      <c r="G17" s="243"/>
      <c r="H17" s="222">
        <v>0</v>
      </c>
      <c r="I17" s="243"/>
      <c r="J17" s="222">
        <v>0</v>
      </c>
      <c r="K17" s="243"/>
      <c r="L17" s="222">
        <v>98721081</v>
      </c>
      <c r="M17" s="243"/>
      <c r="N17" s="222">
        <v>0</v>
      </c>
      <c r="O17" s="243"/>
      <c r="P17" s="222">
        <v>0</v>
      </c>
      <c r="Q17" s="243"/>
      <c r="R17" s="222">
        <v>0</v>
      </c>
      <c r="S17" s="243"/>
      <c r="T17" s="222">
        <v>0</v>
      </c>
      <c r="U17" s="244"/>
      <c r="V17" s="222">
        <f>SUM(D17:L17)+T17</f>
        <v>98721081</v>
      </c>
      <c r="W17" s="244"/>
      <c r="X17" s="222">
        <v>0</v>
      </c>
      <c r="Y17" s="245"/>
      <c r="Z17" s="222">
        <f t="shared" ref="Z17:Z18" si="0">+V17+X17</f>
        <v>98721081</v>
      </c>
    </row>
    <row r="18" spans="1:26" ht="20.100000000000001" customHeight="1">
      <c r="A18" s="164" t="s">
        <v>124</v>
      </c>
      <c r="B18" s="242"/>
      <c r="C18" s="242"/>
      <c r="D18" s="246">
        <v>0</v>
      </c>
      <c r="E18" s="243"/>
      <c r="F18" s="246">
        <v>0</v>
      </c>
      <c r="G18" s="243"/>
      <c r="H18" s="246">
        <v>0</v>
      </c>
      <c r="I18" s="243"/>
      <c r="J18" s="246">
        <v>0</v>
      </c>
      <c r="K18" s="243"/>
      <c r="L18" s="247">
        <v>0</v>
      </c>
      <c r="M18" s="243"/>
      <c r="N18" s="248">
        <v>-3256982</v>
      </c>
      <c r="O18" s="249"/>
      <c r="P18" s="246">
        <v>0</v>
      </c>
      <c r="Q18" s="249"/>
      <c r="R18" s="248">
        <v>-2540647</v>
      </c>
      <c r="S18" s="249"/>
      <c r="T18" s="248">
        <f>SUM(N18:R18)</f>
        <v>-5797629</v>
      </c>
      <c r="U18" s="249"/>
      <c r="V18" s="247">
        <f>SUM(D18:L18)+T18</f>
        <v>-5797629</v>
      </c>
      <c r="W18" s="243"/>
      <c r="X18" s="246">
        <v>0</v>
      </c>
      <c r="Y18" s="250"/>
      <c r="Z18" s="247">
        <f t="shared" si="0"/>
        <v>-5797629</v>
      </c>
    </row>
    <row r="19" spans="1:26" ht="4.5" customHeight="1">
      <c r="A19" s="152"/>
      <c r="B19" s="242"/>
      <c r="C19" s="242"/>
      <c r="D19" s="251"/>
      <c r="E19" s="243"/>
      <c r="F19" s="251"/>
      <c r="G19" s="243"/>
      <c r="H19" s="251"/>
      <c r="I19" s="243"/>
      <c r="J19" s="251"/>
      <c r="K19" s="243"/>
      <c r="L19" s="251"/>
      <c r="M19" s="243"/>
      <c r="N19" s="222"/>
      <c r="O19" s="249"/>
      <c r="P19" s="251"/>
      <c r="Q19" s="249"/>
      <c r="R19" s="251"/>
      <c r="S19" s="249"/>
      <c r="T19" s="222"/>
      <c r="U19" s="249"/>
      <c r="V19" s="222"/>
      <c r="W19" s="243"/>
      <c r="X19" s="252"/>
      <c r="Y19" s="245"/>
      <c r="Z19" s="252"/>
    </row>
    <row r="20" spans="1:26" ht="20.100000000000001" customHeight="1" thickBot="1">
      <c r="A20" s="163" t="s">
        <v>182</v>
      </c>
      <c r="B20" s="242"/>
      <c r="C20" s="242"/>
      <c r="D20" s="253">
        <f>SUM(D14:D18)</f>
        <v>658434300</v>
      </c>
      <c r="E20" s="244"/>
      <c r="F20" s="253">
        <f>SUM(F14:F18)</f>
        <v>222105000</v>
      </c>
      <c r="G20" s="244"/>
      <c r="H20" s="253">
        <f>SUM(H14:H18)</f>
        <v>7429904</v>
      </c>
      <c r="I20" s="244"/>
      <c r="J20" s="254">
        <f>SUM(J14:J18)</f>
        <v>65843430</v>
      </c>
      <c r="K20" s="244"/>
      <c r="L20" s="254">
        <f>SUM(L14:L18)</f>
        <v>2752227337</v>
      </c>
      <c r="M20" s="244"/>
      <c r="N20" s="254">
        <f>SUM(N14:N18)</f>
        <v>-41059303</v>
      </c>
      <c r="O20" s="244"/>
      <c r="P20" s="254">
        <f>SUM(P14:P18)</f>
        <v>-19201569</v>
      </c>
      <c r="Q20" s="244"/>
      <c r="R20" s="254">
        <f>SUM(R14:R18)</f>
        <v>-14035683</v>
      </c>
      <c r="S20" s="244"/>
      <c r="T20" s="254">
        <f>SUM(T14:T18)</f>
        <v>-74296555</v>
      </c>
      <c r="U20" s="244"/>
      <c r="V20" s="254">
        <f>SUM(V14:V18)</f>
        <v>3631743416</v>
      </c>
      <c r="W20" s="244"/>
      <c r="X20" s="254">
        <f>SUM(X14:X18)</f>
        <v>0</v>
      </c>
      <c r="Y20" s="244"/>
      <c r="Z20" s="254">
        <f>SUM(Z14:Z18)</f>
        <v>3631743416</v>
      </c>
    </row>
    <row r="21" spans="1:26" ht="20.100000000000001" customHeight="1" thickTop="1">
      <c r="A21" s="163"/>
      <c r="B21" s="153"/>
      <c r="C21" s="153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54"/>
      <c r="R21" s="161"/>
      <c r="S21" s="154"/>
      <c r="T21" s="161"/>
      <c r="U21" s="161"/>
      <c r="V21" s="161"/>
      <c r="W21" s="161"/>
      <c r="X21" s="161"/>
      <c r="Y21" s="161"/>
      <c r="Z21" s="161"/>
    </row>
    <row r="22" spans="1:26" ht="20.100000000000001" customHeight="1">
      <c r="A22" s="163" t="s">
        <v>184</v>
      </c>
      <c r="B22" s="162"/>
      <c r="C22" s="160"/>
      <c r="D22" s="167">
        <v>658434300</v>
      </c>
      <c r="E22" s="161"/>
      <c r="F22" s="167">
        <v>222105000</v>
      </c>
      <c r="G22" s="161"/>
      <c r="H22" s="167">
        <v>7429904</v>
      </c>
      <c r="I22" s="161"/>
      <c r="J22" s="167">
        <v>65843430</v>
      </c>
      <c r="K22" s="161"/>
      <c r="L22" s="167">
        <v>2735249044</v>
      </c>
      <c r="M22" s="161"/>
      <c r="N22" s="167">
        <v>-55743205</v>
      </c>
      <c r="O22" s="161"/>
      <c r="P22" s="167">
        <v>-2625811</v>
      </c>
      <c r="Q22" s="161"/>
      <c r="R22" s="167">
        <v>-18755758</v>
      </c>
      <c r="S22" s="161"/>
      <c r="T22" s="167">
        <f>SUM(N22:R22)</f>
        <v>-77124774</v>
      </c>
      <c r="U22" s="161"/>
      <c r="V22" s="167">
        <f>SUM(D22:L22)+T22</f>
        <v>3611936904</v>
      </c>
      <c r="W22" s="161"/>
      <c r="X22" s="167">
        <v>0</v>
      </c>
      <c r="Y22" s="161"/>
      <c r="Z22" s="167">
        <v>3611936904</v>
      </c>
    </row>
    <row r="23" spans="1:26" ht="20.100000000000001" customHeight="1">
      <c r="A23" s="163" t="s">
        <v>123</v>
      </c>
      <c r="B23" s="153"/>
      <c r="C23" s="153"/>
      <c r="D23" s="167"/>
      <c r="E23" s="161"/>
      <c r="F23" s="167"/>
      <c r="G23" s="161"/>
      <c r="H23" s="167"/>
      <c r="I23" s="161"/>
      <c r="J23" s="167"/>
      <c r="K23" s="161"/>
      <c r="L23" s="167"/>
      <c r="M23" s="161"/>
      <c r="N23" s="167"/>
      <c r="O23" s="161"/>
      <c r="P23" s="167"/>
      <c r="Q23" s="161"/>
      <c r="R23" s="167"/>
      <c r="S23" s="161"/>
      <c r="T23" s="167"/>
      <c r="U23" s="155"/>
      <c r="V23" s="167"/>
      <c r="W23" s="155"/>
      <c r="X23" s="167"/>
      <c r="Y23" s="161"/>
      <c r="Z23" s="167"/>
    </row>
    <row r="24" spans="1:26" ht="20.100000000000001" customHeight="1">
      <c r="A24" s="163" t="s">
        <v>185</v>
      </c>
      <c r="B24" s="153"/>
      <c r="C24" s="153"/>
      <c r="D24" s="167"/>
      <c r="E24" s="161"/>
      <c r="F24" s="167"/>
      <c r="G24" s="161"/>
      <c r="H24" s="167"/>
      <c r="I24" s="161"/>
      <c r="J24" s="167"/>
      <c r="K24" s="161"/>
      <c r="L24" s="167"/>
      <c r="M24" s="161"/>
      <c r="N24" s="167"/>
      <c r="O24" s="161"/>
      <c r="P24" s="167"/>
      <c r="Q24" s="161"/>
      <c r="R24" s="167"/>
      <c r="S24" s="161"/>
      <c r="T24" s="167"/>
      <c r="U24" s="155"/>
      <c r="V24" s="167"/>
      <c r="W24" s="155"/>
      <c r="X24" s="167"/>
      <c r="Y24" s="161"/>
      <c r="Z24" s="167"/>
    </row>
    <row r="25" spans="1:26" ht="20.100000000000001" customHeight="1">
      <c r="A25" s="164" t="s">
        <v>73</v>
      </c>
      <c r="B25" s="153"/>
      <c r="C25" s="153"/>
      <c r="D25" s="167">
        <v>0</v>
      </c>
      <c r="E25" s="161"/>
      <c r="F25" s="167">
        <v>0</v>
      </c>
      <c r="G25" s="161"/>
      <c r="H25" s="167">
        <v>0</v>
      </c>
      <c r="I25" s="161"/>
      <c r="J25" s="167">
        <v>0</v>
      </c>
      <c r="K25" s="161"/>
      <c r="L25" s="167">
        <f>+'5-6 (3M)'!F31</f>
        <v>28445052</v>
      </c>
      <c r="M25" s="161"/>
      <c r="N25" s="167">
        <v>0</v>
      </c>
      <c r="O25" s="161"/>
      <c r="P25" s="167">
        <v>0</v>
      </c>
      <c r="Q25" s="161"/>
      <c r="R25" s="167">
        <v>0</v>
      </c>
      <c r="S25" s="161"/>
      <c r="T25" s="167">
        <v>0</v>
      </c>
      <c r="U25" s="155"/>
      <c r="V25" s="167">
        <f t="shared" ref="V25:V26" si="1">SUM(D25:L25)+T25</f>
        <v>28445052</v>
      </c>
      <c r="W25" s="155"/>
      <c r="X25" s="167">
        <v>0</v>
      </c>
      <c r="Y25" s="165"/>
      <c r="Z25" s="167">
        <f t="shared" ref="Z25:Z26" si="2">+V25+X25</f>
        <v>28445052</v>
      </c>
    </row>
    <row r="26" spans="1:26" ht="20.100000000000001" customHeight="1">
      <c r="A26" s="164" t="s">
        <v>124</v>
      </c>
      <c r="B26" s="153"/>
      <c r="C26" s="153"/>
      <c r="D26" s="168">
        <v>0</v>
      </c>
      <c r="E26" s="161"/>
      <c r="F26" s="168">
        <v>0</v>
      </c>
      <c r="G26" s="161"/>
      <c r="H26" s="168">
        <v>0</v>
      </c>
      <c r="I26" s="161"/>
      <c r="J26" s="168">
        <v>0</v>
      </c>
      <c r="K26" s="161"/>
      <c r="L26" s="169">
        <v>0</v>
      </c>
      <c r="M26" s="161"/>
      <c r="N26" s="170">
        <f>+'5-6 (3M)'!F37</f>
        <v>8295049</v>
      </c>
      <c r="O26" s="154"/>
      <c r="P26" s="168">
        <v>0</v>
      </c>
      <c r="Q26" s="154"/>
      <c r="R26" s="170">
        <f>+'5-6 (3M)'!F64</f>
        <v>-346910</v>
      </c>
      <c r="S26" s="154"/>
      <c r="T26" s="170">
        <f>SUM(N26:R26)</f>
        <v>7948139</v>
      </c>
      <c r="U26" s="154"/>
      <c r="V26" s="169">
        <f t="shared" si="1"/>
        <v>7948139</v>
      </c>
      <c r="W26" s="161"/>
      <c r="X26" s="168">
        <v>0</v>
      </c>
      <c r="Y26" s="166"/>
      <c r="Z26" s="169">
        <f t="shared" si="2"/>
        <v>7948139</v>
      </c>
    </row>
    <row r="27" spans="1:26" ht="4.5" customHeight="1">
      <c r="A27" s="152"/>
      <c r="B27" s="153"/>
      <c r="C27" s="153"/>
      <c r="D27" s="171"/>
      <c r="E27" s="161"/>
      <c r="F27" s="171"/>
      <c r="G27" s="161"/>
      <c r="H27" s="171"/>
      <c r="I27" s="161"/>
      <c r="J27" s="171"/>
      <c r="K27" s="161"/>
      <c r="L27" s="171"/>
      <c r="M27" s="161"/>
      <c r="N27" s="167"/>
      <c r="O27" s="154"/>
      <c r="P27" s="171"/>
      <c r="Q27" s="154"/>
      <c r="R27" s="171"/>
      <c r="S27" s="154"/>
      <c r="T27" s="167"/>
      <c r="U27" s="154"/>
      <c r="V27" s="167"/>
      <c r="W27" s="161"/>
      <c r="X27" s="172"/>
      <c r="Y27" s="165"/>
      <c r="Z27" s="172"/>
    </row>
    <row r="28" spans="1:26" ht="20.100000000000001" customHeight="1" thickBot="1">
      <c r="A28" s="163" t="s">
        <v>186</v>
      </c>
      <c r="B28" s="153"/>
      <c r="C28" s="153"/>
      <c r="D28" s="173">
        <f>SUM(D22:D26)</f>
        <v>658434300</v>
      </c>
      <c r="E28" s="155"/>
      <c r="F28" s="173">
        <f>SUM(F22:F26)</f>
        <v>222105000</v>
      </c>
      <c r="G28" s="155"/>
      <c r="H28" s="173">
        <f>SUM(H22:H26)</f>
        <v>7429904</v>
      </c>
      <c r="I28" s="155"/>
      <c r="J28" s="174">
        <f>SUM(J22:J26)</f>
        <v>65843430</v>
      </c>
      <c r="K28" s="155"/>
      <c r="L28" s="174">
        <f>SUM(L22:L26)</f>
        <v>2763694096</v>
      </c>
      <c r="M28" s="155"/>
      <c r="N28" s="174">
        <f>SUM(N22:N26)</f>
        <v>-47448156</v>
      </c>
      <c r="O28" s="155"/>
      <c r="P28" s="174">
        <f>SUM(P22:P26)</f>
        <v>-2625811</v>
      </c>
      <c r="Q28" s="155"/>
      <c r="R28" s="174">
        <f>SUM(R22:R26)</f>
        <v>-19102668</v>
      </c>
      <c r="S28" s="155"/>
      <c r="T28" s="174">
        <f>SUM(T22:T26)</f>
        <v>-69176635</v>
      </c>
      <c r="U28" s="155"/>
      <c r="V28" s="174">
        <f>SUM(V22:V26)</f>
        <v>3648330095</v>
      </c>
      <c r="W28" s="155"/>
      <c r="X28" s="174">
        <f>SUM(X22:X26)</f>
        <v>0</v>
      </c>
      <c r="Y28" s="155"/>
      <c r="Z28" s="174">
        <f>SUM(Z22:Z26)</f>
        <v>3648330095</v>
      </c>
    </row>
    <row r="29" spans="1:26" ht="20.100000000000001" customHeight="1" thickTop="1">
      <c r="A29" s="163"/>
      <c r="B29" s="153"/>
      <c r="C29" s="153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54"/>
      <c r="R29" s="154"/>
      <c r="S29" s="154"/>
      <c r="T29" s="161"/>
      <c r="U29" s="161"/>
      <c r="V29" s="161"/>
      <c r="W29" s="161"/>
      <c r="X29" s="161"/>
      <c r="Y29" s="161"/>
      <c r="Z29" s="161"/>
    </row>
    <row r="30" spans="1:26" ht="20.100000000000001" customHeight="1">
      <c r="A30" s="163"/>
      <c r="B30" s="153"/>
      <c r="C30" s="153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54"/>
      <c r="R30" s="154"/>
      <c r="S30" s="154"/>
      <c r="T30" s="161"/>
      <c r="U30" s="161"/>
      <c r="V30" s="161"/>
      <c r="W30" s="161"/>
      <c r="X30" s="161"/>
      <c r="Y30" s="161"/>
      <c r="Z30" s="161"/>
    </row>
    <row r="31" spans="1:26" ht="20.100000000000001" customHeight="1">
      <c r="A31" s="163"/>
      <c r="B31" s="153"/>
      <c r="C31" s="153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54"/>
      <c r="R31" s="154"/>
      <c r="S31" s="154"/>
      <c r="T31" s="161"/>
      <c r="U31" s="161"/>
      <c r="V31" s="161"/>
      <c r="W31" s="161"/>
      <c r="X31" s="161"/>
      <c r="Y31" s="161"/>
      <c r="Z31" s="161"/>
    </row>
    <row r="32" spans="1:26" ht="20.100000000000001" customHeight="1">
      <c r="A32" s="146"/>
      <c r="B32" s="175"/>
      <c r="C32" s="175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7"/>
      <c r="R32" s="177"/>
      <c r="S32" s="177"/>
      <c r="T32" s="176"/>
      <c r="U32" s="176"/>
      <c r="V32" s="176"/>
      <c r="W32" s="176"/>
      <c r="X32" s="176"/>
      <c r="Y32" s="176"/>
      <c r="Z32" s="176"/>
    </row>
    <row r="33" spans="1:26" s="317" customFormat="1" ht="20.100000000000001" customHeight="1">
      <c r="A33" s="146"/>
      <c r="B33" s="175"/>
      <c r="C33" s="175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7"/>
      <c r="R33" s="177"/>
      <c r="S33" s="177"/>
      <c r="T33" s="176"/>
      <c r="U33" s="176"/>
      <c r="V33" s="176"/>
      <c r="W33" s="176"/>
      <c r="X33" s="176"/>
      <c r="Y33" s="176"/>
      <c r="Z33" s="176"/>
    </row>
    <row r="34" spans="1:26" ht="20.100000000000001" customHeight="1">
      <c r="A34" s="146"/>
      <c r="B34" s="175"/>
      <c r="C34" s="175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7"/>
      <c r="R34" s="177"/>
      <c r="S34" s="177"/>
      <c r="T34" s="176"/>
      <c r="U34" s="176"/>
      <c r="V34" s="176"/>
      <c r="W34" s="176"/>
      <c r="X34" s="176"/>
      <c r="Y34" s="176"/>
      <c r="Z34" s="176"/>
    </row>
    <row r="35" spans="1:26" ht="20.100000000000001" customHeight="1">
      <c r="A35" s="146"/>
      <c r="B35" s="175"/>
      <c r="C35" s="175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7"/>
      <c r="R35" s="177"/>
      <c r="S35" s="177"/>
      <c r="T35" s="176"/>
      <c r="U35" s="176"/>
      <c r="V35" s="176"/>
      <c r="W35" s="176"/>
      <c r="X35" s="176"/>
      <c r="Y35" s="176"/>
      <c r="Z35" s="176"/>
    </row>
    <row r="36" spans="1:26" ht="16.5" customHeight="1">
      <c r="A36" s="146"/>
      <c r="B36" s="175"/>
      <c r="C36" s="175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7"/>
      <c r="R36" s="177"/>
      <c r="S36" s="177"/>
      <c r="T36" s="176"/>
      <c r="U36" s="176"/>
      <c r="V36" s="176"/>
      <c r="W36" s="176"/>
      <c r="X36" s="176"/>
      <c r="Y36" s="176"/>
      <c r="Z36" s="176"/>
    </row>
    <row r="37" spans="1:26" ht="20.100000000000001" customHeight="1">
      <c r="A37" s="337" t="s">
        <v>30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</row>
    <row r="38" spans="1:26" ht="15" customHeight="1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</row>
    <row r="39" spans="1:26" ht="21.95" customHeight="1">
      <c r="A39" s="178" t="str">
        <f>+'2-4'!A48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9" s="179"/>
      <c r="C39" s="179"/>
      <c r="D39" s="180"/>
      <c r="E39" s="151"/>
      <c r="F39" s="180"/>
      <c r="G39" s="151"/>
      <c r="H39" s="180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</row>
  </sheetData>
  <mergeCells count="6">
    <mergeCell ref="A37:Z37"/>
    <mergeCell ref="D5:Z5"/>
    <mergeCell ref="D6:V6"/>
    <mergeCell ref="N7:T7"/>
    <mergeCell ref="J8:L8"/>
    <mergeCell ref="N8:R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32"/>
  <sheetViews>
    <sheetView zoomScale="85" zoomScaleNormal="85" zoomScaleSheetLayoutView="100" workbookViewId="0">
      <selection activeCell="N20" sqref="N20"/>
    </sheetView>
  </sheetViews>
  <sheetFormatPr defaultColWidth="10.140625" defaultRowHeight="15" customHeight="1"/>
  <cols>
    <col min="1" max="1" width="46" style="196" customWidth="1"/>
    <col min="2" max="2" width="9" style="196" customWidth="1"/>
    <col min="3" max="3" width="0.7109375" style="196" customWidth="1"/>
    <col min="4" max="4" width="12.42578125" style="196" customWidth="1"/>
    <col min="5" max="5" width="0.7109375" style="196" customWidth="1"/>
    <col min="6" max="6" width="13" style="196" customWidth="1"/>
    <col min="7" max="7" width="0.7109375" style="196" customWidth="1"/>
    <col min="8" max="8" width="12" style="196" customWidth="1"/>
    <col min="9" max="9" width="0.7109375" style="196" customWidth="1"/>
    <col min="10" max="10" width="12.42578125" style="196" customWidth="1"/>
    <col min="11" max="11" width="0.7109375" style="196" customWidth="1"/>
    <col min="12" max="12" width="13.5703125" style="196" customWidth="1"/>
    <col min="13" max="13" width="0.7109375" style="196" customWidth="1"/>
    <col min="14" max="14" width="15.140625" style="196" customWidth="1"/>
    <col min="15" max="15" width="0.7109375" style="196" customWidth="1"/>
    <col min="16" max="16" width="16.5703125" style="196" customWidth="1"/>
    <col min="17" max="17" width="0.7109375" style="196" customWidth="1"/>
    <col min="18" max="18" width="13.7109375" style="196" bestFit="1" customWidth="1"/>
    <col min="19" max="30" width="9.140625" style="196" customWidth="1"/>
    <col min="31" max="16384" width="10.140625" style="196"/>
  </cols>
  <sheetData>
    <row r="1" spans="1:18" ht="21.75" customHeight="1">
      <c r="A1" s="140" t="s">
        <v>0</v>
      </c>
      <c r="B1" s="141"/>
      <c r="C1" s="145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18" ht="21.75" customHeight="1">
      <c r="A2" s="140" t="s">
        <v>93</v>
      </c>
      <c r="B2" s="141"/>
      <c r="C2" s="145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 ht="21.75" customHeight="1">
      <c r="A3" s="202" t="s">
        <v>187</v>
      </c>
      <c r="B3" s="181"/>
      <c r="C3" s="178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0.100000000000001" customHeight="1">
      <c r="A4" s="145"/>
      <c r="B4" s="175"/>
      <c r="C4" s="145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20.100000000000001" customHeight="1">
      <c r="A5" s="145"/>
      <c r="B5" s="175"/>
      <c r="C5" s="145"/>
      <c r="D5" s="345" t="s">
        <v>125</v>
      </c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</row>
    <row r="6" spans="1:18" ht="20.100000000000001" customHeight="1">
      <c r="A6" s="145"/>
      <c r="B6" s="175"/>
      <c r="C6" s="141"/>
      <c r="D6" s="142"/>
      <c r="E6" s="142"/>
      <c r="F6" s="142"/>
      <c r="G6" s="142"/>
      <c r="H6" s="142"/>
      <c r="I6" s="142"/>
      <c r="J6" s="143"/>
      <c r="K6" s="143"/>
      <c r="L6" s="143"/>
      <c r="M6" s="142"/>
      <c r="N6" s="346" t="s">
        <v>56</v>
      </c>
      <c r="O6" s="347"/>
      <c r="P6" s="347"/>
      <c r="Q6" s="142"/>
      <c r="R6" s="142"/>
    </row>
    <row r="7" spans="1:18" ht="20.100000000000001" customHeight="1">
      <c r="A7" s="145"/>
      <c r="B7" s="175"/>
      <c r="C7" s="141"/>
      <c r="D7" s="142"/>
      <c r="E7" s="142"/>
      <c r="F7" s="142"/>
      <c r="G7" s="142"/>
      <c r="H7" s="142"/>
      <c r="I7" s="142"/>
      <c r="J7" s="143"/>
      <c r="K7" s="143"/>
      <c r="L7" s="143"/>
      <c r="M7" s="142"/>
      <c r="N7" s="144" t="s">
        <v>126</v>
      </c>
      <c r="O7" s="142"/>
      <c r="P7" s="142"/>
      <c r="Q7" s="142"/>
      <c r="R7" s="142"/>
    </row>
    <row r="8" spans="1:18" ht="20.100000000000001" customHeight="1">
      <c r="A8" s="145"/>
      <c r="B8" s="175"/>
      <c r="C8" s="141"/>
      <c r="D8" s="142"/>
      <c r="E8" s="142"/>
      <c r="F8" s="142"/>
      <c r="G8" s="142"/>
      <c r="H8" s="142"/>
      <c r="I8" s="142"/>
      <c r="J8" s="345" t="s">
        <v>53</v>
      </c>
      <c r="K8" s="344"/>
      <c r="L8" s="344"/>
      <c r="M8" s="142"/>
      <c r="N8" s="182" t="s">
        <v>127</v>
      </c>
      <c r="O8" s="147"/>
      <c r="P8" s="142"/>
      <c r="Q8" s="142"/>
      <c r="R8" s="142"/>
    </row>
    <row r="9" spans="1:18" ht="20.100000000000001" customHeight="1">
      <c r="A9" s="145"/>
      <c r="B9" s="175"/>
      <c r="C9" s="141"/>
      <c r="D9" s="142"/>
      <c r="E9" s="142"/>
      <c r="F9" s="144"/>
      <c r="G9" s="142"/>
      <c r="H9" s="144"/>
      <c r="I9" s="142"/>
      <c r="J9" s="143"/>
      <c r="K9" s="143"/>
      <c r="L9" s="143"/>
      <c r="M9" s="142"/>
      <c r="N9" s="144" t="s">
        <v>97</v>
      </c>
      <c r="O9" s="142"/>
      <c r="P9" s="143"/>
      <c r="Q9" s="144"/>
      <c r="R9" s="144"/>
    </row>
    <row r="10" spans="1:18" ht="20.100000000000001" customHeight="1">
      <c r="A10" s="145"/>
      <c r="B10" s="175"/>
      <c r="C10" s="183"/>
      <c r="D10" s="192"/>
      <c r="E10" s="255"/>
      <c r="F10" s="255"/>
      <c r="G10" s="255"/>
      <c r="H10" s="255"/>
      <c r="I10" s="255"/>
      <c r="J10" s="255" t="s">
        <v>99</v>
      </c>
      <c r="K10" s="255"/>
      <c r="L10" s="255"/>
      <c r="M10" s="255"/>
      <c r="N10" s="255" t="s">
        <v>101</v>
      </c>
      <c r="O10" s="255"/>
      <c r="P10" s="255" t="s">
        <v>128</v>
      </c>
      <c r="Q10" s="255"/>
      <c r="R10" s="255"/>
    </row>
    <row r="11" spans="1:18" ht="20.100000000000001" customHeight="1">
      <c r="A11" s="145"/>
      <c r="B11" s="175"/>
      <c r="C11" s="183"/>
      <c r="D11" s="255" t="s">
        <v>104</v>
      </c>
      <c r="E11" s="255"/>
      <c r="F11" s="255" t="s">
        <v>105</v>
      </c>
      <c r="G11" s="255"/>
      <c r="H11" s="255" t="s">
        <v>98</v>
      </c>
      <c r="I11" s="255"/>
      <c r="J11" s="256" t="s">
        <v>107</v>
      </c>
      <c r="K11" s="255"/>
      <c r="L11" s="255"/>
      <c r="M11" s="255"/>
      <c r="N11" s="255" t="s">
        <v>109</v>
      </c>
      <c r="O11" s="255"/>
      <c r="P11" s="255" t="s">
        <v>129</v>
      </c>
      <c r="Q11" s="255"/>
      <c r="R11" s="255" t="s">
        <v>103</v>
      </c>
    </row>
    <row r="12" spans="1:18" ht="20.100000000000001" customHeight="1">
      <c r="A12" s="145"/>
      <c r="B12" s="319"/>
      <c r="C12" s="183"/>
      <c r="D12" s="257" t="s">
        <v>113</v>
      </c>
      <c r="E12" s="255"/>
      <c r="F12" s="257" t="s">
        <v>114</v>
      </c>
      <c r="G12" s="255"/>
      <c r="H12" s="257" t="s">
        <v>130</v>
      </c>
      <c r="I12" s="255"/>
      <c r="J12" s="257" t="s">
        <v>116</v>
      </c>
      <c r="K12" s="263"/>
      <c r="L12" s="257" t="s">
        <v>55</v>
      </c>
      <c r="M12" s="255"/>
      <c r="N12" s="257" t="s">
        <v>118</v>
      </c>
      <c r="O12" s="255"/>
      <c r="P12" s="257" t="s">
        <v>122</v>
      </c>
      <c r="Q12" s="255"/>
      <c r="R12" s="257" t="s">
        <v>122</v>
      </c>
    </row>
    <row r="13" spans="1:18" ht="5.45" customHeight="1">
      <c r="A13" s="146"/>
      <c r="B13" s="184"/>
      <c r="C13" s="185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</row>
    <row r="14" spans="1:18" ht="20.100000000000001" customHeight="1">
      <c r="A14" s="146" t="s">
        <v>154</v>
      </c>
      <c r="B14" s="184"/>
      <c r="C14" s="185"/>
      <c r="D14" s="258">
        <v>658434300</v>
      </c>
      <c r="E14" s="194"/>
      <c r="F14" s="258">
        <v>222105000</v>
      </c>
      <c r="G14" s="194"/>
      <c r="H14" s="258">
        <v>7429904</v>
      </c>
      <c r="I14" s="194"/>
      <c r="J14" s="258">
        <v>65843430</v>
      </c>
      <c r="K14" s="194"/>
      <c r="L14" s="258">
        <v>2651312973</v>
      </c>
      <c r="M14" s="194"/>
      <c r="N14" s="258">
        <v>-19201569</v>
      </c>
      <c r="O14" s="194"/>
      <c r="P14" s="258">
        <v>-19201569</v>
      </c>
      <c r="Q14" s="194"/>
      <c r="R14" s="258">
        <v>3585924038</v>
      </c>
    </row>
    <row r="15" spans="1:18" ht="20.100000000000001" customHeight="1">
      <c r="A15" s="146" t="s">
        <v>123</v>
      </c>
      <c r="B15" s="184"/>
      <c r="C15" s="185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</row>
    <row r="16" spans="1:18" ht="20.100000000000001" customHeight="1">
      <c r="A16" s="20" t="s">
        <v>183</v>
      </c>
      <c r="B16" s="175"/>
      <c r="C16" s="185"/>
      <c r="D16" s="261"/>
      <c r="E16" s="194"/>
      <c r="F16" s="261"/>
      <c r="G16" s="194"/>
      <c r="H16" s="261"/>
      <c r="I16" s="194"/>
      <c r="J16" s="261"/>
      <c r="K16" s="194"/>
      <c r="L16" s="261"/>
      <c r="M16" s="260"/>
      <c r="N16" s="261"/>
      <c r="O16" s="260"/>
      <c r="P16" s="258"/>
      <c r="Q16" s="260"/>
      <c r="R16" s="261"/>
    </row>
    <row r="17" spans="1:18" ht="20.100000000000001" customHeight="1">
      <c r="A17" s="186" t="s">
        <v>73</v>
      </c>
      <c r="B17" s="184"/>
      <c r="C17" s="185"/>
      <c r="D17" s="265">
        <v>0</v>
      </c>
      <c r="E17" s="259"/>
      <c r="F17" s="265">
        <v>0</v>
      </c>
      <c r="G17" s="259"/>
      <c r="H17" s="265">
        <v>0</v>
      </c>
      <c r="I17" s="259"/>
      <c r="J17" s="265">
        <v>0</v>
      </c>
      <c r="K17" s="259"/>
      <c r="L17" s="265">
        <v>99854617</v>
      </c>
      <c r="M17" s="259"/>
      <c r="N17" s="265">
        <v>0</v>
      </c>
      <c r="O17" s="259"/>
      <c r="P17" s="265">
        <v>0</v>
      </c>
      <c r="Q17" s="259"/>
      <c r="R17" s="265">
        <v>99854617</v>
      </c>
    </row>
    <row r="18" spans="1:18" ht="6" customHeight="1">
      <c r="A18" s="145"/>
      <c r="B18" s="175"/>
      <c r="C18" s="145"/>
      <c r="D18" s="258"/>
      <c r="E18" s="194"/>
      <c r="F18" s="258"/>
      <c r="G18" s="194"/>
      <c r="H18" s="258"/>
      <c r="I18" s="194"/>
      <c r="J18" s="258"/>
      <c r="K18" s="194"/>
      <c r="L18" s="258"/>
      <c r="M18" s="194"/>
      <c r="N18" s="258"/>
      <c r="O18" s="194"/>
      <c r="P18" s="258"/>
      <c r="Q18" s="194"/>
      <c r="R18" s="258"/>
    </row>
    <row r="19" spans="1:18" ht="20.100000000000001" customHeight="1" thickBot="1">
      <c r="A19" s="20" t="s">
        <v>182</v>
      </c>
      <c r="B19" s="175"/>
      <c r="C19" s="145"/>
      <c r="D19" s="262">
        <f>SUM(D14:D17)</f>
        <v>658434300</v>
      </c>
      <c r="E19" s="259"/>
      <c r="F19" s="262">
        <f>SUM(F14:F17)</f>
        <v>222105000</v>
      </c>
      <c r="G19" s="259"/>
      <c r="H19" s="262">
        <f>SUM(H14:H17)</f>
        <v>7429904</v>
      </c>
      <c r="I19" s="259"/>
      <c r="J19" s="262">
        <f>SUM(J14:J17)</f>
        <v>65843430</v>
      </c>
      <c r="K19" s="259"/>
      <c r="L19" s="262">
        <f>SUM(L14:L17)</f>
        <v>2751167590</v>
      </c>
      <c r="M19" s="259"/>
      <c r="N19" s="262">
        <f>SUM(N14:N17)</f>
        <v>-19201569</v>
      </c>
      <c r="O19" s="259"/>
      <c r="P19" s="262">
        <f>SUM(P14:P17)</f>
        <v>-19201569</v>
      </c>
      <c r="Q19" s="259"/>
      <c r="R19" s="262">
        <f>SUM(R14:R17)</f>
        <v>3685778655</v>
      </c>
    </row>
    <row r="20" spans="1:18" ht="20.100000000000001" customHeight="1" thickTop="1">
      <c r="A20" s="186"/>
      <c r="B20" s="175"/>
      <c r="C20" s="185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</row>
    <row r="21" spans="1:18" ht="20.100000000000001" customHeight="1">
      <c r="A21" s="146" t="s">
        <v>184</v>
      </c>
      <c r="B21" s="184"/>
      <c r="C21" s="185"/>
      <c r="D21" s="187">
        <v>658434300</v>
      </c>
      <c r="E21" s="176"/>
      <c r="F21" s="187">
        <v>222105000</v>
      </c>
      <c r="G21" s="176"/>
      <c r="H21" s="187">
        <v>7429904</v>
      </c>
      <c r="I21" s="176"/>
      <c r="J21" s="187">
        <v>65843430</v>
      </c>
      <c r="K21" s="176"/>
      <c r="L21" s="187">
        <v>2737064592</v>
      </c>
      <c r="M21" s="176"/>
      <c r="N21" s="187">
        <v>-2625811</v>
      </c>
      <c r="O21" s="176"/>
      <c r="P21" s="187">
        <f>+N21</f>
        <v>-2625811</v>
      </c>
      <c r="Q21" s="176"/>
      <c r="R21" s="187">
        <f>SUM(D21:L21)+P21</f>
        <v>3688251415</v>
      </c>
    </row>
    <row r="22" spans="1:18" ht="20.100000000000001" customHeight="1">
      <c r="A22" s="146" t="s">
        <v>123</v>
      </c>
      <c r="B22" s="184"/>
      <c r="C22" s="185"/>
      <c r="D22" s="188"/>
      <c r="E22" s="176"/>
      <c r="F22" s="188"/>
      <c r="G22" s="176"/>
      <c r="H22" s="188"/>
      <c r="I22" s="176"/>
      <c r="J22" s="188"/>
      <c r="K22" s="176"/>
      <c r="L22" s="188"/>
      <c r="M22" s="177"/>
      <c r="N22" s="188"/>
      <c r="O22" s="177"/>
      <c r="P22" s="187"/>
      <c r="Q22" s="177"/>
      <c r="R22" s="188"/>
    </row>
    <row r="23" spans="1:18" ht="20.100000000000001" customHeight="1">
      <c r="A23" s="20" t="s">
        <v>185</v>
      </c>
      <c r="B23" s="175"/>
      <c r="C23" s="185"/>
      <c r="D23" s="188"/>
      <c r="E23" s="176"/>
      <c r="F23" s="188"/>
      <c r="G23" s="176"/>
      <c r="H23" s="188"/>
      <c r="I23" s="176"/>
      <c r="J23" s="188"/>
      <c r="K23" s="176"/>
      <c r="L23" s="188"/>
      <c r="M23" s="177"/>
      <c r="N23" s="188"/>
      <c r="O23" s="177"/>
      <c r="P23" s="187"/>
      <c r="Q23" s="177"/>
      <c r="R23" s="187"/>
    </row>
    <row r="24" spans="1:18" ht="20.100000000000001" customHeight="1">
      <c r="A24" s="186" t="s">
        <v>73</v>
      </c>
      <c r="B24" s="184"/>
      <c r="C24" s="185"/>
      <c r="D24" s="189">
        <v>0</v>
      </c>
      <c r="E24" s="143"/>
      <c r="F24" s="189">
        <v>0</v>
      </c>
      <c r="G24" s="143"/>
      <c r="H24" s="189">
        <v>0</v>
      </c>
      <c r="I24" s="143"/>
      <c r="J24" s="189">
        <v>0</v>
      </c>
      <c r="K24" s="143"/>
      <c r="L24" s="189">
        <f>+'5-6 (3M)'!J31</f>
        <v>26147729</v>
      </c>
      <c r="M24" s="143"/>
      <c r="N24" s="189">
        <v>0</v>
      </c>
      <c r="O24" s="143"/>
      <c r="P24" s="189">
        <f>+N24</f>
        <v>0</v>
      </c>
      <c r="Q24" s="143"/>
      <c r="R24" s="189">
        <f t="shared" ref="R24" si="0">SUM(D24:L24)+P24</f>
        <v>26147729</v>
      </c>
    </row>
    <row r="25" spans="1:18" ht="6" customHeight="1">
      <c r="A25" s="145"/>
      <c r="B25" s="175"/>
      <c r="C25" s="145"/>
      <c r="D25" s="187"/>
      <c r="E25" s="176"/>
      <c r="F25" s="187"/>
      <c r="G25" s="176"/>
      <c r="H25" s="187"/>
      <c r="I25" s="176"/>
      <c r="J25" s="187"/>
      <c r="K25" s="176"/>
      <c r="L25" s="187"/>
      <c r="M25" s="176"/>
      <c r="N25" s="187"/>
      <c r="O25" s="176"/>
      <c r="P25" s="187"/>
      <c r="Q25" s="176"/>
      <c r="R25" s="187"/>
    </row>
    <row r="26" spans="1:18" ht="20.100000000000001" customHeight="1" thickBot="1">
      <c r="A26" s="20" t="s">
        <v>186</v>
      </c>
      <c r="B26" s="175"/>
      <c r="C26" s="145"/>
      <c r="D26" s="190">
        <f>SUM(D21:D24)</f>
        <v>658434300</v>
      </c>
      <c r="E26" s="143"/>
      <c r="F26" s="190">
        <f>SUM(F21:F24)</f>
        <v>222105000</v>
      </c>
      <c r="G26" s="143"/>
      <c r="H26" s="190">
        <f>SUM(H21:H24)</f>
        <v>7429904</v>
      </c>
      <c r="I26" s="143"/>
      <c r="J26" s="190">
        <f>SUM(J21:J24)</f>
        <v>65843430</v>
      </c>
      <c r="K26" s="143"/>
      <c r="L26" s="190">
        <f>SUM(L21:L24)</f>
        <v>2763212321</v>
      </c>
      <c r="M26" s="143"/>
      <c r="N26" s="190">
        <f>SUM(N21:N24)</f>
        <v>-2625811</v>
      </c>
      <c r="O26" s="143"/>
      <c r="P26" s="190">
        <f>SUM(P21:P24)</f>
        <v>-2625811</v>
      </c>
      <c r="Q26" s="143"/>
      <c r="R26" s="190">
        <f>SUM(R21:R24)</f>
        <v>3714399144</v>
      </c>
    </row>
    <row r="27" spans="1:18" ht="20.100000000000001" customHeight="1" thickTop="1">
      <c r="A27" s="146"/>
      <c r="B27" s="175"/>
      <c r="C27" s="145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</row>
    <row r="28" spans="1:18" ht="20.100000000000001" customHeight="1">
      <c r="A28" s="146"/>
      <c r="B28" s="175"/>
      <c r="C28" s="145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</row>
    <row r="29" spans="1:18" ht="20.100000000000001" customHeight="1">
      <c r="A29" s="145"/>
      <c r="B29" s="175"/>
      <c r="C29" s="14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</row>
    <row r="30" spans="1:18" ht="20.100000000000001" customHeight="1">
      <c r="A30" s="337" t="s">
        <v>30</v>
      </c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  <c r="O30" s="338"/>
      <c r="P30" s="338"/>
      <c r="Q30" s="338"/>
      <c r="R30" s="338"/>
    </row>
    <row r="31" spans="1:18" ht="18.75" customHeight="1">
      <c r="A31" s="337"/>
      <c r="B31" s="338"/>
      <c r="C31" s="338"/>
      <c r="D31" s="338"/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O31" s="338"/>
      <c r="P31" s="338"/>
      <c r="Q31" s="338"/>
      <c r="R31" s="338"/>
    </row>
    <row r="32" spans="1:18" ht="21.75" customHeight="1">
      <c r="A32" s="343" t="str">
        <f>+'2-4'!A48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4"/>
      <c r="P32" s="344"/>
      <c r="Q32" s="344"/>
      <c r="R32" s="344"/>
    </row>
  </sheetData>
  <mergeCells count="6">
    <mergeCell ref="A32:R32"/>
    <mergeCell ref="D5:R5"/>
    <mergeCell ref="N6:P6"/>
    <mergeCell ref="J8:L8"/>
    <mergeCell ref="A30:R30"/>
    <mergeCell ref="A31:R31"/>
  </mergeCells>
  <pageMargins left="0.4" right="0.4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98"/>
  <sheetViews>
    <sheetView tabSelected="1" topLeftCell="A79" zoomScaleNormal="100" zoomScaleSheetLayoutView="85" workbookViewId="0">
      <selection activeCell="R101" sqref="R101"/>
    </sheetView>
  </sheetViews>
  <sheetFormatPr defaultColWidth="9.140625" defaultRowHeight="20.100000000000001" customHeight="1"/>
  <cols>
    <col min="1" max="4" width="1.140625" style="35" customWidth="1"/>
    <col min="5" max="5" width="38.42578125" style="35" customWidth="1"/>
    <col min="6" max="6" width="7.7109375" style="34" customWidth="1"/>
    <col min="7" max="7" width="0.7109375" style="35" customWidth="1"/>
    <col min="8" max="8" width="13.5703125" style="36" customWidth="1"/>
    <col min="9" max="9" width="0.85546875" style="36" customWidth="1"/>
    <col min="10" max="10" width="13.5703125" style="266" customWidth="1"/>
    <col min="11" max="11" width="0.85546875" style="266" customWidth="1"/>
    <col min="12" max="12" width="13.5703125" style="208" customWidth="1"/>
    <col min="13" max="13" width="0.85546875" style="266" customWidth="1"/>
    <col min="14" max="14" width="13.5703125" style="208" customWidth="1"/>
    <col min="15" max="16384" width="9.140625" style="35"/>
  </cols>
  <sheetData>
    <row r="1" spans="1:14" ht="20.100000000000001" customHeight="1">
      <c r="A1" s="32" t="s">
        <v>0</v>
      </c>
      <c r="B1" s="33"/>
      <c r="C1" s="33"/>
      <c r="D1" s="33"/>
      <c r="E1" s="33"/>
      <c r="L1" s="37"/>
      <c r="N1" s="37"/>
    </row>
    <row r="2" spans="1:14" ht="20.100000000000001" customHeight="1">
      <c r="A2" s="38" t="s">
        <v>131</v>
      </c>
      <c r="B2" s="33"/>
      <c r="C2" s="33"/>
      <c r="D2" s="33"/>
      <c r="E2" s="33"/>
      <c r="L2" s="37"/>
      <c r="N2" s="37"/>
    </row>
    <row r="3" spans="1:14" ht="20.100000000000001" customHeight="1">
      <c r="A3" s="39" t="s">
        <v>187</v>
      </c>
      <c r="B3" s="39"/>
      <c r="C3" s="39"/>
      <c r="D3" s="40"/>
      <c r="E3" s="40"/>
      <c r="F3" s="41"/>
      <c r="G3" s="42"/>
      <c r="H3" s="43"/>
      <c r="I3" s="43"/>
      <c r="J3" s="267"/>
      <c r="K3" s="267"/>
      <c r="L3" s="44"/>
      <c r="M3" s="267"/>
      <c r="N3" s="44"/>
    </row>
    <row r="4" spans="1:14" ht="18.75">
      <c r="L4" s="37"/>
      <c r="N4" s="37"/>
    </row>
    <row r="5" spans="1:14" s="45" customFormat="1" ht="20.100000000000001" customHeight="1">
      <c r="F5" s="46"/>
      <c r="H5" s="350" t="s">
        <v>2</v>
      </c>
      <c r="I5" s="350"/>
      <c r="J5" s="350"/>
      <c r="K5" s="268"/>
      <c r="L5" s="351" t="s">
        <v>3</v>
      </c>
      <c r="M5" s="351"/>
      <c r="N5" s="351"/>
    </row>
    <row r="6" spans="1:14" s="45" customFormat="1" ht="20.100000000000001" customHeight="1">
      <c r="F6" s="46"/>
      <c r="H6" s="47" t="s">
        <v>4</v>
      </c>
      <c r="I6" s="47"/>
      <c r="J6" s="268" t="s">
        <v>4</v>
      </c>
      <c r="K6" s="268"/>
      <c r="L6" s="48" t="s">
        <v>4</v>
      </c>
      <c r="M6" s="268"/>
      <c r="N6" s="48" t="s">
        <v>4</v>
      </c>
    </row>
    <row r="7" spans="1:14" s="45" customFormat="1" ht="20.100000000000001" customHeight="1">
      <c r="F7" s="46"/>
      <c r="H7" s="203" t="s">
        <v>189</v>
      </c>
      <c r="I7" s="49"/>
      <c r="J7" s="203" t="s">
        <v>189</v>
      </c>
      <c r="K7" s="269"/>
      <c r="L7" s="203" t="s">
        <v>189</v>
      </c>
      <c r="M7" s="269"/>
      <c r="N7" s="203" t="s">
        <v>189</v>
      </c>
    </row>
    <row r="8" spans="1:14" s="45" customFormat="1" ht="20.100000000000001" customHeight="1">
      <c r="F8" s="46"/>
      <c r="H8" s="47" t="s">
        <v>181</v>
      </c>
      <c r="I8" s="50"/>
      <c r="J8" s="47" t="s">
        <v>153</v>
      </c>
      <c r="K8" s="268"/>
      <c r="L8" s="47" t="s">
        <v>181</v>
      </c>
      <c r="M8" s="50"/>
      <c r="N8" s="47" t="s">
        <v>153</v>
      </c>
    </row>
    <row r="9" spans="1:14" s="45" customFormat="1" ht="20.100000000000001" customHeight="1">
      <c r="F9" s="51" t="s">
        <v>7</v>
      </c>
      <c r="H9" s="52" t="s">
        <v>8</v>
      </c>
      <c r="I9" s="50"/>
      <c r="J9" s="270" t="s">
        <v>8</v>
      </c>
      <c r="K9" s="268"/>
      <c r="L9" s="53" t="s">
        <v>8</v>
      </c>
      <c r="M9" s="268"/>
      <c r="N9" s="53" t="s">
        <v>8</v>
      </c>
    </row>
    <row r="10" spans="1:14" s="45" customFormat="1" ht="5.0999999999999996" customHeight="1">
      <c r="F10" s="321"/>
      <c r="H10" s="57"/>
      <c r="I10" s="50"/>
      <c r="J10" s="322"/>
      <c r="K10" s="268"/>
      <c r="L10" s="57"/>
      <c r="M10" s="268"/>
      <c r="N10" s="48"/>
    </row>
    <row r="11" spans="1:14" s="45" customFormat="1" ht="20.100000000000001" customHeight="1">
      <c r="A11" s="54" t="s">
        <v>132</v>
      </c>
      <c r="F11" s="46"/>
      <c r="G11" s="55"/>
      <c r="H11" s="57"/>
      <c r="I11" s="47"/>
      <c r="J11" s="271"/>
      <c r="K11" s="271"/>
      <c r="L11" s="57"/>
      <c r="M11" s="271"/>
      <c r="N11" s="85"/>
    </row>
    <row r="12" spans="1:14" s="45" customFormat="1" ht="20.100000000000001" customHeight="1">
      <c r="A12" s="58" t="s">
        <v>71</v>
      </c>
      <c r="F12" s="46"/>
      <c r="G12" s="55"/>
      <c r="H12" s="204">
        <f>+'5-6 (3M)'!F28</f>
        <v>32099318</v>
      </c>
      <c r="I12" s="47"/>
      <c r="J12" s="272">
        <v>121121186</v>
      </c>
      <c r="K12" s="268"/>
      <c r="L12" s="204">
        <f>+'5-6 (3M)'!J28</f>
        <v>29801995</v>
      </c>
      <c r="M12" s="268"/>
      <c r="N12" s="272">
        <v>122254722</v>
      </c>
    </row>
    <row r="13" spans="1:14" s="45" customFormat="1" ht="20.100000000000001" customHeight="1">
      <c r="A13" s="45" t="s">
        <v>133</v>
      </c>
      <c r="C13" s="54"/>
      <c r="D13" s="54"/>
      <c r="E13" s="54"/>
      <c r="F13" s="59"/>
      <c r="H13" s="60"/>
      <c r="I13" s="50"/>
      <c r="J13" s="218"/>
      <c r="K13" s="271"/>
      <c r="L13" s="60"/>
      <c r="M13" s="271"/>
      <c r="N13" s="218"/>
    </row>
    <row r="14" spans="1:14" s="45" customFormat="1" ht="20.100000000000001" customHeight="1">
      <c r="B14" s="62" t="s">
        <v>134</v>
      </c>
      <c r="C14" s="63"/>
      <c r="D14" s="63"/>
      <c r="E14" s="63"/>
      <c r="F14" s="59"/>
      <c r="H14" s="60">
        <v>28036453</v>
      </c>
      <c r="I14" s="50"/>
      <c r="J14" s="218">
        <v>29733722</v>
      </c>
      <c r="K14" s="271"/>
      <c r="L14" s="60">
        <v>28035097</v>
      </c>
      <c r="M14" s="273"/>
      <c r="N14" s="274">
        <v>29732366</v>
      </c>
    </row>
    <row r="15" spans="1:14" s="45" customFormat="1" ht="20.100000000000001" customHeight="1">
      <c r="B15" s="62" t="s">
        <v>150</v>
      </c>
      <c r="C15" s="63"/>
      <c r="D15" s="63"/>
      <c r="E15" s="63"/>
      <c r="F15" s="59"/>
      <c r="H15" s="60">
        <v>1951327</v>
      </c>
      <c r="I15" s="50"/>
      <c r="J15" s="218">
        <v>-1992151</v>
      </c>
      <c r="K15" s="271"/>
      <c r="L15" s="60">
        <v>1951327</v>
      </c>
      <c r="M15" s="273"/>
      <c r="N15" s="274">
        <v>-1992151</v>
      </c>
    </row>
    <row r="16" spans="1:14" s="45" customFormat="1" ht="20.100000000000001" customHeight="1">
      <c r="B16" s="62" t="s">
        <v>135</v>
      </c>
      <c r="C16" s="62"/>
      <c r="D16" s="63"/>
      <c r="E16" s="63"/>
      <c r="F16" s="59"/>
      <c r="H16" s="60">
        <v>552319</v>
      </c>
      <c r="I16" s="50"/>
      <c r="J16" s="218">
        <v>3213435</v>
      </c>
      <c r="K16" s="271"/>
      <c r="L16" s="60">
        <v>552319</v>
      </c>
      <c r="M16" s="273"/>
      <c r="N16" s="274">
        <v>3213435</v>
      </c>
    </row>
    <row r="17" spans="1:14" s="45" customFormat="1" ht="20.100000000000001" customHeight="1">
      <c r="B17" s="62" t="s">
        <v>175</v>
      </c>
      <c r="C17" s="63"/>
      <c r="D17" s="63"/>
      <c r="E17" s="63"/>
      <c r="F17" s="59"/>
      <c r="H17" s="60">
        <v>1360233</v>
      </c>
      <c r="I17" s="50"/>
      <c r="J17" s="218">
        <v>1321335</v>
      </c>
      <c r="K17" s="271"/>
      <c r="L17" s="60">
        <v>1360233</v>
      </c>
      <c r="M17" s="273"/>
      <c r="N17" s="274">
        <v>1321335</v>
      </c>
    </row>
    <row r="18" spans="1:14" s="45" customFormat="1" ht="20.100000000000001" customHeight="1">
      <c r="B18" s="62" t="s">
        <v>194</v>
      </c>
      <c r="C18" s="63"/>
      <c r="D18" s="63"/>
      <c r="E18" s="63"/>
      <c r="H18" s="60">
        <v>104694</v>
      </c>
      <c r="I18" s="50"/>
      <c r="J18" s="218">
        <v>-51914</v>
      </c>
      <c r="K18" s="271"/>
      <c r="L18" s="60">
        <v>104694</v>
      </c>
      <c r="M18" s="273"/>
      <c r="N18" s="274">
        <v>-51914</v>
      </c>
    </row>
    <row r="19" spans="1:14" s="213" customFormat="1" ht="20.100000000000001" customHeight="1">
      <c r="A19" s="45"/>
      <c r="B19" s="62" t="s">
        <v>176</v>
      </c>
      <c r="C19" s="63"/>
      <c r="D19" s="63"/>
      <c r="E19" s="63"/>
      <c r="F19" s="45"/>
      <c r="G19" s="45"/>
      <c r="H19" s="60"/>
      <c r="I19" s="50"/>
      <c r="J19" s="218"/>
      <c r="K19" s="273"/>
      <c r="L19" s="64"/>
      <c r="M19" s="275"/>
      <c r="N19" s="274"/>
    </row>
    <row r="20" spans="1:14" s="213" customFormat="1" ht="20.100000000000001" customHeight="1">
      <c r="A20" s="62"/>
      <c r="B20" s="62"/>
      <c r="C20" s="62" t="s">
        <v>170</v>
      </c>
      <c r="D20" s="62"/>
      <c r="E20" s="62"/>
      <c r="F20" s="59">
        <v>11</v>
      </c>
      <c r="G20" s="45"/>
      <c r="H20" s="60">
        <v>-5655711</v>
      </c>
      <c r="I20" s="50"/>
      <c r="J20" s="218">
        <v>-138595</v>
      </c>
      <c r="K20" s="271"/>
      <c r="L20" s="60">
        <v>0</v>
      </c>
      <c r="M20" s="273"/>
      <c r="N20" s="274">
        <v>0</v>
      </c>
    </row>
    <row r="21" spans="1:14" s="45" customFormat="1" ht="20.100000000000001" customHeight="1">
      <c r="B21" s="62" t="s">
        <v>192</v>
      </c>
      <c r="C21" s="63"/>
      <c r="D21" s="63"/>
      <c r="E21" s="63"/>
      <c r="F21" s="59"/>
      <c r="H21" s="60">
        <v>19746233</v>
      </c>
      <c r="I21" s="50"/>
      <c r="J21" s="218">
        <v>-5142103</v>
      </c>
      <c r="K21" s="271"/>
      <c r="L21" s="60">
        <v>18625621</v>
      </c>
      <c r="M21" s="273"/>
      <c r="N21" s="274">
        <v>-6282361</v>
      </c>
    </row>
    <row r="22" spans="1:14" s="45" customFormat="1" ht="20.100000000000001" customHeight="1">
      <c r="B22" s="62" t="s">
        <v>42</v>
      </c>
      <c r="C22" s="63"/>
      <c r="D22" s="63"/>
      <c r="E22" s="63"/>
      <c r="F22" s="65">
        <v>15</v>
      </c>
      <c r="H22" s="60">
        <v>1176207</v>
      </c>
      <c r="I22" s="50"/>
      <c r="J22" s="218">
        <v>1512345</v>
      </c>
      <c r="K22" s="271"/>
      <c r="L22" s="60">
        <v>1176207</v>
      </c>
      <c r="M22" s="273"/>
      <c r="N22" s="205">
        <v>1512345</v>
      </c>
    </row>
    <row r="23" spans="1:14" s="45" customFormat="1" ht="20.100000000000001" customHeight="1">
      <c r="B23" s="62" t="s">
        <v>178</v>
      </c>
      <c r="C23" s="63"/>
      <c r="D23" s="63"/>
      <c r="E23" s="63"/>
      <c r="F23" s="65"/>
      <c r="H23" s="60">
        <v>-440963</v>
      </c>
      <c r="I23" s="50"/>
      <c r="J23" s="218">
        <v>-577250</v>
      </c>
      <c r="K23" s="271"/>
      <c r="L23" s="60">
        <v>-427292</v>
      </c>
      <c r="M23" s="273"/>
      <c r="N23" s="274">
        <v>-561672</v>
      </c>
    </row>
    <row r="24" spans="1:14" s="45" customFormat="1" ht="20.100000000000001" customHeight="1">
      <c r="B24" s="62" t="s">
        <v>69</v>
      </c>
      <c r="C24" s="63"/>
      <c r="D24" s="63"/>
      <c r="E24" s="63"/>
      <c r="F24" s="65"/>
      <c r="H24" s="60">
        <v>5636</v>
      </c>
      <c r="I24" s="50"/>
      <c r="J24" s="218">
        <v>12014</v>
      </c>
      <c r="K24" s="271"/>
      <c r="L24" s="60">
        <v>5636</v>
      </c>
      <c r="M24" s="273"/>
      <c r="N24" s="273">
        <v>12014</v>
      </c>
    </row>
    <row r="25" spans="1:14" s="45" customFormat="1" ht="20.100000000000001" customHeight="1">
      <c r="B25" s="62" t="s">
        <v>166</v>
      </c>
      <c r="C25" s="63"/>
      <c r="D25" s="63"/>
      <c r="E25" s="63"/>
      <c r="F25" s="65"/>
      <c r="H25" s="60"/>
      <c r="I25" s="50"/>
      <c r="J25" s="218"/>
      <c r="K25" s="273"/>
      <c r="L25" s="64"/>
      <c r="M25" s="274"/>
      <c r="N25" s="274"/>
    </row>
    <row r="26" spans="1:14" s="45" customFormat="1" ht="3.95" customHeight="1">
      <c r="C26" s="54"/>
      <c r="D26" s="54"/>
      <c r="E26" s="54"/>
      <c r="F26" s="59"/>
      <c r="H26" s="60"/>
      <c r="I26" s="50"/>
      <c r="J26" s="218"/>
      <c r="K26" s="215"/>
      <c r="L26" s="66"/>
      <c r="M26" s="215"/>
      <c r="N26" s="215"/>
    </row>
    <row r="27" spans="1:14" s="45" customFormat="1" ht="20.100000000000001" customHeight="1">
      <c r="A27" s="54" t="s">
        <v>137</v>
      </c>
      <c r="C27" s="54"/>
      <c r="D27" s="54"/>
      <c r="E27" s="54"/>
      <c r="F27" s="59"/>
      <c r="H27" s="56"/>
      <c r="I27" s="50"/>
      <c r="J27" s="271"/>
      <c r="K27" s="215"/>
      <c r="L27" s="66"/>
      <c r="M27" s="215"/>
      <c r="N27" s="215"/>
    </row>
    <row r="28" spans="1:14" s="45" customFormat="1" ht="20.100000000000001" customHeight="1">
      <c r="B28" s="62" t="s">
        <v>138</v>
      </c>
      <c r="C28" s="63"/>
      <c r="D28" s="63"/>
      <c r="E28" s="63"/>
      <c r="F28" s="59"/>
      <c r="H28" s="60">
        <v>79443000</v>
      </c>
      <c r="I28" s="50"/>
      <c r="J28" s="218">
        <v>25209420</v>
      </c>
      <c r="K28" s="271"/>
      <c r="L28" s="60">
        <v>79325192</v>
      </c>
      <c r="M28" s="273"/>
      <c r="N28" s="274">
        <v>24482713</v>
      </c>
    </row>
    <row r="29" spans="1:14" s="45" customFormat="1" ht="20.100000000000001" customHeight="1">
      <c r="B29" s="62" t="s">
        <v>139</v>
      </c>
      <c r="C29" s="63"/>
      <c r="D29" s="63"/>
      <c r="E29" s="63"/>
      <c r="F29" s="59"/>
      <c r="H29" s="60">
        <v>35446218</v>
      </c>
      <c r="I29" s="50"/>
      <c r="J29" s="218">
        <v>-43718477</v>
      </c>
      <c r="K29" s="271"/>
      <c r="L29" s="60">
        <v>35379631</v>
      </c>
      <c r="M29" s="273"/>
      <c r="N29" s="274">
        <v>-43578409</v>
      </c>
    </row>
    <row r="30" spans="1:14" s="45" customFormat="1" ht="20.100000000000001" customHeight="1">
      <c r="B30" s="62" t="s">
        <v>140</v>
      </c>
      <c r="C30" s="63"/>
      <c r="D30" s="63"/>
      <c r="E30" s="63"/>
      <c r="F30" s="59"/>
      <c r="H30" s="60">
        <v>-2474651</v>
      </c>
      <c r="I30" s="50"/>
      <c r="J30" s="218">
        <v>-2711039</v>
      </c>
      <c r="K30" s="271"/>
      <c r="L30" s="60">
        <v>-2378701</v>
      </c>
      <c r="M30" s="273"/>
      <c r="N30" s="274">
        <v>-2613575</v>
      </c>
    </row>
    <row r="31" spans="1:14" s="45" customFormat="1" ht="20.100000000000001" customHeight="1">
      <c r="B31" s="62" t="s">
        <v>27</v>
      </c>
      <c r="C31" s="63"/>
      <c r="D31" s="63"/>
      <c r="E31" s="63"/>
      <c r="F31" s="59"/>
      <c r="H31" s="64">
        <v>40000</v>
      </c>
      <c r="I31" s="49"/>
      <c r="J31" s="218">
        <v>0</v>
      </c>
      <c r="K31" s="215"/>
      <c r="L31" s="66">
        <v>40000</v>
      </c>
      <c r="M31" s="215"/>
      <c r="N31" s="218">
        <v>0</v>
      </c>
    </row>
    <row r="32" spans="1:14" s="45" customFormat="1" ht="20.100000000000001" customHeight="1">
      <c r="B32" s="62" t="s">
        <v>34</v>
      </c>
      <c r="C32" s="63"/>
      <c r="D32" s="63"/>
      <c r="E32" s="63"/>
      <c r="F32" s="59"/>
      <c r="H32" s="60">
        <v>-49870865</v>
      </c>
      <c r="I32" s="50"/>
      <c r="J32" s="218">
        <v>-145201637</v>
      </c>
      <c r="K32" s="271"/>
      <c r="L32" s="60">
        <v>-49636454</v>
      </c>
      <c r="M32" s="273"/>
      <c r="N32" s="206">
        <v>-145483553</v>
      </c>
    </row>
    <row r="33" spans="1:14" s="45" customFormat="1" ht="20.100000000000001" customHeight="1">
      <c r="B33" s="62" t="s">
        <v>156</v>
      </c>
      <c r="C33" s="63"/>
      <c r="D33" s="63"/>
      <c r="E33" s="63"/>
      <c r="F33" s="59"/>
      <c r="H33" s="60">
        <v>-12268684</v>
      </c>
      <c r="I33" s="50"/>
      <c r="J33" s="291">
        <v>8032095</v>
      </c>
      <c r="K33" s="292"/>
      <c r="L33" s="290">
        <v>-12268684</v>
      </c>
      <c r="M33" s="293"/>
      <c r="N33" s="294">
        <v>8032095</v>
      </c>
    </row>
    <row r="34" spans="1:14" s="45" customFormat="1" ht="20.100000000000001" customHeight="1">
      <c r="B34" s="62" t="s">
        <v>39</v>
      </c>
      <c r="C34" s="63"/>
      <c r="D34" s="63"/>
      <c r="E34" s="63"/>
      <c r="F34" s="59"/>
      <c r="H34" s="60">
        <v>5140691</v>
      </c>
      <c r="I34" s="50"/>
      <c r="J34" s="291">
        <v>5244702</v>
      </c>
      <c r="K34" s="292"/>
      <c r="L34" s="290">
        <v>5131323</v>
      </c>
      <c r="M34" s="293"/>
      <c r="N34" s="295">
        <v>5234914</v>
      </c>
    </row>
    <row r="35" spans="1:14" s="45" customFormat="1" ht="20.100000000000001" customHeight="1">
      <c r="B35" s="62" t="s">
        <v>165</v>
      </c>
      <c r="C35" s="63"/>
      <c r="D35" s="63"/>
      <c r="E35" s="63"/>
      <c r="F35" s="65">
        <v>15</v>
      </c>
      <c r="H35" s="67">
        <v>-1348201</v>
      </c>
      <c r="I35" s="50"/>
      <c r="J35" s="278">
        <v>0</v>
      </c>
      <c r="K35" s="273"/>
      <c r="L35" s="207">
        <v>-1348201</v>
      </c>
      <c r="M35" s="274"/>
      <c r="N35" s="278">
        <v>0</v>
      </c>
    </row>
    <row r="36" spans="1:14" s="45" customFormat="1" ht="3.95" customHeight="1">
      <c r="C36" s="54"/>
      <c r="D36" s="54"/>
      <c r="E36" s="54"/>
      <c r="F36" s="59"/>
      <c r="H36" s="60"/>
      <c r="I36" s="50"/>
      <c r="J36" s="218"/>
      <c r="K36" s="218"/>
      <c r="L36" s="68"/>
      <c r="M36" s="218"/>
      <c r="N36" s="86"/>
    </row>
    <row r="37" spans="1:14" s="45" customFormat="1" ht="20.100000000000001" customHeight="1">
      <c r="A37" s="58" t="s">
        <v>167</v>
      </c>
      <c r="C37" s="54"/>
      <c r="D37" s="54"/>
      <c r="E37" s="54"/>
      <c r="F37" s="59"/>
      <c r="H37" s="60">
        <f>SUM(H12:H35)</f>
        <v>133043254</v>
      </c>
      <c r="I37" s="50"/>
      <c r="J37" s="218">
        <f>SUM(J12:J35)</f>
        <v>-4132912</v>
      </c>
      <c r="K37" s="218"/>
      <c r="L37" s="68">
        <f>SUM(L12:L35)</f>
        <v>135429943</v>
      </c>
      <c r="M37" s="218"/>
      <c r="N37" s="86">
        <f>SUM(N12:N35)</f>
        <v>-4767696</v>
      </c>
    </row>
    <row r="38" spans="1:14" s="45" customFormat="1" ht="20.100000000000001" customHeight="1">
      <c r="A38" s="58"/>
      <c r="B38" s="45" t="s">
        <v>141</v>
      </c>
      <c r="C38" s="54"/>
      <c r="D38" s="54"/>
      <c r="E38" s="54"/>
      <c r="F38" s="59"/>
      <c r="H38" s="60">
        <v>-5636</v>
      </c>
      <c r="I38" s="50"/>
      <c r="J38" s="218">
        <v>-12014</v>
      </c>
      <c r="K38" s="271"/>
      <c r="L38" s="60">
        <v>-5636</v>
      </c>
      <c r="M38" s="218"/>
      <c r="N38" s="86">
        <v>-12014</v>
      </c>
    </row>
    <row r="39" spans="1:14" s="45" customFormat="1" ht="20.100000000000001" customHeight="1">
      <c r="B39" s="45" t="s">
        <v>142</v>
      </c>
      <c r="C39" s="54"/>
      <c r="D39" s="54"/>
      <c r="E39" s="54"/>
      <c r="F39" s="59"/>
      <c r="H39" s="67">
        <v>-9309</v>
      </c>
      <c r="I39" s="50"/>
      <c r="J39" s="277">
        <v>-9026</v>
      </c>
      <c r="K39" s="271"/>
      <c r="L39" s="67">
        <v>-9309</v>
      </c>
      <c r="M39" s="273"/>
      <c r="N39" s="278">
        <v>-9026</v>
      </c>
    </row>
    <row r="40" spans="1:14" s="45" customFormat="1" ht="3.95" customHeight="1">
      <c r="C40" s="54"/>
      <c r="D40" s="54"/>
      <c r="E40" s="54"/>
      <c r="F40" s="59"/>
      <c r="H40" s="60"/>
      <c r="I40" s="50"/>
      <c r="J40" s="218"/>
      <c r="K40" s="218"/>
      <c r="L40" s="68"/>
      <c r="M40" s="218"/>
      <c r="N40" s="86"/>
    </row>
    <row r="41" spans="1:14" s="45" customFormat="1" ht="20.100000000000001" customHeight="1">
      <c r="A41" s="58" t="s">
        <v>168</v>
      </c>
      <c r="C41" s="54"/>
      <c r="D41" s="54"/>
      <c r="E41" s="54"/>
      <c r="F41" s="59"/>
      <c r="H41" s="67">
        <f>SUM(H37:H39)</f>
        <v>133028309</v>
      </c>
      <c r="I41" s="50"/>
      <c r="J41" s="277">
        <f>SUM(J37:J39)</f>
        <v>-4153952</v>
      </c>
      <c r="K41" s="218"/>
      <c r="L41" s="69">
        <f t="shared" ref="L41" si="0">SUM(L37:L39)</f>
        <v>135414998</v>
      </c>
      <c r="M41" s="218"/>
      <c r="N41" s="84">
        <f t="shared" ref="N41" si="1">SUM(N37:N39)</f>
        <v>-4788736</v>
      </c>
    </row>
    <row r="42" spans="1:14" ht="19.350000000000001" customHeight="1">
      <c r="A42" s="70"/>
      <c r="C42" s="33"/>
      <c r="D42" s="33"/>
      <c r="E42" s="33"/>
      <c r="H42" s="71"/>
      <c r="J42" s="279"/>
      <c r="K42" s="280"/>
      <c r="L42" s="73"/>
      <c r="M42" s="280"/>
      <c r="N42" s="73"/>
    </row>
    <row r="43" spans="1:14" ht="19.350000000000001" customHeight="1">
      <c r="A43" s="70"/>
      <c r="C43" s="33"/>
      <c r="D43" s="33"/>
      <c r="E43" s="33"/>
      <c r="H43" s="71"/>
      <c r="J43" s="279"/>
      <c r="K43" s="280"/>
      <c r="L43" s="73"/>
      <c r="M43" s="280"/>
      <c r="N43" s="73"/>
    </row>
    <row r="44" spans="1:14" ht="19.350000000000001" customHeight="1">
      <c r="A44" s="70"/>
      <c r="C44" s="33"/>
      <c r="D44" s="33"/>
      <c r="E44" s="33"/>
      <c r="H44" s="71"/>
      <c r="J44" s="279"/>
      <c r="K44" s="280"/>
      <c r="L44" s="73"/>
      <c r="M44" s="280"/>
      <c r="N44" s="73"/>
    </row>
    <row r="45" spans="1:14" ht="19.350000000000001" customHeight="1">
      <c r="A45" s="70"/>
      <c r="C45" s="33"/>
      <c r="D45" s="33"/>
      <c r="E45" s="33"/>
      <c r="H45" s="71"/>
      <c r="J45" s="279"/>
      <c r="K45" s="280"/>
      <c r="L45" s="73"/>
      <c r="M45" s="280"/>
      <c r="N45" s="73"/>
    </row>
    <row r="46" spans="1:14" ht="4.5" customHeight="1"/>
    <row r="47" spans="1:14" ht="19.5" customHeight="1">
      <c r="A47" s="348" t="s">
        <v>30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</row>
    <row r="48" spans="1:14" ht="11.25" customHeight="1">
      <c r="A48" s="325"/>
      <c r="B48" s="325"/>
      <c r="C48" s="325"/>
      <c r="D48" s="325"/>
      <c r="E48" s="325"/>
      <c r="F48" s="325"/>
      <c r="G48" s="325"/>
      <c r="H48" s="325"/>
      <c r="I48" s="325"/>
      <c r="J48" s="281"/>
      <c r="K48" s="281"/>
      <c r="L48" s="281"/>
      <c r="M48" s="281"/>
      <c r="N48" s="281"/>
    </row>
    <row r="49" spans="1:14" ht="21.95" customHeight="1">
      <c r="A49" s="349" t="str">
        <f>+'2-4'!A48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</row>
    <row r="50" spans="1:14" ht="20.100000000000001" customHeight="1">
      <c r="A50" s="33" t="str">
        <f>A1</f>
        <v>บริษัท ฮั้วฟงรับเบอร์ (ไทยแลนด์) จํากัด (มหาชน)</v>
      </c>
      <c r="B50" s="33"/>
      <c r="C50" s="33"/>
      <c r="D50" s="33"/>
      <c r="E50" s="33"/>
      <c r="L50" s="37"/>
      <c r="N50" s="37"/>
    </row>
    <row r="51" spans="1:14" ht="20.100000000000001" customHeight="1">
      <c r="A51" s="38" t="s">
        <v>131</v>
      </c>
      <c r="B51" s="33"/>
      <c r="C51" s="33"/>
      <c r="D51" s="33"/>
      <c r="E51" s="33"/>
      <c r="L51" s="37"/>
      <c r="N51" s="37"/>
    </row>
    <row r="52" spans="1:14" ht="20.100000000000001" customHeight="1">
      <c r="A52" s="39" t="s">
        <v>187</v>
      </c>
      <c r="B52" s="39"/>
      <c r="C52" s="39"/>
      <c r="D52" s="40"/>
      <c r="E52" s="40"/>
      <c r="F52" s="41"/>
      <c r="G52" s="42"/>
      <c r="H52" s="43"/>
      <c r="I52" s="43"/>
      <c r="J52" s="267"/>
      <c r="K52" s="267"/>
      <c r="L52" s="44"/>
      <c r="M52" s="267"/>
      <c r="N52" s="44"/>
    </row>
    <row r="53" spans="1:14" ht="14.25" customHeight="1">
      <c r="L53" s="37"/>
      <c r="N53" s="37"/>
    </row>
    <row r="54" spans="1:14" s="45" customFormat="1" ht="20.100000000000001" customHeight="1">
      <c r="F54" s="46"/>
      <c r="H54" s="350" t="s">
        <v>2</v>
      </c>
      <c r="I54" s="350"/>
      <c r="J54" s="350"/>
      <c r="K54" s="268"/>
      <c r="L54" s="351" t="s">
        <v>3</v>
      </c>
      <c r="M54" s="351"/>
      <c r="N54" s="351"/>
    </row>
    <row r="55" spans="1:14" s="45" customFormat="1" ht="20.100000000000001" customHeight="1">
      <c r="F55" s="46"/>
      <c r="H55" s="47" t="s">
        <v>4</v>
      </c>
      <c r="I55" s="47"/>
      <c r="J55" s="268" t="s">
        <v>4</v>
      </c>
      <c r="K55" s="268"/>
      <c r="L55" s="48" t="s">
        <v>4</v>
      </c>
      <c r="M55" s="268"/>
      <c r="N55" s="48" t="s">
        <v>4</v>
      </c>
    </row>
    <row r="56" spans="1:14" s="45" customFormat="1" ht="20.100000000000001" customHeight="1">
      <c r="F56" s="46"/>
      <c r="H56" s="203" t="s">
        <v>189</v>
      </c>
      <c r="I56" s="49"/>
      <c r="J56" s="203" t="s">
        <v>189</v>
      </c>
      <c r="K56" s="269"/>
      <c r="L56" s="203" t="s">
        <v>189</v>
      </c>
      <c r="M56" s="269"/>
      <c r="N56" s="203" t="s">
        <v>189</v>
      </c>
    </row>
    <row r="57" spans="1:14" s="45" customFormat="1" ht="20.100000000000001" customHeight="1">
      <c r="F57" s="46"/>
      <c r="H57" s="47" t="s">
        <v>181</v>
      </c>
      <c r="I57" s="50"/>
      <c r="J57" s="47" t="s">
        <v>153</v>
      </c>
      <c r="K57" s="268"/>
      <c r="L57" s="47" t="s">
        <v>181</v>
      </c>
      <c r="M57" s="50"/>
      <c r="N57" s="47" t="s">
        <v>153</v>
      </c>
    </row>
    <row r="58" spans="1:14" s="45" customFormat="1" ht="20.100000000000001" customHeight="1">
      <c r="F58" s="51" t="s">
        <v>7</v>
      </c>
      <c r="H58" s="52" t="s">
        <v>8</v>
      </c>
      <c r="I58" s="50"/>
      <c r="J58" s="270" t="s">
        <v>8</v>
      </c>
      <c r="K58" s="268"/>
      <c r="L58" s="53" t="s">
        <v>8</v>
      </c>
      <c r="M58" s="268"/>
      <c r="N58" s="53" t="s">
        <v>8</v>
      </c>
    </row>
    <row r="59" spans="1:14" s="45" customFormat="1" ht="5.0999999999999996" customHeight="1">
      <c r="F59" s="321"/>
      <c r="H59" s="60"/>
      <c r="I59" s="50"/>
      <c r="J59" s="322"/>
      <c r="K59" s="268"/>
      <c r="L59" s="60"/>
      <c r="M59" s="268"/>
      <c r="N59" s="48"/>
    </row>
    <row r="60" spans="1:14" s="45" customFormat="1" ht="20.100000000000001" customHeight="1">
      <c r="A60" s="54" t="s">
        <v>143</v>
      </c>
      <c r="B60" s="54"/>
      <c r="C60" s="54"/>
      <c r="D60" s="54"/>
      <c r="E60" s="54"/>
      <c r="F60" s="59"/>
      <c r="H60" s="60"/>
      <c r="I60" s="50"/>
      <c r="J60" s="218"/>
      <c r="K60" s="218"/>
      <c r="L60" s="68"/>
      <c r="M60" s="218"/>
      <c r="N60" s="86"/>
    </row>
    <row r="61" spans="1:14" s="45" customFormat="1" ht="20.100000000000001" customHeight="1">
      <c r="A61" s="45" t="s">
        <v>12</v>
      </c>
      <c r="B61" s="54"/>
      <c r="C61" s="54"/>
      <c r="D61" s="54"/>
      <c r="E61" s="54"/>
      <c r="F61" s="59"/>
      <c r="H61" s="60"/>
      <c r="I61" s="50"/>
      <c r="J61" s="218"/>
      <c r="K61" s="271"/>
      <c r="L61" s="60"/>
      <c r="M61" s="273"/>
      <c r="N61" s="274"/>
    </row>
    <row r="62" spans="1:14" s="45" customFormat="1" ht="20.100000000000001" customHeight="1">
      <c r="B62" s="45" t="s">
        <v>193</v>
      </c>
      <c r="C62" s="54"/>
      <c r="D62" s="54"/>
      <c r="E62" s="54"/>
      <c r="F62" s="59"/>
      <c r="H62" s="60">
        <v>0</v>
      </c>
      <c r="I62" s="50"/>
      <c r="J62" s="218">
        <v>10000000</v>
      </c>
      <c r="K62" s="271"/>
      <c r="L62" s="60">
        <v>0</v>
      </c>
      <c r="M62" s="273"/>
      <c r="N62" s="274">
        <v>10000000</v>
      </c>
    </row>
    <row r="63" spans="1:14" s="213" customFormat="1" ht="20.100000000000001" customHeight="1">
      <c r="A63" s="45" t="s">
        <v>171</v>
      </c>
      <c r="B63" s="45"/>
      <c r="C63" s="54"/>
      <c r="D63" s="54"/>
      <c r="E63" s="54"/>
      <c r="F63" s="59">
        <v>12</v>
      </c>
      <c r="G63" s="45"/>
      <c r="H63" s="60">
        <v>0</v>
      </c>
      <c r="I63" s="50"/>
      <c r="J63" s="218">
        <v>0</v>
      </c>
      <c r="K63" s="271"/>
      <c r="L63" s="60">
        <v>0</v>
      </c>
      <c r="M63" s="273"/>
      <c r="N63" s="274">
        <v>-100000000</v>
      </c>
    </row>
    <row r="64" spans="1:14" s="213" customFormat="1" ht="20.100000000000001" customHeight="1">
      <c r="A64" s="45" t="s">
        <v>172</v>
      </c>
      <c r="B64" s="45"/>
      <c r="C64" s="54"/>
      <c r="D64" s="54"/>
      <c r="E64" s="54"/>
      <c r="F64" s="59"/>
      <c r="G64" s="45"/>
      <c r="H64" s="60"/>
      <c r="I64" s="50"/>
      <c r="J64" s="289"/>
      <c r="K64" s="289"/>
      <c r="L64" s="296"/>
      <c r="M64" s="289"/>
      <c r="N64" s="289"/>
    </row>
    <row r="65" spans="1:14" s="213" customFormat="1" ht="20.100000000000001" customHeight="1">
      <c r="A65" s="45"/>
      <c r="B65" s="45" t="s">
        <v>158</v>
      </c>
      <c r="C65" s="54"/>
      <c r="D65" s="54"/>
      <c r="E65" s="54"/>
      <c r="F65" s="59"/>
      <c r="G65" s="45"/>
      <c r="H65" s="60">
        <v>0</v>
      </c>
      <c r="I65" s="50"/>
      <c r="J65" s="218">
        <v>-3830031</v>
      </c>
      <c r="K65" s="271"/>
      <c r="L65" s="60">
        <v>0</v>
      </c>
      <c r="M65" s="273"/>
      <c r="N65" s="274">
        <v>0</v>
      </c>
    </row>
    <row r="66" spans="1:14" s="45" customFormat="1" ht="20.100000000000001" customHeight="1">
      <c r="A66" s="45" t="s">
        <v>152</v>
      </c>
      <c r="F66" s="59"/>
      <c r="H66" s="56">
        <v>-28598622</v>
      </c>
      <c r="I66" s="50"/>
      <c r="J66" s="271">
        <v>-27168991</v>
      </c>
      <c r="K66" s="271"/>
      <c r="L66" s="56">
        <v>-28598622</v>
      </c>
      <c r="M66" s="273"/>
      <c r="N66" s="274">
        <v>-27168991</v>
      </c>
    </row>
    <row r="67" spans="1:14" s="45" customFormat="1" ht="20.100000000000001" customHeight="1">
      <c r="A67" s="45" t="s">
        <v>157</v>
      </c>
      <c r="F67" s="59"/>
      <c r="H67" s="60">
        <v>0</v>
      </c>
      <c r="I67" s="50"/>
      <c r="J67" s="271">
        <v>-127400</v>
      </c>
      <c r="K67" s="271"/>
      <c r="L67" s="60">
        <v>0</v>
      </c>
      <c r="M67" s="273"/>
      <c r="N67" s="274">
        <v>-127400</v>
      </c>
    </row>
    <row r="68" spans="1:14" s="45" customFormat="1" ht="20.100000000000001" customHeight="1">
      <c r="A68" s="74" t="s">
        <v>144</v>
      </c>
      <c r="F68" s="59"/>
      <c r="H68" s="60">
        <v>688179</v>
      </c>
      <c r="I68" s="50"/>
      <c r="J68" s="218">
        <v>58106</v>
      </c>
      <c r="K68" s="271"/>
      <c r="L68" s="60">
        <v>688179</v>
      </c>
      <c r="M68" s="273"/>
      <c r="N68" s="274">
        <v>58106</v>
      </c>
    </row>
    <row r="69" spans="1:14" s="45" customFormat="1" ht="20.100000000000001" customHeight="1">
      <c r="A69" s="45" t="s">
        <v>136</v>
      </c>
      <c r="F69" s="59"/>
      <c r="H69" s="69">
        <v>300604</v>
      </c>
      <c r="I69" s="50"/>
      <c r="J69" s="84">
        <v>495073</v>
      </c>
      <c r="K69" s="271"/>
      <c r="L69" s="69">
        <v>286933</v>
      </c>
      <c r="M69" s="218"/>
      <c r="N69" s="84">
        <v>479495</v>
      </c>
    </row>
    <row r="70" spans="1:14" s="45" customFormat="1" ht="3.95" customHeight="1">
      <c r="F70" s="59"/>
      <c r="H70" s="75"/>
      <c r="I70" s="50"/>
      <c r="J70" s="282"/>
      <c r="K70" s="218"/>
      <c r="L70" s="68"/>
      <c r="M70" s="218"/>
      <c r="N70" s="86"/>
    </row>
    <row r="71" spans="1:14" s="45" customFormat="1" ht="20.100000000000001" customHeight="1">
      <c r="A71" s="45" t="s">
        <v>151</v>
      </c>
      <c r="F71" s="59"/>
      <c r="H71" s="69">
        <f>SUM(H62:H69)</f>
        <v>-27609839</v>
      </c>
      <c r="I71" s="50"/>
      <c r="J71" s="84">
        <f>SUM(J61:J69)</f>
        <v>-20573243</v>
      </c>
      <c r="K71" s="271"/>
      <c r="L71" s="69">
        <f>SUM(L63:L69)</f>
        <v>-27623510</v>
      </c>
      <c r="M71" s="218"/>
      <c r="N71" s="84">
        <f>SUM(N61:N69)</f>
        <v>-116758790</v>
      </c>
    </row>
    <row r="72" spans="1:14" s="45" customFormat="1" ht="20.100000000000001" customHeight="1">
      <c r="F72" s="59"/>
      <c r="H72" s="60"/>
      <c r="I72" s="50"/>
      <c r="J72" s="218"/>
      <c r="K72" s="218"/>
      <c r="L72" s="68"/>
      <c r="M72" s="218"/>
      <c r="N72" s="86"/>
    </row>
    <row r="73" spans="1:14" s="45" customFormat="1" ht="20.100000000000001" customHeight="1">
      <c r="A73" s="54" t="s">
        <v>145</v>
      </c>
      <c r="B73" s="54"/>
      <c r="C73" s="54"/>
      <c r="D73" s="54"/>
      <c r="E73" s="54"/>
      <c r="F73" s="59"/>
      <c r="H73" s="60"/>
      <c r="I73" s="50"/>
      <c r="J73" s="218"/>
      <c r="K73" s="218"/>
      <c r="L73" s="68"/>
      <c r="M73" s="218"/>
      <c r="N73" s="86"/>
    </row>
    <row r="74" spans="1:14" s="213" customFormat="1" ht="20.100000000000001" customHeight="1">
      <c r="A74" s="45" t="s">
        <v>174</v>
      </c>
      <c r="B74" s="54"/>
      <c r="C74" s="54"/>
      <c r="D74" s="54"/>
      <c r="E74" s="54"/>
      <c r="F74" s="59"/>
      <c r="G74" s="45"/>
      <c r="H74" s="60">
        <v>0</v>
      </c>
      <c r="I74" s="49"/>
      <c r="J74" s="276">
        <v>36331157</v>
      </c>
      <c r="K74" s="273"/>
      <c r="L74" s="60">
        <v>0</v>
      </c>
      <c r="M74" s="274"/>
      <c r="N74" s="87">
        <v>36331157</v>
      </c>
    </row>
    <row r="75" spans="1:14" s="45" customFormat="1" ht="20.100000000000001" customHeight="1">
      <c r="A75" s="62" t="s">
        <v>173</v>
      </c>
      <c r="B75" s="62"/>
      <c r="F75" s="59"/>
      <c r="H75" s="209">
        <v>-102363</v>
      </c>
      <c r="I75" s="49"/>
      <c r="J75" s="283">
        <v>-95986</v>
      </c>
      <c r="K75" s="293"/>
      <c r="L75" s="209">
        <v>-102363</v>
      </c>
      <c r="M75" s="295"/>
      <c r="N75" s="210">
        <v>-95986</v>
      </c>
    </row>
    <row r="76" spans="1:14" s="45" customFormat="1" ht="3.95" customHeight="1">
      <c r="F76" s="59"/>
      <c r="H76" s="60"/>
      <c r="I76" s="50"/>
      <c r="J76" s="218"/>
      <c r="K76" s="218"/>
      <c r="L76" s="68"/>
      <c r="M76" s="218"/>
      <c r="N76" s="86"/>
    </row>
    <row r="77" spans="1:14" s="45" customFormat="1" ht="20.100000000000001" customHeight="1">
      <c r="A77" s="45" t="s">
        <v>196</v>
      </c>
      <c r="F77" s="59"/>
      <c r="H77" s="67">
        <f>SUM(H74:H75)</f>
        <v>-102363</v>
      </c>
      <c r="I77" s="50"/>
      <c r="J77" s="277">
        <f>SUM(J74:J75)</f>
        <v>36235171</v>
      </c>
      <c r="K77" s="218"/>
      <c r="L77" s="67">
        <f>SUM(L74:L75)</f>
        <v>-102363</v>
      </c>
      <c r="M77" s="218"/>
      <c r="N77" s="277">
        <f>SUM(N74:N75)</f>
        <v>36235171</v>
      </c>
    </row>
    <row r="78" spans="1:14" s="45" customFormat="1" ht="20.100000000000001" customHeight="1">
      <c r="F78" s="65"/>
      <c r="H78" s="56"/>
      <c r="I78" s="50"/>
      <c r="J78" s="271"/>
      <c r="K78" s="271"/>
      <c r="L78" s="57"/>
      <c r="M78" s="271"/>
      <c r="N78" s="85"/>
    </row>
    <row r="79" spans="1:14" s="45" customFormat="1" ht="20.100000000000001" customHeight="1">
      <c r="A79" s="54" t="s">
        <v>169</v>
      </c>
      <c r="F79" s="59"/>
      <c r="H79" s="56">
        <f>+H77+H71+H41</f>
        <v>105316107</v>
      </c>
      <c r="I79" s="50"/>
      <c r="J79" s="271">
        <f>+J77+J71+J41</f>
        <v>11507976</v>
      </c>
      <c r="K79" s="271"/>
      <c r="L79" s="56">
        <f>+L77+L71+L41</f>
        <v>107689125</v>
      </c>
      <c r="M79" s="271"/>
      <c r="N79" s="271">
        <f>+N77+N71+N41</f>
        <v>-85312355</v>
      </c>
    </row>
    <row r="80" spans="1:14" s="45" customFormat="1" ht="20.100000000000001" customHeight="1">
      <c r="A80" s="45" t="s">
        <v>146</v>
      </c>
      <c r="F80" s="59"/>
      <c r="H80" s="60">
        <v>964083665</v>
      </c>
      <c r="I80" s="50"/>
      <c r="J80" s="218">
        <v>672848670</v>
      </c>
      <c r="K80" s="271"/>
      <c r="L80" s="60">
        <v>869326822</v>
      </c>
      <c r="M80" s="273"/>
      <c r="N80" s="274">
        <v>581261488</v>
      </c>
    </row>
    <row r="81" spans="1:14" s="45" customFormat="1" ht="20.100000000000001" customHeight="1">
      <c r="A81" s="45" t="s">
        <v>195</v>
      </c>
      <c r="F81" s="59"/>
      <c r="H81" s="60"/>
      <c r="J81" s="87"/>
      <c r="K81" s="215"/>
      <c r="L81" s="66"/>
      <c r="M81" s="215"/>
      <c r="N81" s="87"/>
    </row>
    <row r="82" spans="1:14" s="45" customFormat="1" ht="20.100000000000001" customHeight="1">
      <c r="B82" s="45" t="s">
        <v>147</v>
      </c>
      <c r="F82" s="59"/>
      <c r="H82" s="67">
        <v>-19057036</v>
      </c>
      <c r="I82" s="50"/>
      <c r="J82" s="277">
        <v>2132269</v>
      </c>
      <c r="K82" s="271"/>
      <c r="L82" s="67">
        <v>-19876990</v>
      </c>
      <c r="M82" s="273"/>
      <c r="N82" s="278">
        <v>4036180</v>
      </c>
    </row>
    <row r="83" spans="1:14" s="45" customFormat="1" ht="3.95" customHeight="1">
      <c r="F83" s="59"/>
      <c r="H83" s="60"/>
      <c r="I83" s="50"/>
      <c r="J83" s="218"/>
      <c r="K83" s="218"/>
      <c r="L83" s="68"/>
      <c r="M83" s="218"/>
      <c r="N83" s="86"/>
    </row>
    <row r="84" spans="1:14" s="45" customFormat="1" ht="20.100000000000001" customHeight="1" thickBot="1">
      <c r="A84" s="54" t="s">
        <v>148</v>
      </c>
      <c r="F84" s="59"/>
      <c r="H84" s="76">
        <f>SUM(H79:H82)</f>
        <v>1050342736</v>
      </c>
      <c r="I84" s="77"/>
      <c r="J84" s="284">
        <f>SUM(J79:J82)</f>
        <v>686488915</v>
      </c>
      <c r="K84" s="218"/>
      <c r="L84" s="78">
        <f>SUM(L79:L82)</f>
        <v>957138957</v>
      </c>
      <c r="M84" s="218"/>
      <c r="N84" s="88">
        <f>SUM(N79:N82)</f>
        <v>499985313</v>
      </c>
    </row>
    <row r="85" spans="1:14" s="45" customFormat="1" ht="20.100000000000001" customHeight="1" thickTop="1">
      <c r="F85" s="65"/>
      <c r="H85" s="60"/>
      <c r="I85" s="211"/>
      <c r="J85" s="218"/>
      <c r="K85" s="285"/>
      <c r="L85" s="60"/>
      <c r="M85" s="285"/>
      <c r="N85" s="218"/>
    </row>
    <row r="86" spans="1:14" s="196" customFormat="1" ht="20.100000000000001" customHeight="1">
      <c r="A86" s="214" t="s">
        <v>149</v>
      </c>
      <c r="B86" s="215"/>
      <c r="C86" s="215"/>
      <c r="D86" s="216"/>
      <c r="E86" s="216"/>
      <c r="F86" s="217"/>
      <c r="G86" s="216"/>
      <c r="H86" s="60"/>
      <c r="I86" s="81"/>
      <c r="J86" s="87"/>
      <c r="K86" s="286"/>
      <c r="L86" s="60"/>
      <c r="M86" s="286"/>
      <c r="N86" s="218"/>
    </row>
    <row r="87" spans="1:14" s="196" customFormat="1" ht="4.3499999999999996" customHeight="1">
      <c r="A87" s="214"/>
      <c r="B87" s="215"/>
      <c r="C87" s="215"/>
      <c r="D87" s="216"/>
      <c r="E87" s="216"/>
      <c r="F87" s="217"/>
      <c r="G87" s="216"/>
      <c r="H87" s="60"/>
      <c r="I87" s="81"/>
      <c r="J87" s="218"/>
      <c r="K87" s="286"/>
      <c r="L87" s="60"/>
      <c r="M87" s="286"/>
      <c r="N87" s="218"/>
    </row>
    <row r="88" spans="1:14" s="196" customFormat="1" ht="20.100000000000001" customHeight="1" thickBot="1">
      <c r="A88" s="215" t="s">
        <v>177</v>
      </c>
      <c r="B88" s="215"/>
      <c r="C88" s="215"/>
      <c r="D88" s="216"/>
      <c r="E88" s="216"/>
      <c r="F88" s="217"/>
      <c r="G88" s="216"/>
      <c r="H88" s="219">
        <v>4134192</v>
      </c>
      <c r="I88" s="220"/>
      <c r="J88" s="221">
        <v>5615448</v>
      </c>
      <c r="K88" s="223"/>
      <c r="L88" s="219">
        <v>4134192</v>
      </c>
      <c r="M88" s="222"/>
      <c r="N88" s="221">
        <v>5615448</v>
      </c>
    </row>
    <row r="89" spans="1:14" s="45" customFormat="1" ht="19.5" customHeight="1" thickTop="1">
      <c r="D89" s="79"/>
      <c r="E89" s="79"/>
      <c r="F89" s="80"/>
      <c r="G89" s="79"/>
      <c r="H89" s="61"/>
      <c r="I89" s="77"/>
      <c r="J89" s="218"/>
      <c r="K89" s="287"/>
      <c r="L89" s="218"/>
      <c r="M89" s="218"/>
      <c r="N89" s="218"/>
    </row>
    <row r="90" spans="1:14" s="45" customFormat="1" ht="19.5" customHeight="1">
      <c r="D90" s="79"/>
      <c r="E90" s="79"/>
      <c r="F90" s="80"/>
      <c r="G90" s="79"/>
      <c r="H90" s="61"/>
      <c r="I90" s="77"/>
      <c r="J90" s="218"/>
      <c r="K90" s="287"/>
      <c r="L90" s="218"/>
      <c r="M90" s="218"/>
      <c r="N90" s="218"/>
    </row>
    <row r="91" spans="1:14" s="45" customFormat="1" ht="19.5" customHeight="1">
      <c r="D91" s="79"/>
      <c r="E91" s="79"/>
      <c r="F91" s="80"/>
      <c r="G91" s="79"/>
      <c r="H91" s="61"/>
      <c r="I91" s="77"/>
      <c r="J91" s="218"/>
      <c r="K91" s="287"/>
      <c r="L91" s="218"/>
      <c r="M91" s="218"/>
      <c r="N91" s="218"/>
    </row>
    <row r="92" spans="1:14" s="45" customFormat="1" ht="19.5" customHeight="1">
      <c r="D92" s="79"/>
      <c r="E92" s="79"/>
      <c r="F92" s="80"/>
      <c r="G92" s="79"/>
      <c r="H92" s="61"/>
      <c r="I92" s="77"/>
      <c r="J92" s="218"/>
      <c r="K92" s="287"/>
      <c r="L92" s="218"/>
      <c r="M92" s="218"/>
      <c r="N92" s="218"/>
    </row>
    <row r="93" spans="1:14" s="45" customFormat="1" ht="19.5" customHeight="1">
      <c r="D93" s="79"/>
      <c r="E93" s="79"/>
      <c r="F93" s="80"/>
      <c r="G93" s="79"/>
      <c r="H93" s="61"/>
      <c r="I93" s="77"/>
      <c r="J93" s="218"/>
      <c r="K93" s="287"/>
      <c r="L93" s="218"/>
      <c r="M93" s="218"/>
      <c r="N93" s="218"/>
    </row>
    <row r="94" spans="1:14" s="45" customFormat="1" ht="18.75" customHeight="1">
      <c r="D94" s="79"/>
      <c r="E94" s="79"/>
      <c r="F94" s="80"/>
      <c r="G94" s="79"/>
      <c r="H94" s="61"/>
      <c r="I94" s="77"/>
      <c r="J94" s="218"/>
      <c r="K94" s="287"/>
      <c r="L94" s="218"/>
      <c r="M94" s="218"/>
      <c r="N94" s="218"/>
    </row>
    <row r="95" spans="1:14" ht="21" customHeight="1">
      <c r="D95" s="82"/>
      <c r="E95" s="82"/>
      <c r="F95" s="83"/>
      <c r="G95" s="82"/>
      <c r="H95" s="72"/>
      <c r="I95" s="212"/>
      <c r="J95" s="280"/>
      <c r="K95" s="288"/>
      <c r="L95" s="280"/>
      <c r="M95" s="280"/>
      <c r="N95" s="280"/>
    </row>
    <row r="96" spans="1:14" ht="21.2" customHeight="1">
      <c r="A96" s="348" t="s">
        <v>30</v>
      </c>
      <c r="B96" s="348"/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  <c r="N96" s="348"/>
    </row>
    <row r="97" spans="1:14" ht="16.5" customHeight="1">
      <c r="A97" s="325"/>
      <c r="B97" s="325"/>
      <c r="C97" s="325"/>
      <c r="D97" s="325"/>
      <c r="E97" s="325"/>
      <c r="F97" s="325"/>
      <c r="G97" s="325"/>
      <c r="H97" s="325"/>
      <c r="I97" s="325"/>
      <c r="J97" s="281"/>
      <c r="K97" s="281"/>
      <c r="L97" s="281"/>
      <c r="M97" s="281"/>
      <c r="N97" s="281"/>
    </row>
    <row r="98" spans="1:14" ht="21.95" customHeight="1">
      <c r="A98" s="349" t="str">
        <f>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8" s="349"/>
      <c r="C98" s="349"/>
      <c r="D98" s="349"/>
      <c r="E98" s="349"/>
      <c r="F98" s="349"/>
      <c r="G98" s="349"/>
      <c r="H98" s="349"/>
      <c r="I98" s="349"/>
      <c r="J98" s="349"/>
      <c r="K98" s="349"/>
      <c r="L98" s="349"/>
      <c r="M98" s="349"/>
      <c r="N98" s="349"/>
    </row>
  </sheetData>
  <mergeCells count="8">
    <mergeCell ref="A96:N96"/>
    <mergeCell ref="A98:N98"/>
    <mergeCell ref="H5:J5"/>
    <mergeCell ref="L5:N5"/>
    <mergeCell ref="A47:N47"/>
    <mergeCell ref="A49:N49"/>
    <mergeCell ref="H54:J54"/>
    <mergeCell ref="L54:N54"/>
  </mergeCells>
  <printOptions verticalCentered="1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2023-05-03T04:09:42Z</cp:lastPrinted>
  <dcterms:created xsi:type="dcterms:W3CDTF">2001-07-25T07:39:56Z</dcterms:created>
  <dcterms:modified xsi:type="dcterms:W3CDTF">2023-05-05T09:06:03Z</dcterms:modified>
</cp:coreProperties>
</file>