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 activeTab="1"/>
  </bookViews>
  <sheets>
    <sheet name="2-4" sheetId="1" r:id="rId1"/>
    <sheet name="5-6 (3M)" sheetId="2" r:id="rId2"/>
    <sheet name="7" sheetId="7" r:id="rId3"/>
    <sheet name="8" sheetId="5" r:id="rId4"/>
    <sheet name="9-10" sheetId="6" r:id="rId5"/>
  </sheets>
  <calcPr calcId="125725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I33" i="1"/>
  <c r="I32"/>
  <c r="L36" i="6" l="1"/>
  <c r="L20"/>
  <c r="H20"/>
  <c r="H24" l="1"/>
  <c r="I35" i="1" l="1"/>
  <c r="E36"/>
  <c r="E35" s="1"/>
  <c r="E71" l="1"/>
  <c r="R22" i="5"/>
  <c r="P22"/>
  <c r="P27" s="1"/>
  <c r="I131" i="1" s="1"/>
  <c r="R31" i="7"/>
  <c r="N31"/>
  <c r="T26"/>
  <c r="V26" s="1"/>
  <c r="Z26" s="1"/>
  <c r="J24" i="6" l="1"/>
  <c r="K27" i="2"/>
  <c r="G27"/>
  <c r="K26" i="1" l="1"/>
  <c r="N75" i="6"/>
  <c r="J75"/>
  <c r="N20"/>
  <c r="N38" s="1"/>
  <c r="N42" s="1"/>
  <c r="J20"/>
  <c r="J38" s="1"/>
  <c r="J42" s="1"/>
  <c r="N19" i="5"/>
  <c r="J19"/>
  <c r="H19"/>
  <c r="F19"/>
  <c r="D19"/>
  <c r="R17"/>
  <c r="L19"/>
  <c r="P15"/>
  <c r="R15" s="1"/>
  <c r="V21" i="7"/>
  <c r="Z21" s="1"/>
  <c r="T19"/>
  <c r="V19" s="1"/>
  <c r="Z19" s="1"/>
  <c r="T16"/>
  <c r="V16" s="1"/>
  <c r="Z16" s="1"/>
  <c r="G30" i="2"/>
  <c r="K30" s="1"/>
  <c r="P19" i="5" l="1"/>
  <c r="R19"/>
  <c r="A3" i="6"/>
  <c r="A3" i="7"/>
  <c r="A3" i="5" s="1"/>
  <c r="I40" i="1" l="1"/>
  <c r="X33" i="7" l="1"/>
  <c r="P33"/>
  <c r="N33"/>
  <c r="J33"/>
  <c r="H33"/>
  <c r="F33"/>
  <c r="D33"/>
  <c r="T31"/>
  <c r="V31" s="1"/>
  <c r="Z31" s="1"/>
  <c r="R33"/>
  <c r="T29"/>
  <c r="R23"/>
  <c r="P23"/>
  <c r="N23"/>
  <c r="J23"/>
  <c r="H23"/>
  <c r="F23"/>
  <c r="D23"/>
  <c r="I16" i="2"/>
  <c r="T33" i="7" l="1"/>
  <c r="E131" i="1" s="1"/>
  <c r="L23" i="7"/>
  <c r="T23" l="1"/>
  <c r="Z23"/>
  <c r="V23" l="1"/>
  <c r="N82" i="6" l="1"/>
  <c r="J82"/>
  <c r="H82"/>
  <c r="L75"/>
  <c r="H75"/>
  <c r="A55"/>
  <c r="A54"/>
  <c r="A53"/>
  <c r="N27" i="5"/>
  <c r="J27"/>
  <c r="H27"/>
  <c r="F27"/>
  <c r="D27"/>
  <c r="A65" i="2"/>
  <c r="A64"/>
  <c r="A63"/>
  <c r="K50"/>
  <c r="I50"/>
  <c r="E50"/>
  <c r="G50"/>
  <c r="K41"/>
  <c r="I41"/>
  <c r="E41"/>
  <c r="G41"/>
  <c r="E27"/>
  <c r="I27"/>
  <c r="K16"/>
  <c r="K19" s="1"/>
  <c r="I19"/>
  <c r="G16"/>
  <c r="G19" s="1"/>
  <c r="E16"/>
  <c r="E19" s="1"/>
  <c r="A152" i="1"/>
  <c r="K134"/>
  <c r="K137" s="1"/>
  <c r="G134"/>
  <c r="G137" s="1"/>
  <c r="A104"/>
  <c r="A103"/>
  <c r="A102"/>
  <c r="A101"/>
  <c r="K79"/>
  <c r="I79"/>
  <c r="G79"/>
  <c r="E79"/>
  <c r="K73"/>
  <c r="G73"/>
  <c r="E73"/>
  <c r="I73"/>
  <c r="A53"/>
  <c r="A52"/>
  <c r="A51"/>
  <c r="K40"/>
  <c r="G40"/>
  <c r="E40"/>
  <c r="G26"/>
  <c r="E26"/>
  <c r="I26"/>
  <c r="K81" l="1"/>
  <c r="K141" s="1"/>
  <c r="G81"/>
  <c r="G141" s="1"/>
  <c r="G44"/>
  <c r="K44"/>
  <c r="K52" i="2"/>
  <c r="G29"/>
  <c r="G32" s="1"/>
  <c r="I52"/>
  <c r="E44" i="1"/>
  <c r="K29" i="2"/>
  <c r="K32" s="1"/>
  <c r="I81" i="1"/>
  <c r="A62" i="2"/>
  <c r="E81" i="1"/>
  <c r="E52" i="2"/>
  <c r="E29"/>
  <c r="G52"/>
  <c r="L82" i="6"/>
  <c r="I44" i="1"/>
  <c r="I29" i="2"/>
  <c r="A114"/>
  <c r="G76" l="1"/>
  <c r="G79" s="1"/>
  <c r="I32"/>
  <c r="L25" i="5" s="1"/>
  <c r="L14" i="6"/>
  <c r="L38" s="1"/>
  <c r="L42" s="1"/>
  <c r="L84" s="1"/>
  <c r="L88" s="1"/>
  <c r="H14"/>
  <c r="H38" s="1"/>
  <c r="H42" s="1"/>
  <c r="H84" s="1"/>
  <c r="H88" s="1"/>
  <c r="E32" i="2"/>
  <c r="L29" i="7" s="1"/>
  <c r="G54" i="2"/>
  <c r="G83" s="1"/>
  <c r="G86" s="1"/>
  <c r="J84" i="6"/>
  <c r="J88" s="1"/>
  <c r="N84"/>
  <c r="N88" s="1"/>
  <c r="K54" i="2"/>
  <c r="K83" s="1"/>
  <c r="K86" s="1"/>
  <c r="K76"/>
  <c r="K79" s="1"/>
  <c r="A107" i="6"/>
  <c r="A52"/>
  <c r="E54" i="2" l="1"/>
  <c r="E83" s="1"/>
  <c r="E86" s="1"/>
  <c r="E76"/>
  <c r="E79" s="1"/>
  <c r="I54"/>
  <c r="I83" s="1"/>
  <c r="I86" s="1"/>
  <c r="I76"/>
  <c r="I79" s="1"/>
  <c r="L27" i="5"/>
  <c r="I130" i="1" s="1"/>
  <c r="L33" i="7" l="1"/>
  <c r="V29"/>
  <c r="I134" i="1"/>
  <c r="I137" s="1"/>
  <c r="I141" s="1"/>
  <c r="R25" i="5"/>
  <c r="R27" s="1"/>
  <c r="E130" i="1" l="1"/>
  <c r="E134" s="1"/>
  <c r="E137" s="1"/>
  <c r="E141" s="1"/>
  <c r="Z29" i="7"/>
  <c r="Z33" s="1"/>
  <c r="V33"/>
</calcChain>
</file>

<file path=xl/sharedStrings.xml><?xml version="1.0" encoding="utf-8"?>
<sst xmlns="http://schemas.openxmlformats.org/spreadsheetml/2006/main" count="400" uniqueCount="200">
  <si>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</si>
  <si>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</si>
  <si>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</si>
  <si>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</si>
  <si>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</si>
  <si>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</si>
  <si>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</si>
  <si>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</si>
  <si>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</si>
  <si>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</si>
  <si>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</si>
  <si>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</si>
  <si>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</si>
  <si>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</si>
  <si>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</si>
  <si>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</si>
  <si>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 xml:space="preserve">Financial assets measured 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</si>
  <si>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</si>
  <si>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</si>
  <si>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</si>
  <si>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</si>
  <si>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</si>
  <si>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</si>
  <si>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</si>
  <si>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</si>
  <si>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</si>
  <si>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</si>
  <si>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</si>
  <si>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</si>
  <si>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</si>
  <si>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</si>
  <si>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</si>
  <si>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</si>
  <si>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</si>
  <si>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</si>
  <si>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</si>
  <si>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</si>
  <si>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Contract liabilities</t>
  </si>
  <si>
    <t>Current portion of lease liabilities</t>
  </si>
  <si>
    <t>Accrued income tax</t>
  </si>
  <si>
    <t>Other current liabilities</t>
  </si>
  <si>
    <t xml:space="preserve">   Total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</si>
  <si>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</si>
  <si>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</si>
  <si>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</si>
  <si>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</si>
  <si>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</si>
  <si>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</si>
  <si>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</si>
  <si>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</si>
  <si>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</si>
  <si>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</si>
  <si>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</si>
  <si>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</si>
  <si>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</si>
  <si>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</si>
  <si>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</si>
  <si>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</si>
  <si>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</si>
  <si>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</si>
  <si>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</si>
  <si>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</si>
  <si>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</si>
  <si>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</si>
  <si>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</si>
  <si>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</si>
  <si>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</si>
  <si>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</si>
  <si>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</si>
  <si>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</si>
  <si>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</si>
  <si>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</si>
  <si>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</si>
  <si>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</si>
  <si>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</si>
  <si>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</si>
  <si>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</si>
  <si>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</si>
  <si>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</si>
  <si>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</si>
  <si>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</si>
  <si>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</si>
  <si>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</si>
  <si>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</si>
  <si>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</si>
  <si>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</si>
  <si>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</si>
  <si>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</si>
  <si>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</si>
  <si>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</si>
  <si>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</si>
  <si>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</si>
  <si>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</si>
  <si>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</si>
  <si>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</si>
  <si>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</si>
  <si>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</si>
  <si>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</si>
  <si>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</si>
  <si>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</si>
  <si>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</si>
  <si>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</si>
  <si>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</si>
  <si>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</si>
  <si>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</si>
  <si>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</si>
  <si>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</si>
  <si>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</si>
  <si>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</si>
  <si>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</si>
  <si>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</si>
  <si>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</si>
  <si>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</si>
  <si>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</si>
  <si>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</si>
  <si>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</si>
  <si>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</si>
  <si>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</si>
  <si>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</si>
  <si>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</si>
  <si>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</si>
  <si>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</si>
  <si>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</si>
  <si>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</si>
  <si>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</si>
  <si>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</si>
  <si>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</si>
  <si>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</si>
  <si>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</si>
  <si>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</si>
  <si>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Opening balance as at 1 January 2022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</si>
  <si>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</si>
  <si>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</si>
  <si>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</si>
  <si>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</si>
  <si>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</si>
  <si>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</si>
  <si>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</si>
  <si>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</si>
  <si>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</si>
  <si>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 xml:space="preserve">Allowance for actual cost of inventories </t>
  </si>
  <si>
    <t>in excess of net realisable value</t>
  </si>
  <si>
    <t>Allowance for obsolete and defective inventories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</si>
  <si>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</si>
  <si>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</si>
  <si>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</si>
  <si>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</si>
  <si>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</si>
  <si>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</si>
  <si>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</si>
  <si>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</si>
  <si>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</si>
  <si>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</si>
  <si>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Payment for investment in a subsidiary</t>
  </si>
  <si>
    <t>Payment for investment in financial asset measured at</t>
  </si>
  <si>
    <t>fair value through profit or loss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</si>
  <si>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</si>
  <si>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</si>
  <si>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</si>
  <si>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</si>
  <si>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>Net cash used in investing activities</t>
  </si>
  <si>
    <t>Cash flows from financing activities</t>
  </si>
  <si>
    <t>Proceeds from short-term borrowings</t>
  </si>
  <si>
    <t>from financial institutions</t>
  </si>
  <si>
    <t>Payment for principal elements of lease payments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</si>
  <si>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</si>
  <si>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</si>
  <si>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</si>
  <si>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</si>
  <si>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</si>
  <si>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</si>
  <si>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 xml:space="preserve">Other non-current assets </t>
  </si>
  <si>
    <t>Net cash generated from (used in) operating activities</t>
  </si>
  <si>
    <t>Gain from measurement of financial asset</t>
  </si>
  <si>
    <t>Unpaid purchase of plant and equipment</t>
  </si>
  <si>
    <t>Net increase (decrease) in cash and cash equivalents</t>
  </si>
  <si>
    <t xml:space="preserve">Items that will not be reclassified </t>
  </si>
  <si>
    <t>Cash generated from (used in) operations</t>
  </si>
  <si>
    <t>Other non-current assets (net)</t>
  </si>
  <si>
    <t>31 March</t>
  </si>
  <si>
    <t xml:space="preserve">   period ended 31 March 2022</t>
  </si>
  <si>
    <t>Closing balance as at 31 March 2022</t>
  </si>
  <si>
    <t>As at 31 March 2023</t>
  </si>
  <si>
    <t>2023</t>
  </si>
  <si>
    <t>For the three-month period ended 31 March 2023</t>
  </si>
  <si>
    <t>Opening balance as at 1 January 2023</t>
  </si>
  <si>
    <t xml:space="preserve">   period ended 31 March 2023</t>
  </si>
  <si>
    <t>Closing balance as at 31 March 2023</t>
  </si>
  <si>
    <t>Changes in equity for the three-month</t>
  </si>
  <si>
    <t>7, 11</t>
  </si>
  <si>
    <t>Gain (loss) on foreign exchange rate (net)</t>
  </si>
  <si>
    <t>The accompanying notes on pages 11 to 21 are an integral part of the interim financial information.</t>
  </si>
  <si>
    <t>Non-current liability</t>
  </si>
  <si>
    <t xml:space="preserve">   Total non-current liability</t>
  </si>
  <si>
    <t>Unrealised (gain) loss on foreign exchange rate</t>
  </si>
  <si>
    <t xml:space="preserve">(Gain) loss on disposals of property, plant and equipment  </t>
  </si>
  <si>
    <t>Decrease in financial assets measured at amortised cost</t>
  </si>
  <si>
    <t>Exchange unrealised gain (loss) on cash and cash equivalents</t>
  </si>
  <si>
    <t>Net cash generated from (used in) financing activities</t>
  </si>
  <si>
    <r>
      <t xml:space="preserve">Statements of Cash Flows </t>
    </r>
    <r>
      <rPr>
        <sz val="8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</si>
</sst>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7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3" fillId="0" borderId="2"/>
    <xf numFmtId="0" fontId="13" fillId="0" borderId="2"/>
    <xf numFmtId="0" fontId="3" fillId="0" borderId="2"/>
    <xf numFmtId="164" fontId="3" fillId="0" borderId="2" applyFont="0" applyFill="0" applyBorder="0" applyAlignment="0" applyProtection="0"/>
    <xf numFmtId="0" fontId="15" fillId="0" borderId="2"/>
  </cellStyleXfs>
  <cellXfs count="283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vertical="center"/>
    </xf>
    <xf numFmtId="166" fontId="8" fillId="2" borderId="3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2" borderId="4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center" vertical="center" wrapText="1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11" fillId="0" borderId="0" xfId="0" applyFont="1" applyAlignment="1"/>
    <xf numFmtId="166" fontId="7" fillId="0" borderId="0" xfId="0" applyNumberFormat="1" applyFont="1" applyAlignment="1">
      <alignment horizontal="center" vertical="center"/>
    </xf>
    <xf numFmtId="165" fontId="1" fillId="0" borderId="2" xfId="2" applyNumberFormat="1" applyFont="1" applyAlignment="1">
      <alignment vertical="center"/>
    </xf>
    <xf numFmtId="165" fontId="7" fillId="0" borderId="2" xfId="2" applyNumberFormat="1" applyFont="1" applyAlignment="1">
      <alignment horizontal="center" vertical="center"/>
    </xf>
    <xf numFmtId="165" fontId="8" fillId="0" borderId="2" xfId="2" applyNumberFormat="1" applyFont="1" applyAlignment="1">
      <alignment horizontal="center" vertical="center"/>
    </xf>
    <xf numFmtId="166" fontId="8" fillId="0" borderId="2" xfId="2" applyNumberFormat="1" applyFont="1" applyAlignment="1">
      <alignment vertical="center"/>
    </xf>
    <xf numFmtId="166" fontId="7" fillId="0" borderId="2" xfId="2" applyNumberFormat="1" applyFont="1" applyAlignment="1">
      <alignment horizontal="right" vertical="center"/>
    </xf>
    <xf numFmtId="0" fontId="13" fillId="0" borderId="2" xfId="2"/>
    <xf numFmtId="165" fontId="1" fillId="0" borderId="3" xfId="2" applyNumberFormat="1" applyFont="1" applyBorder="1" applyAlignment="1">
      <alignment vertical="center"/>
    </xf>
    <xf numFmtId="165" fontId="7" fillId="0" borderId="3" xfId="2" applyNumberFormat="1" applyFont="1" applyBorder="1" applyAlignment="1">
      <alignment horizontal="center" vertical="center"/>
    </xf>
    <xf numFmtId="165" fontId="8" fillId="0" borderId="3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vertical="center"/>
    </xf>
    <xf numFmtId="165" fontId="8" fillId="0" borderId="2" xfId="2" applyNumberFormat="1" applyFont="1" applyAlignment="1">
      <alignment vertical="center"/>
    </xf>
    <xf numFmtId="166" fontId="7" fillId="0" borderId="2" xfId="2" applyNumberFormat="1" applyFont="1" applyAlignment="1">
      <alignment vertical="center"/>
    </xf>
    <xf numFmtId="166" fontId="7" fillId="0" borderId="2" xfId="2" applyNumberFormat="1" applyFont="1" applyAlignment="1">
      <alignment horizontal="center" vertical="center"/>
    </xf>
    <xf numFmtId="165" fontId="7" fillId="0" borderId="2" xfId="2" applyNumberFormat="1" applyFont="1" applyAlignment="1">
      <alignment vertical="center"/>
    </xf>
    <xf numFmtId="166" fontId="7" fillId="0" borderId="7" xfId="2" applyNumberFormat="1" applyFont="1" applyBorder="1" applyAlignment="1">
      <alignment horizontal="center" vertical="center"/>
    </xf>
    <xf numFmtId="166" fontId="7" fillId="0" borderId="7" xfId="2" applyNumberFormat="1" applyFont="1" applyBorder="1" applyAlignment="1">
      <alignment horizontal="right" vertical="center"/>
    </xf>
    <xf numFmtId="166" fontId="8" fillId="0" borderId="2" xfId="2" applyNumberFormat="1" applyFont="1" applyAlignment="1">
      <alignment horizontal="right" vertical="center"/>
    </xf>
    <xf numFmtId="166" fontId="8" fillId="0" borderId="2" xfId="2" applyNumberFormat="1" applyFont="1" applyAlignment="1">
      <alignment horizontal="center" vertical="center"/>
    </xf>
    <xf numFmtId="0" fontId="8" fillId="0" borderId="2" xfId="2" applyFont="1" applyAlignment="1">
      <alignment vertical="center"/>
    </xf>
    <xf numFmtId="166" fontId="8" fillId="2" borderId="2" xfId="2" applyNumberFormat="1" applyFont="1" applyFill="1" applyAlignment="1">
      <alignment horizontal="right" vertical="center"/>
    </xf>
    <xf numFmtId="166" fontId="8" fillId="2" borderId="2" xfId="2" applyNumberFormat="1" applyFont="1" applyFill="1" applyAlignment="1">
      <alignment horizontal="center" vertical="center"/>
    </xf>
    <xf numFmtId="166" fontId="8" fillId="2" borderId="2" xfId="2" applyNumberFormat="1" applyFont="1" applyFill="1" applyAlignment="1">
      <alignment vertical="center"/>
    </xf>
    <xf numFmtId="165" fontId="8" fillId="2" borderId="2" xfId="2" applyNumberFormat="1" applyFont="1" applyFill="1" applyAlignment="1">
      <alignment vertical="center"/>
    </xf>
    <xf numFmtId="166" fontId="8" fillId="2" borderId="3" xfId="2" applyNumberFormat="1" applyFont="1" applyFill="1" applyBorder="1" applyAlignment="1">
      <alignment horizontal="center" vertical="center"/>
    </xf>
    <xf numFmtId="166" fontId="8" fillId="2" borderId="3" xfId="2" applyNumberFormat="1" applyFont="1" applyFill="1" applyBorder="1" applyAlignment="1">
      <alignment horizontal="right" vertical="center"/>
    </xf>
    <xf numFmtId="166" fontId="8" fillId="2" borderId="5" xfId="2" applyNumberFormat="1" applyFont="1" applyFill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6" fontId="14" fillId="0" borderId="2" xfId="1" quotePrefix="1" applyNumberFormat="1" applyFont="1" applyAlignment="1">
      <alignment horizontal="right" vertical="center"/>
    </xf>
    <xf numFmtId="166" fontId="12" fillId="0" borderId="2" xfId="1" applyNumberFormat="1" applyFont="1" applyAlignment="1">
      <alignment vertical="center"/>
    </xf>
    <xf numFmtId="165" fontId="12" fillId="0" borderId="2" xfId="1" applyNumberFormat="1" applyFont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165" fontId="8" fillId="0" borderId="2" xfId="2" applyNumberFormat="1" applyFont="1" applyAlignment="1">
      <alignment horizontal="center" vertical="center"/>
    </xf>
    <xf numFmtId="0" fontId="13" fillId="0" borderId="2" xfId="2"/>
    <xf numFmtId="166" fontId="2" fillId="2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6" fillId="0" borderId="0" xfId="0" applyFont="1" applyFill="1" applyAlignment="1"/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1" fillId="0" borderId="0" xfId="0" quotePrefix="1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5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6" fontId="2" fillId="3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2" fillId="3" borderId="4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6" fontId="2" fillId="3" borderId="8" xfId="0" applyNumberFormat="1" applyFont="1" applyFill="1" applyBorder="1" applyAlignment="1">
      <alignment horizontal="center"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horizontal="center" vertical="center"/>
    </xf>
    <xf numFmtId="166" fontId="2" fillId="3" borderId="3" xfId="0" applyNumberFormat="1" applyFont="1" applyFill="1" applyBorder="1" applyAlignment="1">
      <alignment horizontal="center" vertical="center"/>
    </xf>
    <xf numFmtId="166" fontId="7" fillId="0" borderId="2" xfId="2" applyNumberFormat="1" applyFont="1" applyFill="1" applyAlignment="1">
      <alignment horizontal="right" vertical="center"/>
    </xf>
    <xf numFmtId="166" fontId="7" fillId="0" borderId="3" xfId="2" applyNumberFormat="1" applyFont="1" applyFill="1" applyBorder="1" applyAlignment="1">
      <alignment horizontal="right" vertical="center"/>
    </xf>
    <xf numFmtId="166" fontId="7" fillId="0" borderId="3" xfId="2" quotePrefix="1" applyNumberFormat="1" applyFont="1" applyFill="1" applyBorder="1" applyAlignment="1">
      <alignment horizontal="right" vertical="center"/>
    </xf>
    <xf numFmtId="166" fontId="7" fillId="0" borderId="2" xfId="2" applyNumberFormat="1" applyFont="1" applyFill="1" applyAlignment="1">
      <alignment vertical="center"/>
    </xf>
    <xf numFmtId="166" fontId="12" fillId="0" borderId="2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8" fillId="0" borderId="2" xfId="2" applyNumberFormat="1" applyFont="1" applyFill="1" applyAlignment="1">
      <alignment horizontal="right" vertical="center"/>
    </xf>
    <xf numFmtId="166" fontId="8" fillId="0" borderId="2" xfId="2" applyNumberFormat="1" applyFont="1" applyFill="1" applyAlignment="1">
      <alignment vertical="center"/>
    </xf>
    <xf numFmtId="166" fontId="8" fillId="0" borderId="2" xfId="2" applyNumberFormat="1" applyFont="1" applyFill="1" applyAlignment="1">
      <alignment horizontal="center" vertical="center"/>
    </xf>
    <xf numFmtId="166" fontId="12" fillId="0" borderId="2" xfId="0" applyNumberFormat="1" applyFont="1" applyFill="1" applyBorder="1" applyAlignment="1">
      <alignment vertical="center"/>
    </xf>
    <xf numFmtId="166" fontId="12" fillId="0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8" fillId="0" borderId="2" xfId="2" applyNumberFormat="1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166" fontId="12" fillId="3" borderId="2" xfId="3" quotePrefix="1" applyNumberFormat="1" applyFont="1" applyFill="1" applyAlignment="1">
      <alignment horizontal="right" vertical="center"/>
    </xf>
    <xf numFmtId="166" fontId="12" fillId="3" borderId="2" xfId="1" applyNumberFormat="1" applyFont="1" applyFill="1" applyAlignment="1">
      <alignment horizontal="right" vertical="center"/>
    </xf>
    <xf numFmtId="166" fontId="12" fillId="3" borderId="2" xfId="4" applyNumberFormat="1" applyFont="1" applyFill="1" applyAlignment="1">
      <alignment horizontal="right" vertical="center"/>
    </xf>
    <xf numFmtId="166" fontId="12" fillId="3" borderId="2" xfId="1" applyNumberFormat="1" applyFont="1" applyFill="1" applyAlignment="1">
      <alignment vertical="center"/>
    </xf>
    <xf numFmtId="166" fontId="12" fillId="3" borderId="2" xfId="4" applyNumberFormat="1" applyFont="1" applyFill="1" applyBorder="1" applyAlignment="1">
      <alignment horizontal="center" vertical="center"/>
    </xf>
    <xf numFmtId="166" fontId="12" fillId="0" borderId="2" xfId="4" applyNumberFormat="1" applyFont="1" applyFill="1" applyBorder="1" applyAlignment="1">
      <alignment horizontal="center" vertical="center"/>
    </xf>
    <xf numFmtId="166" fontId="12" fillId="0" borderId="2" xfId="4" applyNumberFormat="1" applyFont="1" applyFill="1" applyAlignment="1">
      <alignment horizontal="right" vertical="center"/>
    </xf>
    <xf numFmtId="166" fontId="12" fillId="3" borderId="8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14" fillId="0" borderId="2" xfId="1" quotePrefix="1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vertical="center"/>
    </xf>
    <xf numFmtId="166" fontId="12" fillId="0" borderId="2" xfId="3" quotePrefix="1" applyNumberFormat="1" applyFont="1" applyFill="1" applyAlignment="1">
      <alignment horizontal="right" vertical="center"/>
    </xf>
    <xf numFmtId="166" fontId="14" fillId="0" borderId="2" xfId="1" applyNumberFormat="1" applyFont="1" applyFill="1" applyAlignment="1">
      <alignment horizontal="right" vertical="center"/>
    </xf>
    <xf numFmtId="166" fontId="7" fillId="0" borderId="2" xfId="1" applyNumberFormat="1" applyFont="1" applyFill="1" applyAlignment="1">
      <alignment horizontal="right" vertical="center"/>
    </xf>
    <xf numFmtId="166" fontId="8" fillId="0" borderId="2" xfId="3" quotePrefix="1" applyNumberFormat="1" applyFont="1" applyFill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2" fillId="0" borderId="2" xfId="1" applyNumberFormat="1" applyFont="1" applyFill="1" applyAlignment="1">
      <alignment horizontal="right" vertical="center"/>
    </xf>
    <xf numFmtId="166" fontId="12" fillId="0" borderId="2" xfId="1" applyNumberFormat="1" applyFont="1" applyFill="1" applyAlignment="1">
      <alignment vertical="center"/>
    </xf>
    <xf numFmtId="166" fontId="12" fillId="0" borderId="2" xfId="4" applyNumberFormat="1" applyFont="1" applyFill="1" applyBorder="1" applyAlignment="1">
      <alignment horizontal="right" vertical="center"/>
    </xf>
    <xf numFmtId="166" fontId="12" fillId="0" borderId="8" xfId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8" fillId="0" borderId="2" xfId="1" applyNumberFormat="1" applyFont="1" applyFill="1" applyAlignment="1">
      <alignment vertical="center"/>
    </xf>
    <xf numFmtId="166" fontId="8" fillId="0" borderId="2" xfId="1" applyNumberFormat="1" applyFont="1" applyFill="1" applyAlignment="1">
      <alignment horizontal="right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5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12" fillId="0" borderId="2" xfId="1" applyNumberFormat="1" applyFont="1" applyFill="1" applyBorder="1" applyAlignment="1">
      <alignment horizontal="right" vertical="center"/>
    </xf>
    <xf numFmtId="166" fontId="12" fillId="0" borderId="2" xfId="1" applyNumberFormat="1" applyFont="1" applyFill="1" applyBorder="1" applyAlignment="1">
      <alignment vertical="center"/>
    </xf>
    <xf numFmtId="166" fontId="12" fillId="3" borderId="9" xfId="1" applyNumberFormat="1" applyFont="1" applyFill="1" applyBorder="1" applyAlignment="1">
      <alignment horizontal="right" vertical="center"/>
    </xf>
    <xf numFmtId="166" fontId="12" fillId="0" borderId="8" xfId="1" applyNumberFormat="1" applyFont="1" applyFill="1" applyBorder="1" applyAlignment="1">
      <alignment vertical="center"/>
    </xf>
    <xf numFmtId="166" fontId="12" fillId="0" borderId="9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Alignment="1">
      <alignment vertical="center"/>
    </xf>
    <xf numFmtId="166" fontId="8" fillId="3" borderId="2" xfId="0" applyNumberFormat="1" applyFont="1" applyFill="1" applyBorder="1" applyAlignment="1">
      <alignment horizontal="right" vertical="center"/>
    </xf>
    <xf numFmtId="166" fontId="12" fillId="3" borderId="2" xfId="1" applyNumberFormat="1" applyFont="1" applyFill="1" applyBorder="1" applyAlignment="1">
      <alignment horizontal="right" vertical="center"/>
    </xf>
    <xf numFmtId="166" fontId="8" fillId="3" borderId="3" xfId="0" applyNumberFormat="1" applyFont="1" applyFill="1" applyBorder="1" applyAlignment="1">
      <alignment horizontal="right" vertical="center"/>
    </xf>
    <xf numFmtId="166" fontId="8" fillId="3" borderId="2" xfId="0" applyNumberFormat="1" applyFont="1" applyFill="1" applyBorder="1" applyAlignment="1">
      <alignment vertical="center"/>
    </xf>
    <xf numFmtId="166" fontId="8" fillId="3" borderId="4" xfId="0" applyNumberFormat="1" applyFont="1" applyFill="1" applyBorder="1" applyAlignment="1">
      <alignment horizontal="right" vertical="center"/>
    </xf>
    <xf numFmtId="0" fontId="11" fillId="0" borderId="0" xfId="0" applyFont="1" applyFill="1" applyAlignment="1"/>
    <xf numFmtId="0" fontId="11" fillId="3" borderId="0" xfId="0" applyFont="1" applyFill="1" applyAlignment="1"/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10" fillId="0" borderId="2" xfId="4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8" xfId="4" applyNumberFormat="1" applyFont="1" applyFill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2" xfId="5" applyNumberFormat="1" applyFont="1" applyAlignment="1">
      <alignment horizontal="right"/>
    </xf>
    <xf numFmtId="166" fontId="10" fillId="0" borderId="8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2" xfId="4" applyNumberFormat="1" applyFont="1" applyFill="1" applyBorder="1" applyAlignment="1">
      <alignment horizontal="center" vertical="center"/>
    </xf>
    <xf numFmtId="166" fontId="10" fillId="0" borderId="8" xfId="0" applyNumberFormat="1" applyFont="1" applyBorder="1" applyAlignment="1">
      <alignment vertical="center"/>
    </xf>
    <xf numFmtId="166" fontId="10" fillId="0" borderId="9" xfId="0" applyNumberFormat="1" applyFont="1" applyBorder="1" applyAlignment="1">
      <alignment horizontal="right" vertical="center"/>
    </xf>
    <xf numFmtId="166" fontId="10" fillId="0" borderId="8" xfId="5" applyNumberFormat="1" applyFont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8" fillId="0" borderId="2" xfId="2" applyNumberFormat="1" applyFont="1" applyAlignment="1">
      <alignment horizontal="center" vertical="center"/>
    </xf>
    <xf numFmtId="0" fontId="13" fillId="0" borderId="2" xfId="2"/>
    <xf numFmtId="166" fontId="7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vertical="center"/>
    </xf>
    <xf numFmtId="0" fontId="6" fillId="0" borderId="0" xfId="0" applyFont="1" applyAlignment="1"/>
    <xf numFmtId="165" fontId="2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2" fillId="0" borderId="0" xfId="0" applyNumberFormat="1" applyFont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14" fillId="0" borderId="8" xfId="1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165" fontId="8" fillId="0" borderId="2" xfId="2" applyNumberFormat="1" applyFont="1" applyAlignment="1">
      <alignment horizontal="center" vertical="center"/>
    </xf>
    <xf numFmtId="0" fontId="13" fillId="0" borderId="2" xfId="2"/>
    <xf numFmtId="166" fontId="1" fillId="0" borderId="0" xfId="0" applyNumberFormat="1" applyFont="1" applyAlignment="1">
      <alignment horizontal="center" vertical="center"/>
    </xf>
    <xf numFmtId="0" fontId="6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66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165" fontId="8" fillId="0" borderId="2" xfId="2" applyNumberFormat="1" applyFont="1" applyAlignment="1">
      <alignment horizontal="center" vertical="center"/>
    </xf>
    <xf numFmtId="0" fontId="13" fillId="0" borderId="2" xfId="2"/>
    <xf numFmtId="166" fontId="7" fillId="0" borderId="6" xfId="2" applyNumberFormat="1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center" vertical="center"/>
    </xf>
    <xf numFmtId="0" fontId="3" fillId="0" borderId="3" xfId="2" applyFont="1" applyBorder="1"/>
    <xf numFmtId="0" fontId="3" fillId="0" borderId="6" xfId="2" applyFont="1" applyBorder="1"/>
    <xf numFmtId="166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6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165" fontId="8" fillId="0" borderId="0" xfId="0" applyNumberFormat="1" applyFont="1" applyAlignment="1">
      <alignment horizontal="center" vertical="center"/>
    </xf>
    <xf numFmtId="0" fontId="11" fillId="0" borderId="0" xfId="0" applyFont="1" applyAlignment="1"/>
    <xf numFmtId="165" fontId="8" fillId="0" borderId="1" xfId="0" applyNumberFormat="1" applyFont="1" applyBorder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/>
    <xf numFmtId="166" fontId="7" fillId="0" borderId="0" xfId="0" applyNumberFormat="1" applyFont="1" applyAlignment="1">
      <alignment horizontal="center" vertical="center"/>
    </xf>
  </cellXfs>
  <cellStyles count="6">
    <cellStyle name="Comma 100 3" xfId="4"/>
    <cellStyle name="Normal" xfId="0" builtinId="0"/>
    <cellStyle name="Normal 12" xfId="3"/>
    <cellStyle name="Normal 2" xfId="1"/>
    <cellStyle name="Normal 26" xfId="5"/>
    <cellStyle name="Normal 3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53"/>
  <sheetViews>
    <sheetView topLeftCell="A83" zoomScaleNormal="100" zoomScaleSheetLayoutView="100" workbookViewId="0">
      <selection activeCell="I119" sqref="I119"/>
    </sheetView>
  </sheetViews>
  <sheetFormatPr defaultColWidth="10.140625" defaultRowHeight="15" customHeight="1"/>
  <cols>
    <col min="1" max="1" width="13.140625" style="246" customWidth="1"/>
    <col min="2" max="2" width="20.5703125" style="246" customWidth="1"/>
    <col min="3" max="3" width="5.5703125" style="246" customWidth="1"/>
    <col min="4" max="4" width="0.85546875" style="246" customWidth="1"/>
    <col min="5" max="5" width="14.42578125" style="246" bestFit="1" customWidth="1"/>
    <col min="6" max="6" width="0.85546875" style="246" customWidth="1"/>
    <col min="7" max="7" width="14.42578125" style="246" bestFit="1" customWidth="1"/>
    <col min="8" max="8" width="0.85546875" style="246" customWidth="1"/>
    <col min="9" max="9" width="14.42578125" style="246" bestFit="1" customWidth="1"/>
    <col min="10" max="10" width="0.85546875" style="246" customWidth="1"/>
    <col min="11" max="11" width="14.42578125" style="246" bestFit="1" customWidth="1"/>
    <col min="12" max="16384" width="10.140625" style="246"/>
  </cols>
  <sheetData>
    <row r="1" spans="1:11" ht="16.5" customHeight="1">
      <c r="A1" s="1" t="s">
        <v>0</v>
      </c>
      <c r="B1" s="1"/>
      <c r="C1" s="247"/>
      <c r="D1" s="2"/>
      <c r="E1" s="3"/>
      <c r="F1" s="4"/>
      <c r="G1" s="5"/>
      <c r="H1" s="5"/>
      <c r="I1" s="5"/>
      <c r="J1" s="5"/>
      <c r="K1" s="5"/>
    </row>
    <row r="2" spans="1:11" ht="16.5" customHeight="1">
      <c r="A2" s="1" t="s">
        <v>1</v>
      </c>
      <c r="B2" s="1"/>
      <c r="C2" s="247"/>
      <c r="D2" s="2"/>
      <c r="E2" s="3"/>
      <c r="F2" s="4"/>
      <c r="G2" s="5"/>
      <c r="H2" s="5"/>
      <c r="I2" s="5"/>
      <c r="J2" s="5"/>
      <c r="K2" s="5"/>
    </row>
    <row r="3" spans="1:11" ht="16.5" customHeight="1">
      <c r="A3" s="6" t="s">
        <v>182</v>
      </c>
      <c r="B3" s="6"/>
      <c r="C3" s="7"/>
      <c r="D3" s="8"/>
      <c r="E3" s="9"/>
      <c r="F3" s="10"/>
      <c r="G3" s="11"/>
      <c r="H3" s="11"/>
      <c r="I3" s="11"/>
      <c r="J3" s="11"/>
      <c r="K3" s="11"/>
    </row>
    <row r="4" spans="1:11" ht="16.5" customHeight="1">
      <c r="A4" s="2"/>
      <c r="B4" s="2"/>
      <c r="C4" s="247"/>
      <c r="D4" s="2"/>
      <c r="E4" s="3"/>
      <c r="F4" s="4"/>
      <c r="G4" s="5"/>
      <c r="H4" s="5"/>
      <c r="I4" s="5"/>
      <c r="J4" s="5"/>
      <c r="K4" s="5"/>
    </row>
    <row r="5" spans="1:11" ht="16.5" customHeight="1">
      <c r="A5" s="2"/>
      <c r="B5" s="2"/>
      <c r="C5" s="247"/>
      <c r="D5" s="2"/>
      <c r="E5" s="12"/>
      <c r="F5" s="4"/>
      <c r="G5" s="13"/>
      <c r="H5" s="5"/>
      <c r="I5" s="245"/>
      <c r="J5" s="5"/>
      <c r="K5" s="13"/>
    </row>
    <row r="6" spans="1:11" ht="16.5" customHeight="1">
      <c r="A6" s="2"/>
      <c r="B6" s="2"/>
      <c r="C6" s="247"/>
      <c r="D6" s="2"/>
      <c r="E6" s="257" t="s">
        <v>2</v>
      </c>
      <c r="F6" s="258"/>
      <c r="G6" s="258"/>
      <c r="H6" s="5"/>
      <c r="I6" s="257" t="s">
        <v>3</v>
      </c>
      <c r="J6" s="258"/>
      <c r="K6" s="258"/>
    </row>
    <row r="7" spans="1:11" ht="16.5" customHeight="1">
      <c r="A7" s="2"/>
      <c r="B7" s="2"/>
      <c r="C7" s="247"/>
      <c r="D7" s="2"/>
      <c r="E7" s="259" t="s">
        <v>4</v>
      </c>
      <c r="F7" s="260"/>
      <c r="G7" s="260"/>
      <c r="H7" s="14"/>
      <c r="I7" s="259" t="s">
        <v>4</v>
      </c>
      <c r="J7" s="260"/>
      <c r="K7" s="260"/>
    </row>
    <row r="8" spans="1:11" ht="16.5" customHeight="1">
      <c r="A8" s="2"/>
      <c r="B8" s="2"/>
      <c r="C8" s="247"/>
      <c r="D8" s="2"/>
      <c r="E8" s="13" t="s">
        <v>5</v>
      </c>
      <c r="F8" s="4"/>
      <c r="G8" s="13" t="s">
        <v>6</v>
      </c>
      <c r="H8" s="13"/>
      <c r="I8" s="13" t="s">
        <v>5</v>
      </c>
      <c r="J8" s="4"/>
      <c r="K8" s="13" t="s">
        <v>6</v>
      </c>
    </row>
    <row r="9" spans="1:11" ht="16.5" customHeight="1">
      <c r="A9" s="2"/>
      <c r="B9" s="2"/>
      <c r="C9" s="247"/>
      <c r="D9" s="2"/>
      <c r="E9" s="15" t="s">
        <v>179</v>
      </c>
      <c r="F9" s="4"/>
      <c r="G9" s="15" t="s">
        <v>7</v>
      </c>
      <c r="H9" s="13"/>
      <c r="I9" s="15" t="s">
        <v>179</v>
      </c>
      <c r="J9" s="4"/>
      <c r="K9" s="15" t="s">
        <v>7</v>
      </c>
    </row>
    <row r="10" spans="1:11" ht="16.5" customHeight="1">
      <c r="A10" s="2"/>
      <c r="B10" s="2"/>
      <c r="C10" s="16"/>
      <c r="D10" s="1"/>
      <c r="E10" s="15" t="s">
        <v>183</v>
      </c>
      <c r="F10" s="17"/>
      <c r="G10" s="15" t="s">
        <v>8</v>
      </c>
      <c r="H10" s="13"/>
      <c r="I10" s="15" t="s">
        <v>183</v>
      </c>
      <c r="J10" s="17"/>
      <c r="K10" s="15" t="s">
        <v>8</v>
      </c>
    </row>
    <row r="11" spans="1:11" ht="16.5" customHeight="1">
      <c r="A11" s="2"/>
      <c r="B11" s="2"/>
      <c r="C11" s="18" t="s">
        <v>9</v>
      </c>
      <c r="D11" s="19"/>
      <c r="E11" s="20" t="s">
        <v>10</v>
      </c>
      <c r="F11" s="13"/>
      <c r="G11" s="20" t="s">
        <v>10</v>
      </c>
      <c r="H11" s="13"/>
      <c r="I11" s="20" t="s">
        <v>10</v>
      </c>
      <c r="J11" s="13"/>
      <c r="K11" s="20" t="s">
        <v>10</v>
      </c>
    </row>
    <row r="12" spans="1:11" ht="11.25" customHeight="1">
      <c r="A12" s="2"/>
      <c r="B12" s="2"/>
      <c r="C12" s="16"/>
      <c r="D12" s="19"/>
      <c r="E12" s="21"/>
      <c r="F12" s="13"/>
      <c r="G12" s="13"/>
      <c r="H12" s="13"/>
      <c r="I12" s="21"/>
      <c r="J12" s="13"/>
      <c r="K12" s="13"/>
    </row>
    <row r="13" spans="1:11" ht="16.5" customHeight="1">
      <c r="A13" s="1" t="s">
        <v>11</v>
      </c>
      <c r="B13" s="1"/>
      <c r="C13" s="247"/>
      <c r="D13" s="2"/>
      <c r="E13" s="22"/>
      <c r="F13" s="4"/>
      <c r="G13" s="5"/>
      <c r="H13" s="5"/>
      <c r="I13" s="22"/>
      <c r="J13" s="5"/>
      <c r="K13" s="5"/>
    </row>
    <row r="14" spans="1:11" ht="16.5" customHeight="1">
      <c r="A14" s="1"/>
      <c r="B14" s="1"/>
      <c r="C14" s="247"/>
      <c r="D14" s="2"/>
      <c r="E14" s="22"/>
      <c r="F14" s="4"/>
      <c r="G14" s="5"/>
      <c r="H14" s="5"/>
      <c r="I14" s="22"/>
      <c r="J14" s="5"/>
      <c r="K14" s="5"/>
    </row>
    <row r="15" spans="1:11" ht="16.5" customHeight="1">
      <c r="A15" s="1" t="s">
        <v>12</v>
      </c>
      <c r="B15" s="1"/>
      <c r="C15" s="247"/>
      <c r="D15" s="2"/>
      <c r="E15" s="22"/>
      <c r="F15" s="4"/>
      <c r="G15" s="5"/>
      <c r="H15" s="5"/>
      <c r="I15" s="22"/>
      <c r="J15" s="5"/>
      <c r="K15" s="5"/>
    </row>
    <row r="16" spans="1:11" ht="16.5" customHeight="1">
      <c r="A16" s="1"/>
      <c r="B16" s="1"/>
      <c r="C16" s="247"/>
      <c r="D16" s="2"/>
      <c r="E16" s="22"/>
      <c r="F16" s="4"/>
      <c r="G16" s="5"/>
      <c r="H16" s="5"/>
      <c r="I16" s="22"/>
      <c r="J16" s="5"/>
      <c r="K16" s="5"/>
    </row>
    <row r="17" spans="1:11" ht="16.5" customHeight="1">
      <c r="A17" s="2" t="s">
        <v>13</v>
      </c>
      <c r="B17" s="2"/>
      <c r="C17" s="247"/>
      <c r="D17" s="2"/>
      <c r="E17" s="22">
        <v>1050342736</v>
      </c>
      <c r="F17" s="4"/>
      <c r="G17" s="220">
        <v>964083665</v>
      </c>
      <c r="H17" s="5"/>
      <c r="I17" s="22">
        <v>957138957</v>
      </c>
      <c r="J17" s="4"/>
      <c r="K17" s="220">
        <v>869326822</v>
      </c>
    </row>
    <row r="18" spans="1:11" ht="16.5" customHeight="1">
      <c r="A18" s="2" t="s">
        <v>14</v>
      </c>
      <c r="B18" s="2"/>
      <c r="C18" s="247"/>
      <c r="D18" s="2"/>
      <c r="E18" s="22"/>
      <c r="F18" s="4"/>
      <c r="G18" s="5"/>
      <c r="H18" s="5"/>
      <c r="I18" s="22"/>
      <c r="J18" s="4"/>
      <c r="K18" s="5"/>
    </row>
    <row r="19" spans="1:11" ht="16.5" customHeight="1">
      <c r="A19" s="2" t="s">
        <v>15</v>
      </c>
      <c r="B19" s="2"/>
      <c r="C19" s="247" t="s">
        <v>189</v>
      </c>
      <c r="D19" s="2"/>
      <c r="E19" s="22">
        <v>91037134</v>
      </c>
      <c r="F19" s="4"/>
      <c r="G19" s="220">
        <v>85381423</v>
      </c>
      <c r="H19" s="5"/>
      <c r="I19" s="22">
        <v>0</v>
      </c>
      <c r="J19" s="4"/>
      <c r="K19" s="5">
        <v>0</v>
      </c>
    </row>
    <row r="20" spans="1:11" ht="16.5" customHeight="1">
      <c r="A20" s="2" t="s">
        <v>16</v>
      </c>
      <c r="B20" s="2"/>
      <c r="C20" s="247"/>
      <c r="D20" s="2"/>
      <c r="E20" s="22"/>
      <c r="F20" s="4"/>
      <c r="G20" s="5"/>
      <c r="H20" s="5"/>
      <c r="I20" s="22"/>
      <c r="J20" s="4"/>
      <c r="K20" s="5"/>
    </row>
    <row r="21" spans="1:11" ht="16.5" customHeight="1">
      <c r="A21" s="2" t="s">
        <v>17</v>
      </c>
      <c r="B21" s="2"/>
      <c r="C21" s="247"/>
      <c r="D21" s="2"/>
      <c r="E21" s="22">
        <v>30288749</v>
      </c>
      <c r="F21" s="4"/>
      <c r="G21" s="221">
        <v>30288749</v>
      </c>
      <c r="H21" s="5"/>
      <c r="I21" s="22">
        <v>30288749</v>
      </c>
      <c r="J21" s="4"/>
      <c r="K21" s="220">
        <v>30288749</v>
      </c>
    </row>
    <row r="22" spans="1:11" ht="16.5" customHeight="1">
      <c r="A22" s="2" t="s">
        <v>18</v>
      </c>
      <c r="B22" s="2"/>
      <c r="C22" s="247">
        <v>8</v>
      </c>
      <c r="D22" s="2"/>
      <c r="E22" s="22">
        <v>431138540</v>
      </c>
      <c r="F22" s="120"/>
      <c r="G22" s="220">
        <v>510885455</v>
      </c>
      <c r="H22" s="123"/>
      <c r="I22" s="22">
        <v>431590811</v>
      </c>
      <c r="J22" s="120"/>
      <c r="K22" s="220">
        <v>511321303</v>
      </c>
    </row>
    <row r="23" spans="1:11" ht="16.5" customHeight="1">
      <c r="A23" s="2" t="s">
        <v>19</v>
      </c>
      <c r="B23" s="2"/>
      <c r="C23" s="247">
        <v>10</v>
      </c>
      <c r="D23" s="2"/>
      <c r="E23" s="22">
        <v>653789794</v>
      </c>
      <c r="F23" s="120"/>
      <c r="G23" s="220">
        <v>691148564</v>
      </c>
      <c r="H23" s="123"/>
      <c r="I23" s="22">
        <v>650230421</v>
      </c>
      <c r="J23" s="120"/>
      <c r="K23" s="220">
        <v>687522604</v>
      </c>
    </row>
    <row r="24" spans="1:11" ht="16.5" customHeight="1">
      <c r="A24" s="2" t="s">
        <v>20</v>
      </c>
      <c r="B24" s="2"/>
      <c r="C24" s="247"/>
      <c r="D24" s="2"/>
      <c r="E24" s="115">
        <v>17875483</v>
      </c>
      <c r="F24" s="120"/>
      <c r="G24" s="222">
        <v>15879066</v>
      </c>
      <c r="H24" s="123"/>
      <c r="I24" s="115">
        <v>14268027</v>
      </c>
      <c r="J24" s="120"/>
      <c r="K24" s="222">
        <v>12367861</v>
      </c>
    </row>
    <row r="25" spans="1:11" ht="16.5" customHeight="1">
      <c r="A25" s="2"/>
      <c r="B25" s="2"/>
      <c r="C25" s="247"/>
      <c r="D25" s="2"/>
      <c r="E25" s="22"/>
      <c r="F25" s="4"/>
      <c r="G25" s="5"/>
      <c r="H25" s="5"/>
      <c r="I25" s="22"/>
      <c r="J25" s="5"/>
      <c r="K25" s="223"/>
    </row>
    <row r="26" spans="1:11" ht="16.5" customHeight="1">
      <c r="A26" s="2" t="s">
        <v>21</v>
      </c>
      <c r="B26" s="1"/>
      <c r="C26" s="247"/>
      <c r="D26" s="2"/>
      <c r="E26" s="23">
        <f>SUM(E17:E24)</f>
        <v>2274472436</v>
      </c>
      <c r="F26" s="4"/>
      <c r="G26" s="11">
        <f>SUM(G17:G24)</f>
        <v>2297666922</v>
      </c>
      <c r="H26" s="5"/>
      <c r="I26" s="23">
        <f>SUM(I17:I24)</f>
        <v>2083516965</v>
      </c>
      <c r="J26" s="5"/>
      <c r="K26" s="11">
        <f>SUM(K17:K24)</f>
        <v>2110827339</v>
      </c>
    </row>
    <row r="27" spans="1:11" ht="16.5" customHeight="1">
      <c r="A27" s="2"/>
      <c r="B27" s="2"/>
      <c r="C27" s="247"/>
      <c r="D27" s="2"/>
      <c r="E27" s="22"/>
      <c r="F27" s="5"/>
      <c r="G27" s="5"/>
      <c r="H27" s="5"/>
      <c r="I27" s="22"/>
      <c r="J27" s="5"/>
      <c r="K27" s="5"/>
    </row>
    <row r="28" spans="1:11" ht="16.5" customHeight="1">
      <c r="A28" s="1" t="s">
        <v>22</v>
      </c>
      <c r="B28" s="1"/>
      <c r="C28" s="247"/>
      <c r="D28" s="2"/>
      <c r="E28" s="22"/>
      <c r="F28" s="4"/>
      <c r="G28" s="5"/>
      <c r="H28" s="5"/>
      <c r="I28" s="22"/>
      <c r="J28" s="5"/>
      <c r="K28" s="5"/>
    </row>
    <row r="29" spans="1:11" ht="16.5" customHeight="1">
      <c r="A29" s="1"/>
      <c r="B29" s="1"/>
      <c r="C29" s="247"/>
      <c r="D29" s="2"/>
      <c r="E29" s="22"/>
      <c r="F29" s="4"/>
      <c r="G29" s="5"/>
      <c r="H29" s="5"/>
      <c r="I29" s="22"/>
      <c r="J29" s="5"/>
      <c r="K29" s="5"/>
    </row>
    <row r="30" spans="1:11" ht="16.5" customHeight="1">
      <c r="A30" s="2" t="s">
        <v>23</v>
      </c>
      <c r="B30" s="1"/>
      <c r="C30" s="2"/>
      <c r="D30" s="2"/>
      <c r="E30" s="24"/>
      <c r="F30" s="2"/>
      <c r="G30" s="2"/>
      <c r="H30" s="2"/>
      <c r="I30" s="24"/>
      <c r="J30" s="2"/>
      <c r="K30" s="2"/>
    </row>
    <row r="31" spans="1:11" ht="16.5" customHeight="1">
      <c r="A31" s="2" t="s">
        <v>24</v>
      </c>
      <c r="B31" s="1"/>
      <c r="C31" s="247" t="s">
        <v>189</v>
      </c>
      <c r="D31" s="2"/>
      <c r="E31" s="22">
        <v>22017674</v>
      </c>
      <c r="F31" s="4"/>
      <c r="G31" s="220">
        <v>22364584</v>
      </c>
      <c r="H31" s="5"/>
      <c r="I31" s="22">
        <v>0</v>
      </c>
      <c r="J31" s="4"/>
      <c r="K31" s="220">
        <v>0</v>
      </c>
    </row>
    <row r="32" spans="1:11" ht="16.5" customHeight="1">
      <c r="A32" s="2" t="s">
        <v>25</v>
      </c>
      <c r="B32" s="1"/>
      <c r="C32" s="247">
        <v>12</v>
      </c>
      <c r="D32" s="2"/>
      <c r="E32" s="22">
        <v>0</v>
      </c>
      <c r="F32" s="4"/>
      <c r="G32" s="220">
        <v>0</v>
      </c>
      <c r="H32" s="5"/>
      <c r="I32" s="25">
        <f>+K32</f>
        <v>512255214</v>
      </c>
      <c r="J32" s="4"/>
      <c r="K32" s="224">
        <v>512255214</v>
      </c>
    </row>
    <row r="33" spans="1:11" ht="16.5" customHeight="1">
      <c r="A33" s="2" t="s">
        <v>26</v>
      </c>
      <c r="B33" s="1"/>
      <c r="C33" s="247"/>
      <c r="D33" s="2"/>
      <c r="E33" s="22">
        <v>1185248</v>
      </c>
      <c r="F33" s="4"/>
      <c r="G33" s="220">
        <v>1185248</v>
      </c>
      <c r="H33" s="5"/>
      <c r="I33" s="22">
        <f>+K33</f>
        <v>1161000</v>
      </c>
      <c r="J33" s="4"/>
      <c r="K33" s="220">
        <v>1161000</v>
      </c>
    </row>
    <row r="34" spans="1:11" ht="16.5" customHeight="1">
      <c r="A34" s="2" t="s">
        <v>27</v>
      </c>
      <c r="B34" s="1"/>
      <c r="C34" s="247"/>
      <c r="D34" s="2"/>
      <c r="E34" s="22">
        <v>231262448</v>
      </c>
      <c r="F34" s="4"/>
      <c r="G34" s="220">
        <v>224963372</v>
      </c>
      <c r="H34" s="5"/>
      <c r="I34" s="22">
        <v>0</v>
      </c>
      <c r="J34" s="4"/>
      <c r="K34" s="220">
        <v>0</v>
      </c>
    </row>
    <row r="35" spans="1:11" ht="16.5" customHeight="1">
      <c r="A35" s="2" t="s">
        <v>28</v>
      </c>
      <c r="B35" s="2"/>
      <c r="C35" s="247">
        <v>13</v>
      </c>
      <c r="D35" s="2"/>
      <c r="E35" s="22">
        <f>1504954056-E36</f>
        <v>1504142264</v>
      </c>
      <c r="F35" s="4"/>
      <c r="G35" s="220">
        <v>1504561330</v>
      </c>
      <c r="H35" s="5"/>
      <c r="I35" s="22">
        <f>1504948103-I36</f>
        <v>1504142264</v>
      </c>
      <c r="J35" s="4"/>
      <c r="K35" s="220">
        <v>1504561330</v>
      </c>
    </row>
    <row r="36" spans="1:11" ht="16.5" customHeight="1">
      <c r="A36" s="2" t="s">
        <v>29</v>
      </c>
      <c r="B36" s="2"/>
      <c r="C36" s="247">
        <v>13</v>
      </c>
      <c r="D36" s="2"/>
      <c r="E36" s="22">
        <f>+I36+5953</f>
        <v>811792</v>
      </c>
      <c r="F36" s="4"/>
      <c r="G36" s="220">
        <v>918806</v>
      </c>
      <c r="H36" s="5"/>
      <c r="I36" s="22">
        <v>805839</v>
      </c>
      <c r="J36" s="4"/>
      <c r="K36" s="220">
        <v>911497</v>
      </c>
    </row>
    <row r="37" spans="1:11" ht="16.5" customHeight="1">
      <c r="A37" s="2" t="s">
        <v>30</v>
      </c>
      <c r="B37" s="2"/>
      <c r="C37" s="247"/>
      <c r="D37" s="2"/>
      <c r="E37" s="22">
        <v>39364510</v>
      </c>
      <c r="F37" s="4"/>
      <c r="G37" s="220">
        <v>38751035</v>
      </c>
      <c r="H37" s="5"/>
      <c r="I37" s="22">
        <v>36814249</v>
      </c>
      <c r="J37" s="4"/>
      <c r="K37" s="220">
        <v>36200773</v>
      </c>
    </row>
    <row r="38" spans="1:11" ht="16.5" customHeight="1">
      <c r="A38" s="2" t="s">
        <v>178</v>
      </c>
      <c r="B38" s="2"/>
      <c r="C38" s="247"/>
      <c r="D38" s="2"/>
      <c r="E38" s="115">
        <v>1216231</v>
      </c>
      <c r="F38" s="120"/>
      <c r="G38" s="231">
        <v>1256592</v>
      </c>
      <c r="H38" s="123"/>
      <c r="I38" s="115">
        <v>1073462</v>
      </c>
      <c r="J38" s="120"/>
      <c r="K38" s="222">
        <v>1117712</v>
      </c>
    </row>
    <row r="39" spans="1:11" ht="16.5" customHeight="1">
      <c r="A39" s="2"/>
      <c r="B39" s="2"/>
      <c r="C39" s="247"/>
      <c r="D39" s="2"/>
      <c r="E39" s="22"/>
      <c r="F39" s="4"/>
      <c r="G39" s="5"/>
      <c r="H39" s="5"/>
      <c r="I39" s="22"/>
      <c r="J39" s="5"/>
      <c r="K39" s="5"/>
    </row>
    <row r="40" spans="1:11" ht="16.5" customHeight="1">
      <c r="A40" s="2" t="s">
        <v>31</v>
      </c>
      <c r="B40" s="1"/>
      <c r="C40" s="247"/>
      <c r="D40" s="2"/>
      <c r="E40" s="23">
        <f>SUM(E31:E39)</f>
        <v>1800000167</v>
      </c>
      <c r="F40" s="4"/>
      <c r="G40" s="11">
        <f>SUM(G31:G39)</f>
        <v>1794000967</v>
      </c>
      <c r="H40" s="5"/>
      <c r="I40" s="23">
        <f>SUM(I31:I39)</f>
        <v>2056252028</v>
      </c>
      <c r="J40" s="5"/>
      <c r="K40" s="11">
        <f>SUM(K31:K39)</f>
        <v>2056207526</v>
      </c>
    </row>
    <row r="41" spans="1:11" ht="16.5" customHeight="1">
      <c r="A41" s="2"/>
      <c r="B41" s="1"/>
      <c r="C41" s="247"/>
      <c r="D41" s="2"/>
      <c r="E41" s="22"/>
      <c r="F41" s="5"/>
      <c r="G41" s="5"/>
      <c r="H41" s="5"/>
      <c r="I41" s="22"/>
      <c r="J41" s="5"/>
      <c r="K41" s="5"/>
    </row>
    <row r="42" spans="1:11" ht="16.5" customHeight="1">
      <c r="A42" s="2"/>
      <c r="B42" s="1"/>
      <c r="C42" s="247"/>
      <c r="D42" s="2"/>
      <c r="E42" s="23"/>
      <c r="F42" s="4"/>
      <c r="G42" s="11"/>
      <c r="H42" s="5"/>
      <c r="I42" s="23"/>
      <c r="J42" s="5"/>
      <c r="K42" s="11"/>
    </row>
    <row r="43" spans="1:11" ht="16.5" customHeight="1">
      <c r="A43" s="2"/>
      <c r="B43" s="2"/>
      <c r="C43" s="247"/>
      <c r="D43" s="2"/>
      <c r="E43" s="22"/>
      <c r="F43" s="4"/>
      <c r="G43" s="5"/>
      <c r="H43" s="5"/>
      <c r="I43" s="22"/>
      <c r="J43" s="5"/>
      <c r="K43" s="5"/>
    </row>
    <row r="44" spans="1:11" ht="16.5" customHeight="1">
      <c r="A44" s="1" t="s">
        <v>32</v>
      </c>
      <c r="B44" s="1"/>
      <c r="C44" s="247"/>
      <c r="D44" s="2"/>
      <c r="E44" s="26">
        <f>SUM(E40,E26)</f>
        <v>4074472603</v>
      </c>
      <c r="F44" s="4"/>
      <c r="G44" s="27">
        <f>SUM(G40,G26)</f>
        <v>4091667889</v>
      </c>
      <c r="H44" s="5"/>
      <c r="I44" s="26">
        <f>+I40+I26</f>
        <v>4139768993</v>
      </c>
      <c r="J44" s="5"/>
      <c r="K44" s="27">
        <f>+K40+K26</f>
        <v>4167034865</v>
      </c>
    </row>
    <row r="45" spans="1:11" ht="16.5" customHeight="1">
      <c r="A45" s="2"/>
      <c r="B45" s="2"/>
      <c r="C45" s="247"/>
      <c r="D45" s="2"/>
      <c r="E45" s="3"/>
      <c r="F45" s="3"/>
      <c r="G45" s="3"/>
      <c r="H45" s="3"/>
      <c r="I45" s="3"/>
      <c r="J45" s="3"/>
      <c r="K45" s="3"/>
    </row>
    <row r="46" spans="1:11" ht="16.5" customHeight="1">
      <c r="A46" s="2"/>
      <c r="B46" s="2"/>
      <c r="C46" s="247"/>
      <c r="D46" s="2"/>
      <c r="E46" s="3"/>
      <c r="F46" s="3"/>
      <c r="G46" s="3"/>
      <c r="H46" s="3"/>
      <c r="I46" s="3"/>
      <c r="J46" s="3"/>
      <c r="K46" s="3"/>
    </row>
    <row r="47" spans="1:11" ht="16.5" customHeight="1">
      <c r="A47" s="2"/>
      <c r="B47" s="2"/>
      <c r="C47" s="247"/>
      <c r="D47" s="2"/>
      <c r="E47" s="3"/>
      <c r="F47" s="3"/>
      <c r="G47" s="3"/>
      <c r="H47" s="3"/>
      <c r="I47" s="3"/>
      <c r="J47" s="3"/>
      <c r="K47" s="3"/>
    </row>
    <row r="48" spans="1:11" ht="16.5" customHeight="1">
      <c r="A48" s="261" t="s">
        <v>33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</row>
    <row r="49" spans="1:11" ht="15.75" customHeight="1">
      <c r="A49" s="261"/>
      <c r="B49" s="258"/>
      <c r="C49" s="258"/>
      <c r="D49" s="258"/>
      <c r="E49" s="258"/>
      <c r="F49" s="258"/>
      <c r="G49" s="258"/>
      <c r="H49" s="258"/>
      <c r="I49" s="258"/>
      <c r="J49" s="258"/>
      <c r="K49" s="258"/>
    </row>
    <row r="50" spans="1:11" ht="22.15" customHeight="1">
      <c r="A50" s="262" t="s">
        <v>191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</row>
    <row r="51" spans="1:11" ht="16.5" customHeight="1">
      <c r="A51" s="1" t="str">
        <f>+A1</f>
        <v>Hwa Fong Rubber (Thailand) Public Company Limited</v>
      </c>
      <c r="B51" s="1"/>
      <c r="C51" s="247"/>
      <c r="D51" s="2"/>
      <c r="E51" s="3"/>
      <c r="F51" s="4"/>
      <c r="G51" s="5"/>
      <c r="H51" s="5"/>
      <c r="I51" s="5"/>
      <c r="J51" s="5"/>
      <c r="K51" s="5"/>
    </row>
    <row r="52" spans="1:11" ht="16.5" customHeight="1">
      <c r="A52" s="1" t="str">
        <f t="shared" ref="A52:A53" si="0">A2</f>
        <v xml:space="preserve">Statements of Financial Position </v>
      </c>
      <c r="B52" s="1"/>
      <c r="C52" s="247"/>
      <c r="D52" s="2"/>
      <c r="E52" s="3"/>
      <c r="F52" s="4"/>
      <c r="G52" s="5"/>
      <c r="H52" s="5"/>
      <c r="I52" s="5"/>
      <c r="J52" s="5"/>
      <c r="K52" s="5"/>
    </row>
    <row r="53" spans="1:11" ht="16.5" customHeight="1">
      <c r="A53" s="6" t="str">
        <f t="shared" si="0"/>
        <v>As at 31 March 2023</v>
      </c>
      <c r="B53" s="6"/>
      <c r="C53" s="7"/>
      <c r="D53" s="8"/>
      <c r="E53" s="9"/>
      <c r="F53" s="10"/>
      <c r="G53" s="11"/>
      <c r="H53" s="11"/>
      <c r="I53" s="11"/>
      <c r="J53" s="11"/>
      <c r="K53" s="11"/>
    </row>
    <row r="54" spans="1:11" ht="16.5" customHeight="1">
      <c r="A54" s="2"/>
      <c r="B54" s="2"/>
      <c r="C54" s="247"/>
      <c r="D54" s="2"/>
      <c r="E54" s="3"/>
      <c r="F54" s="4"/>
      <c r="G54" s="5"/>
      <c r="H54" s="5"/>
      <c r="I54" s="5"/>
      <c r="J54" s="5"/>
      <c r="K54" s="5"/>
    </row>
    <row r="55" spans="1:11" ht="16.5" customHeight="1">
      <c r="A55" s="28"/>
      <c r="B55" s="28"/>
      <c r="C55" s="29"/>
      <c r="D55" s="28"/>
      <c r="E55" s="3"/>
      <c r="F55" s="30"/>
      <c r="G55" s="3"/>
      <c r="H55" s="3"/>
      <c r="I55" s="3"/>
      <c r="J55" s="3"/>
      <c r="K55" s="3"/>
    </row>
    <row r="56" spans="1:11" ht="16.5" customHeight="1">
      <c r="A56" s="2"/>
      <c r="B56" s="2"/>
      <c r="C56" s="247"/>
      <c r="D56" s="2"/>
      <c r="E56" s="257" t="s">
        <v>2</v>
      </c>
      <c r="F56" s="258"/>
      <c r="G56" s="258"/>
      <c r="H56" s="5"/>
      <c r="I56" s="257" t="s">
        <v>3</v>
      </c>
      <c r="J56" s="258"/>
      <c r="K56" s="258"/>
    </row>
    <row r="57" spans="1:11" ht="16.5" customHeight="1">
      <c r="A57" s="2"/>
      <c r="B57" s="2"/>
      <c r="C57" s="247"/>
      <c r="D57" s="2"/>
      <c r="E57" s="259" t="s">
        <v>4</v>
      </c>
      <c r="F57" s="260"/>
      <c r="G57" s="260"/>
      <c r="H57" s="14"/>
      <c r="I57" s="259" t="s">
        <v>4</v>
      </c>
      <c r="J57" s="260"/>
      <c r="K57" s="260"/>
    </row>
    <row r="58" spans="1:11" ht="16.5" customHeight="1">
      <c r="A58" s="2"/>
      <c r="B58" s="2"/>
      <c r="C58" s="247"/>
      <c r="D58" s="2"/>
      <c r="E58" s="13" t="s">
        <v>5</v>
      </c>
      <c r="F58" s="4"/>
      <c r="G58" s="13" t="s">
        <v>6</v>
      </c>
      <c r="H58" s="13"/>
      <c r="I58" s="13" t="s">
        <v>5</v>
      </c>
      <c r="J58" s="4"/>
      <c r="K58" s="13" t="s">
        <v>6</v>
      </c>
    </row>
    <row r="59" spans="1:11" ht="16.5" customHeight="1">
      <c r="A59" s="2"/>
      <c r="B59" s="2"/>
      <c r="C59" s="247"/>
      <c r="D59" s="2"/>
      <c r="E59" s="15" t="s">
        <v>179</v>
      </c>
      <c r="F59" s="4"/>
      <c r="G59" s="15" t="s">
        <v>7</v>
      </c>
      <c r="H59" s="13"/>
      <c r="I59" s="15" t="s">
        <v>179</v>
      </c>
      <c r="J59" s="4"/>
      <c r="K59" s="15" t="s">
        <v>7</v>
      </c>
    </row>
    <row r="60" spans="1:11" ht="16.5" customHeight="1">
      <c r="A60" s="2"/>
      <c r="B60" s="2"/>
      <c r="C60" s="16"/>
      <c r="D60" s="1"/>
      <c r="E60" s="15" t="s">
        <v>183</v>
      </c>
      <c r="F60" s="17"/>
      <c r="G60" s="15" t="s">
        <v>8</v>
      </c>
      <c r="H60" s="13"/>
      <c r="I60" s="15" t="s">
        <v>183</v>
      </c>
      <c r="J60" s="17"/>
      <c r="K60" s="15" t="s">
        <v>8</v>
      </c>
    </row>
    <row r="61" spans="1:11" ht="16.5" customHeight="1">
      <c r="A61" s="2"/>
      <c r="B61" s="2"/>
      <c r="C61" s="18" t="s">
        <v>9</v>
      </c>
      <c r="D61" s="19"/>
      <c r="E61" s="20" t="s">
        <v>10</v>
      </c>
      <c r="F61" s="13"/>
      <c r="G61" s="20" t="s">
        <v>10</v>
      </c>
      <c r="H61" s="13"/>
      <c r="I61" s="20" t="s">
        <v>10</v>
      </c>
      <c r="J61" s="13"/>
      <c r="K61" s="20" t="s">
        <v>10</v>
      </c>
    </row>
    <row r="62" spans="1:11" ht="13.7" customHeight="1">
      <c r="A62" s="2"/>
      <c r="B62" s="2"/>
      <c r="C62" s="16"/>
      <c r="D62" s="19"/>
      <c r="E62" s="21"/>
      <c r="F62" s="13"/>
      <c r="G62" s="13"/>
      <c r="H62" s="13"/>
      <c r="I62" s="21"/>
      <c r="J62" s="13"/>
      <c r="K62" s="13"/>
    </row>
    <row r="63" spans="1:11" ht="16.5" customHeight="1">
      <c r="A63" s="1" t="s">
        <v>34</v>
      </c>
      <c r="B63" s="31"/>
      <c r="C63" s="247"/>
      <c r="D63" s="2"/>
      <c r="E63" s="22"/>
      <c r="F63" s="4"/>
      <c r="G63" s="5"/>
      <c r="H63" s="5"/>
      <c r="I63" s="22"/>
      <c r="J63" s="5"/>
      <c r="K63" s="5"/>
    </row>
    <row r="64" spans="1:11" ht="16.5" customHeight="1">
      <c r="A64" s="1"/>
      <c r="B64" s="1"/>
      <c r="C64" s="247"/>
      <c r="D64" s="2"/>
      <c r="E64" s="22"/>
      <c r="F64" s="4"/>
      <c r="G64" s="5"/>
      <c r="H64" s="5"/>
      <c r="I64" s="22"/>
      <c r="J64" s="5"/>
      <c r="K64" s="5"/>
    </row>
    <row r="65" spans="1:11" ht="16.5" customHeight="1">
      <c r="A65" s="1" t="s">
        <v>35</v>
      </c>
      <c r="B65" s="1"/>
      <c r="C65" s="247"/>
      <c r="D65" s="2"/>
      <c r="E65" s="22"/>
      <c r="F65" s="4"/>
      <c r="G65" s="5"/>
      <c r="H65" s="5"/>
      <c r="I65" s="22"/>
      <c r="J65" s="5"/>
      <c r="K65" s="5"/>
    </row>
    <row r="66" spans="1:11" ht="16.5" customHeight="1">
      <c r="A66" s="1"/>
      <c r="B66" s="1"/>
      <c r="C66" s="247"/>
      <c r="D66" s="2"/>
      <c r="E66" s="32"/>
      <c r="F66" s="4"/>
      <c r="G66" s="5"/>
      <c r="H66" s="5"/>
      <c r="I66" s="22"/>
      <c r="J66" s="5"/>
      <c r="K66" s="5"/>
    </row>
    <row r="67" spans="1:11" ht="16.5" customHeight="1">
      <c r="A67" s="2" t="s">
        <v>36</v>
      </c>
      <c r="B67" s="2"/>
      <c r="C67" s="247">
        <v>14</v>
      </c>
      <c r="D67" s="2"/>
      <c r="E67" s="22">
        <v>289452035</v>
      </c>
      <c r="F67" s="5"/>
      <c r="G67" s="220">
        <v>339897827</v>
      </c>
      <c r="H67" s="5"/>
      <c r="I67" s="22">
        <v>288752896</v>
      </c>
      <c r="J67" s="5"/>
      <c r="K67" s="220">
        <v>339013212</v>
      </c>
    </row>
    <row r="68" spans="1:11" ht="16.5" customHeight="1">
      <c r="A68" s="2" t="s">
        <v>37</v>
      </c>
      <c r="B68" s="2"/>
      <c r="C68" s="247"/>
      <c r="D68" s="2"/>
      <c r="E68" s="32">
        <v>51766337</v>
      </c>
      <c r="F68" s="5"/>
      <c r="G68" s="226">
        <v>64035021</v>
      </c>
      <c r="H68" s="5"/>
      <c r="I68" s="22">
        <v>51766337</v>
      </c>
      <c r="J68" s="4"/>
      <c r="K68" s="226">
        <v>64035021</v>
      </c>
    </row>
    <row r="69" spans="1:11" ht="16.5" customHeight="1">
      <c r="A69" s="2" t="s">
        <v>38</v>
      </c>
      <c r="B69" s="33"/>
      <c r="C69" s="33"/>
      <c r="D69" s="2"/>
      <c r="E69" s="32">
        <v>281157</v>
      </c>
      <c r="F69" s="5"/>
      <c r="G69" s="220">
        <v>383520</v>
      </c>
      <c r="H69" s="5"/>
      <c r="I69" s="22">
        <v>281157</v>
      </c>
      <c r="J69" s="4"/>
      <c r="K69" s="227">
        <v>383520</v>
      </c>
    </row>
    <row r="70" spans="1:11" ht="16.149999999999999" customHeight="1">
      <c r="A70" s="2" t="s">
        <v>39</v>
      </c>
      <c r="B70" s="2"/>
      <c r="C70" s="247"/>
      <c r="D70" s="2"/>
      <c r="E70" s="32">
        <v>28352087</v>
      </c>
      <c r="F70" s="5"/>
      <c r="G70" s="220">
        <v>24091923</v>
      </c>
      <c r="H70" s="5"/>
      <c r="I70" s="22">
        <v>28288534</v>
      </c>
      <c r="J70" s="5"/>
      <c r="K70" s="220">
        <v>24030101</v>
      </c>
    </row>
    <row r="71" spans="1:11" ht="16.5" customHeight="1">
      <c r="A71" s="2" t="s">
        <v>40</v>
      </c>
      <c r="B71" s="2"/>
      <c r="C71" s="247"/>
      <c r="D71" s="2"/>
      <c r="E71" s="34">
        <f>6859733-1</f>
        <v>6859732</v>
      </c>
      <c r="F71" s="5"/>
      <c r="G71" s="230">
        <v>1719540</v>
      </c>
      <c r="H71" s="5"/>
      <c r="I71" s="23">
        <v>6849765</v>
      </c>
      <c r="J71" s="4"/>
      <c r="K71" s="230">
        <v>1718442</v>
      </c>
    </row>
    <row r="72" spans="1:11" ht="16.5" customHeight="1">
      <c r="A72" s="2"/>
      <c r="B72" s="2"/>
      <c r="C72" s="247"/>
      <c r="D72" s="2"/>
      <c r="E72" s="22"/>
      <c r="F72" s="4"/>
      <c r="G72" s="5"/>
      <c r="H72" s="5"/>
      <c r="I72" s="22"/>
      <c r="J72" s="5"/>
      <c r="K72" s="5"/>
    </row>
    <row r="73" spans="1:11" ht="16.5" customHeight="1">
      <c r="A73" s="2" t="s">
        <v>41</v>
      </c>
      <c r="B73" s="1"/>
      <c r="C73" s="247"/>
      <c r="D73" s="2"/>
      <c r="E73" s="23">
        <f>SUM(E67:E72)</f>
        <v>376711348</v>
      </c>
      <c r="F73" s="4"/>
      <c r="G73" s="11">
        <f>SUM(G67:G72)</f>
        <v>430127831</v>
      </c>
      <c r="H73" s="5"/>
      <c r="I73" s="23">
        <f>SUM(I67:I72)</f>
        <v>375938689</v>
      </c>
      <c r="J73" s="5"/>
      <c r="K73" s="11">
        <f>SUM(K67:K72)</f>
        <v>429180296</v>
      </c>
    </row>
    <row r="74" spans="1:11" ht="16.5" customHeight="1">
      <c r="A74" s="2"/>
      <c r="B74" s="2"/>
      <c r="C74" s="247"/>
      <c r="D74" s="2"/>
      <c r="E74" s="22"/>
      <c r="F74" s="4"/>
      <c r="G74" s="5"/>
      <c r="H74" s="5"/>
      <c r="I74" s="22"/>
      <c r="J74" s="5"/>
      <c r="K74" s="5"/>
    </row>
    <row r="75" spans="1:11" ht="16.5" customHeight="1">
      <c r="A75" s="1" t="s">
        <v>192</v>
      </c>
      <c r="B75" s="2"/>
      <c r="C75" s="247"/>
      <c r="D75" s="2"/>
      <c r="E75" s="22"/>
      <c r="F75" s="4"/>
      <c r="G75" s="5"/>
      <c r="H75" s="5"/>
      <c r="I75" s="22"/>
      <c r="J75" s="5"/>
      <c r="K75" s="5"/>
    </row>
    <row r="76" spans="1:11" ht="16.5" customHeight="1">
      <c r="A76" s="2"/>
      <c r="B76" s="2"/>
      <c r="C76" s="247"/>
      <c r="D76" s="2"/>
      <c r="E76" s="22"/>
      <c r="F76" s="4"/>
      <c r="G76" s="5"/>
      <c r="H76" s="5"/>
      <c r="I76" s="22"/>
      <c r="J76" s="5"/>
      <c r="K76" s="5"/>
    </row>
    <row r="77" spans="1:11" ht="16.5" customHeight="1">
      <c r="A77" s="2" t="s">
        <v>42</v>
      </c>
      <c r="B77" s="2"/>
      <c r="C77" s="247">
        <v>15</v>
      </c>
      <c r="D77" s="2"/>
      <c r="E77" s="34">
        <v>49431160</v>
      </c>
      <c r="F77" s="14"/>
      <c r="G77" s="228">
        <v>49603154</v>
      </c>
      <c r="H77" s="5"/>
      <c r="I77" s="23">
        <v>49431160</v>
      </c>
      <c r="J77" s="4"/>
      <c r="K77" s="228">
        <v>49603154</v>
      </c>
    </row>
    <row r="78" spans="1:11" ht="16.5" customHeight="1">
      <c r="A78" s="2"/>
      <c r="B78" s="2"/>
      <c r="C78" s="247"/>
      <c r="D78" s="2"/>
      <c r="E78" s="22"/>
      <c r="F78" s="4"/>
      <c r="G78" s="5"/>
      <c r="H78" s="5"/>
      <c r="I78" s="22"/>
      <c r="J78" s="5"/>
      <c r="K78" s="5"/>
    </row>
    <row r="79" spans="1:11" ht="16.5" customHeight="1">
      <c r="A79" s="2" t="s">
        <v>193</v>
      </c>
      <c r="B79" s="2"/>
      <c r="C79" s="247"/>
      <c r="D79" s="2"/>
      <c r="E79" s="23">
        <f>SUM(E77:E78)</f>
        <v>49431160</v>
      </c>
      <c r="F79" s="4"/>
      <c r="G79" s="11">
        <f>SUM(G77:G78)</f>
        <v>49603154</v>
      </c>
      <c r="H79" s="5"/>
      <c r="I79" s="23">
        <f>SUM(I77:I78)</f>
        <v>49431160</v>
      </c>
      <c r="J79" s="5"/>
      <c r="K79" s="11">
        <f>SUM(K77:K78)</f>
        <v>49603154</v>
      </c>
    </row>
    <row r="80" spans="1:11" ht="16.5" customHeight="1">
      <c r="A80" s="2"/>
      <c r="B80" s="2"/>
      <c r="C80" s="247"/>
      <c r="D80" s="2"/>
      <c r="E80" s="22"/>
      <c r="F80" s="4"/>
      <c r="G80" s="5"/>
      <c r="H80" s="5"/>
      <c r="I80" s="22"/>
      <c r="J80" s="5"/>
      <c r="K80" s="5"/>
    </row>
    <row r="81" spans="1:11" ht="16.5" customHeight="1">
      <c r="A81" s="1" t="s">
        <v>43</v>
      </c>
      <c r="B81" s="1"/>
      <c r="C81" s="16"/>
      <c r="D81" s="1"/>
      <c r="E81" s="23">
        <f>SUM(E73,E79)</f>
        <v>426142508</v>
      </c>
      <c r="F81" s="17"/>
      <c r="G81" s="11">
        <f>SUM(G73,G79)</f>
        <v>479730985</v>
      </c>
      <c r="H81" s="5"/>
      <c r="I81" s="23">
        <f>SUM(I73,I79)</f>
        <v>425369849</v>
      </c>
      <c r="J81" s="5"/>
      <c r="K81" s="11">
        <f>SUM(K73,K79)</f>
        <v>478783450</v>
      </c>
    </row>
    <row r="82" spans="1:11" ht="16.5" customHeight="1">
      <c r="A82" s="2"/>
      <c r="B82" s="2"/>
      <c r="C82" s="247"/>
      <c r="D82" s="2"/>
      <c r="E82" s="5"/>
      <c r="F82" s="4"/>
      <c r="G82" s="5"/>
      <c r="H82" s="5"/>
      <c r="I82" s="5"/>
      <c r="J82" s="5"/>
      <c r="K82" s="5"/>
    </row>
    <row r="83" spans="1:11" ht="16.5" customHeight="1">
      <c r="A83" s="2"/>
      <c r="B83" s="2"/>
      <c r="C83" s="247"/>
      <c r="D83" s="2"/>
      <c r="E83" s="5"/>
      <c r="F83" s="4"/>
      <c r="G83" s="5"/>
      <c r="H83" s="5"/>
      <c r="I83" s="5"/>
      <c r="J83" s="5"/>
      <c r="K83" s="5"/>
    </row>
    <row r="84" spans="1:11" ht="16.5" customHeight="1">
      <c r="A84" s="2"/>
      <c r="B84" s="2"/>
      <c r="C84" s="247"/>
      <c r="D84" s="2"/>
      <c r="E84" s="5"/>
      <c r="F84" s="4"/>
      <c r="G84" s="5"/>
      <c r="H84" s="5"/>
      <c r="I84" s="5"/>
      <c r="J84" s="5"/>
      <c r="K84" s="5"/>
    </row>
    <row r="85" spans="1:11" ht="16.5" customHeight="1">
      <c r="A85" s="2"/>
      <c r="B85" s="2"/>
      <c r="C85" s="247"/>
      <c r="D85" s="2"/>
      <c r="E85" s="3"/>
      <c r="F85" s="4"/>
      <c r="G85" s="5"/>
      <c r="H85" s="5"/>
      <c r="I85" s="5"/>
      <c r="J85" s="5"/>
      <c r="K85" s="5"/>
    </row>
    <row r="86" spans="1:11" ht="16.5" customHeight="1">
      <c r="A86" s="2"/>
      <c r="B86" s="2"/>
      <c r="C86" s="247"/>
      <c r="D86" s="2"/>
      <c r="E86" s="3"/>
      <c r="F86" s="4"/>
      <c r="G86" s="5"/>
      <c r="H86" s="5"/>
      <c r="I86" s="5"/>
      <c r="J86" s="5"/>
      <c r="K86" s="5"/>
    </row>
    <row r="87" spans="1:11" ht="16.5" customHeight="1">
      <c r="A87" s="2"/>
      <c r="B87" s="2"/>
      <c r="C87" s="247"/>
      <c r="D87" s="2"/>
      <c r="E87" s="3"/>
      <c r="F87" s="4"/>
      <c r="G87" s="5"/>
      <c r="H87" s="5"/>
      <c r="I87" s="5"/>
      <c r="J87" s="5"/>
      <c r="K87" s="5"/>
    </row>
    <row r="88" spans="1:11" ht="16.5" customHeight="1">
      <c r="A88" s="2"/>
      <c r="B88" s="2"/>
      <c r="C88" s="247"/>
      <c r="D88" s="2"/>
      <c r="E88" s="3"/>
      <c r="F88" s="4"/>
      <c r="G88" s="5"/>
      <c r="H88" s="5"/>
      <c r="I88" s="5"/>
      <c r="J88" s="5"/>
      <c r="K88" s="5"/>
    </row>
    <row r="89" spans="1:11" ht="16.5" customHeight="1">
      <c r="A89" s="2"/>
      <c r="B89" s="2"/>
      <c r="C89" s="247"/>
      <c r="D89" s="2"/>
      <c r="E89" s="3"/>
      <c r="F89" s="4"/>
      <c r="G89" s="5"/>
      <c r="H89" s="5"/>
      <c r="I89" s="5"/>
      <c r="J89" s="5"/>
      <c r="K89" s="5"/>
    </row>
    <row r="90" spans="1:11" ht="16.5" customHeight="1">
      <c r="A90" s="2"/>
      <c r="B90" s="2"/>
      <c r="C90" s="247"/>
      <c r="D90" s="2"/>
      <c r="E90" s="3"/>
      <c r="F90" s="4"/>
      <c r="G90" s="5"/>
      <c r="H90" s="5"/>
      <c r="I90" s="5"/>
      <c r="J90" s="5"/>
      <c r="K90" s="5"/>
    </row>
    <row r="91" spans="1:11" ht="16.5" customHeight="1">
      <c r="A91" s="2"/>
      <c r="B91" s="2"/>
      <c r="C91" s="247"/>
      <c r="D91" s="2"/>
      <c r="E91" s="3"/>
      <c r="F91" s="4"/>
      <c r="G91" s="5"/>
      <c r="H91" s="5"/>
      <c r="I91" s="5"/>
      <c r="J91" s="5"/>
      <c r="K91" s="5"/>
    </row>
    <row r="92" spans="1:11" ht="16.5" customHeight="1">
      <c r="A92" s="2"/>
      <c r="B92" s="2"/>
      <c r="C92" s="247"/>
      <c r="D92" s="2"/>
      <c r="E92" s="3"/>
      <c r="F92" s="4"/>
      <c r="G92" s="5"/>
      <c r="H92" s="5"/>
      <c r="I92" s="5"/>
      <c r="J92" s="5"/>
      <c r="K92" s="5"/>
    </row>
    <row r="93" spans="1:11" ht="16.5" customHeight="1">
      <c r="A93" s="2"/>
      <c r="B93" s="2"/>
      <c r="C93" s="247"/>
      <c r="D93" s="2"/>
      <c r="E93" s="3"/>
      <c r="F93" s="4"/>
      <c r="G93" s="5"/>
      <c r="H93" s="5"/>
      <c r="I93" s="5"/>
      <c r="J93" s="5"/>
      <c r="K93" s="5"/>
    </row>
    <row r="94" spans="1:11" ht="16.5" customHeight="1">
      <c r="A94" s="2"/>
      <c r="B94" s="2"/>
      <c r="C94" s="247"/>
      <c r="D94" s="2"/>
      <c r="E94" s="3"/>
      <c r="F94" s="4"/>
      <c r="G94" s="5"/>
      <c r="H94" s="5"/>
      <c r="I94" s="5"/>
      <c r="J94" s="5"/>
      <c r="K94" s="5"/>
    </row>
    <row r="95" spans="1:11" ht="12">
      <c r="A95" s="2"/>
      <c r="B95" s="2"/>
      <c r="C95" s="247"/>
      <c r="D95" s="2"/>
      <c r="E95" s="3"/>
      <c r="F95" s="4"/>
      <c r="G95" s="5"/>
      <c r="H95" s="5"/>
      <c r="I95" s="5"/>
      <c r="J95" s="5"/>
      <c r="K95" s="5"/>
    </row>
    <row r="96" spans="1:11" ht="16.5" customHeight="1">
      <c r="A96" s="261" t="s">
        <v>33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8"/>
    </row>
    <row r="97" spans="1:11" ht="15" customHeight="1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</row>
    <row r="98" spans="1:11" ht="15" customHeight="1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</row>
    <row r="99" spans="1:11" ht="11.25" customHeight="1">
      <c r="A99" s="261"/>
      <c r="B99" s="258"/>
      <c r="C99" s="258"/>
      <c r="D99" s="258"/>
      <c r="E99" s="258"/>
      <c r="F99" s="258"/>
      <c r="G99" s="258"/>
      <c r="H99" s="258"/>
      <c r="I99" s="258"/>
      <c r="J99" s="258"/>
      <c r="K99" s="258"/>
    </row>
    <row r="100" spans="1:11" ht="9.75" customHeight="1">
      <c r="A100" s="247"/>
    </row>
    <row r="101" spans="1:11" ht="22.15" customHeight="1">
      <c r="A101" s="8" t="str">
        <f>+A50</f>
        <v>The accompanying notes on pages 11 to 21 are an integral part of the interim financial information.</v>
      </c>
      <c r="B101" s="8"/>
      <c r="C101" s="7"/>
      <c r="D101" s="8"/>
      <c r="E101" s="9"/>
      <c r="F101" s="10"/>
      <c r="G101" s="11"/>
      <c r="H101" s="11"/>
      <c r="I101" s="11"/>
      <c r="J101" s="11"/>
      <c r="K101" s="11"/>
    </row>
    <row r="102" spans="1:11" ht="16.5" customHeight="1">
      <c r="A102" s="1" t="str">
        <f>+A1</f>
        <v>Hwa Fong Rubber (Thailand) Public Company Limited</v>
      </c>
      <c r="B102" s="1"/>
      <c r="C102" s="247"/>
      <c r="D102" s="2"/>
      <c r="E102" s="3"/>
      <c r="F102" s="4"/>
      <c r="G102" s="5"/>
      <c r="H102" s="5"/>
      <c r="I102" s="5"/>
      <c r="J102" s="5"/>
      <c r="K102" s="5"/>
    </row>
    <row r="103" spans="1:11" ht="16.5" customHeight="1">
      <c r="A103" s="1" t="str">
        <f>A2</f>
        <v xml:space="preserve">Statements of Financial Position </v>
      </c>
      <c r="B103" s="1"/>
      <c r="C103" s="247"/>
      <c r="D103" s="2"/>
      <c r="E103" s="3"/>
      <c r="F103" s="4"/>
      <c r="G103" s="5"/>
      <c r="H103" s="5"/>
      <c r="I103" s="5"/>
      <c r="J103" s="5"/>
      <c r="K103" s="5"/>
    </row>
    <row r="104" spans="1:11" ht="16.5" customHeight="1">
      <c r="A104" s="6" t="str">
        <f>+A3</f>
        <v>As at 31 March 2023</v>
      </c>
      <c r="B104" s="6"/>
      <c r="C104" s="7"/>
      <c r="D104" s="8"/>
      <c r="E104" s="9"/>
      <c r="F104" s="10"/>
      <c r="G104" s="11"/>
      <c r="H104" s="11"/>
      <c r="I104" s="11"/>
      <c r="J104" s="11"/>
      <c r="K104" s="11"/>
    </row>
    <row r="105" spans="1:11" ht="16.5" customHeight="1">
      <c r="A105" s="2"/>
      <c r="B105" s="2"/>
      <c r="C105" s="247"/>
      <c r="D105" s="2"/>
      <c r="E105" s="3"/>
      <c r="F105" s="4"/>
      <c r="G105" s="5"/>
      <c r="H105" s="5"/>
      <c r="I105" s="5"/>
      <c r="J105" s="5"/>
      <c r="K105" s="5"/>
    </row>
    <row r="106" spans="1:11" ht="16.5" customHeight="1">
      <c r="A106" s="2"/>
      <c r="B106" s="2"/>
      <c r="C106" s="247"/>
      <c r="D106" s="2"/>
      <c r="E106" s="3"/>
      <c r="F106" s="4"/>
      <c r="G106" s="5"/>
      <c r="H106" s="5"/>
      <c r="I106" s="5"/>
      <c r="J106" s="5"/>
      <c r="K106" s="5"/>
    </row>
    <row r="107" spans="1:11" ht="15.95" customHeight="1">
      <c r="A107" s="2"/>
      <c r="B107" s="119"/>
      <c r="C107" s="247"/>
      <c r="D107" s="2"/>
      <c r="E107" s="257" t="s">
        <v>2</v>
      </c>
      <c r="F107" s="258"/>
      <c r="G107" s="258"/>
      <c r="H107" s="5"/>
      <c r="I107" s="257" t="s">
        <v>3</v>
      </c>
      <c r="J107" s="258"/>
      <c r="K107" s="258"/>
    </row>
    <row r="108" spans="1:11" ht="15.95" customHeight="1">
      <c r="A108" s="2"/>
      <c r="B108" s="119"/>
      <c r="C108" s="247"/>
      <c r="D108" s="2"/>
      <c r="E108" s="259" t="s">
        <v>4</v>
      </c>
      <c r="F108" s="260"/>
      <c r="G108" s="260"/>
      <c r="H108" s="14"/>
      <c r="I108" s="259" t="s">
        <v>4</v>
      </c>
      <c r="J108" s="260"/>
      <c r="K108" s="260"/>
    </row>
    <row r="109" spans="1:11" ht="15.95" customHeight="1">
      <c r="A109" s="2"/>
      <c r="B109" s="119"/>
      <c r="C109" s="247"/>
      <c r="D109" s="2"/>
      <c r="E109" s="13" t="s">
        <v>5</v>
      </c>
      <c r="F109" s="4"/>
      <c r="G109" s="13" t="s">
        <v>6</v>
      </c>
      <c r="H109" s="13"/>
      <c r="I109" s="13" t="s">
        <v>5</v>
      </c>
      <c r="J109" s="4"/>
      <c r="K109" s="13" t="s">
        <v>6</v>
      </c>
    </row>
    <row r="110" spans="1:11" ht="15.95" customHeight="1">
      <c r="A110" s="2"/>
      <c r="B110" s="119"/>
      <c r="C110" s="247"/>
      <c r="D110" s="2"/>
      <c r="E110" s="15" t="s">
        <v>179</v>
      </c>
      <c r="F110" s="4"/>
      <c r="G110" s="15" t="s">
        <v>7</v>
      </c>
      <c r="H110" s="13"/>
      <c r="I110" s="15" t="s">
        <v>179</v>
      </c>
      <c r="J110" s="4"/>
      <c r="K110" s="15" t="s">
        <v>7</v>
      </c>
    </row>
    <row r="111" spans="1:11" ht="15.95" customHeight="1">
      <c r="A111" s="2"/>
      <c r="B111" s="119"/>
      <c r="C111" s="16"/>
      <c r="D111" s="1"/>
      <c r="E111" s="15" t="s">
        <v>183</v>
      </c>
      <c r="F111" s="17"/>
      <c r="G111" s="15" t="s">
        <v>8</v>
      </c>
      <c r="H111" s="13"/>
      <c r="I111" s="15" t="s">
        <v>183</v>
      </c>
      <c r="J111" s="17"/>
      <c r="K111" s="15" t="s">
        <v>8</v>
      </c>
    </row>
    <row r="112" spans="1:11" ht="15.95" customHeight="1">
      <c r="A112" s="2"/>
      <c r="B112" s="2"/>
      <c r="C112" s="16"/>
      <c r="D112" s="19"/>
      <c r="E112" s="20" t="s">
        <v>10</v>
      </c>
      <c r="F112" s="13"/>
      <c r="G112" s="20" t="s">
        <v>10</v>
      </c>
      <c r="H112" s="13"/>
      <c r="I112" s="20" t="s">
        <v>10</v>
      </c>
      <c r="J112" s="13"/>
      <c r="K112" s="20" t="s">
        <v>10</v>
      </c>
    </row>
    <row r="113" spans="1:11" ht="13.7" customHeight="1">
      <c r="A113" s="2"/>
      <c r="B113" s="2"/>
      <c r="C113" s="16"/>
      <c r="D113" s="19"/>
      <c r="E113" s="21"/>
      <c r="F113" s="13"/>
      <c r="G113" s="13"/>
      <c r="H113" s="13"/>
      <c r="I113" s="21"/>
      <c r="J113" s="13"/>
      <c r="K113" s="13"/>
    </row>
    <row r="114" spans="1:11" ht="15.95" customHeight="1">
      <c r="A114" s="1" t="s">
        <v>169</v>
      </c>
      <c r="B114" s="31"/>
      <c r="C114" s="247"/>
      <c r="D114" s="2"/>
      <c r="E114" s="22"/>
      <c r="F114" s="4"/>
      <c r="G114" s="5"/>
      <c r="H114" s="5"/>
      <c r="I114" s="22"/>
      <c r="J114" s="5"/>
      <c r="K114" s="5"/>
    </row>
    <row r="115" spans="1:11" ht="15.95" customHeight="1">
      <c r="A115" s="2"/>
      <c r="B115" s="2"/>
      <c r="C115" s="247"/>
      <c r="D115" s="2"/>
      <c r="E115" s="22"/>
      <c r="F115" s="4"/>
      <c r="G115" s="5"/>
      <c r="H115" s="5"/>
      <c r="I115" s="22"/>
      <c r="J115" s="5"/>
      <c r="K115" s="5"/>
    </row>
    <row r="116" spans="1:11" ht="15.95" customHeight="1">
      <c r="A116" s="1" t="s">
        <v>44</v>
      </c>
      <c r="B116" s="1"/>
      <c r="C116" s="247"/>
      <c r="D116" s="2"/>
      <c r="E116" s="22"/>
      <c r="F116" s="4"/>
      <c r="G116" s="5"/>
      <c r="H116" s="5"/>
      <c r="I116" s="22"/>
      <c r="J116" s="5"/>
      <c r="K116" s="5"/>
    </row>
    <row r="117" spans="1:11" ht="15.95" customHeight="1">
      <c r="A117" s="1"/>
      <c r="B117" s="1"/>
      <c r="C117" s="247"/>
      <c r="D117" s="2"/>
      <c r="E117" s="22"/>
      <c r="F117" s="4"/>
      <c r="G117" s="5"/>
      <c r="H117" s="5"/>
      <c r="I117" s="22"/>
      <c r="J117" s="5"/>
      <c r="K117" s="5"/>
    </row>
    <row r="118" spans="1:11" ht="15.95" customHeight="1">
      <c r="A118" s="2" t="s">
        <v>45</v>
      </c>
      <c r="B118" s="2"/>
      <c r="C118" s="247"/>
      <c r="D118" s="2"/>
      <c r="E118" s="22"/>
      <c r="F118" s="4"/>
      <c r="G118" s="5"/>
      <c r="H118" s="5"/>
      <c r="I118" s="22"/>
      <c r="J118" s="5"/>
      <c r="K118" s="5"/>
    </row>
    <row r="119" spans="1:11" ht="15.95" customHeight="1">
      <c r="A119" s="2" t="s">
        <v>46</v>
      </c>
      <c r="B119" s="2"/>
      <c r="C119" s="247"/>
      <c r="D119" s="2"/>
      <c r="E119" s="22"/>
      <c r="F119" s="4"/>
      <c r="G119" s="5"/>
      <c r="H119" s="5"/>
      <c r="I119" s="22"/>
      <c r="J119" s="5"/>
      <c r="K119" s="5"/>
    </row>
    <row r="120" spans="1:11" ht="15.95" customHeight="1">
      <c r="A120" s="2" t="s">
        <v>47</v>
      </c>
      <c r="B120" s="2"/>
      <c r="C120" s="247"/>
      <c r="D120" s="2"/>
      <c r="E120" s="35"/>
      <c r="F120" s="4"/>
      <c r="G120" s="4"/>
      <c r="H120" s="4"/>
      <c r="I120" s="35"/>
      <c r="J120" s="4"/>
      <c r="K120" s="4"/>
    </row>
    <row r="121" spans="1:11" ht="15.95" customHeight="1">
      <c r="A121" s="2" t="s">
        <v>48</v>
      </c>
      <c r="B121" s="2"/>
      <c r="C121" s="247"/>
      <c r="D121" s="2"/>
      <c r="E121" s="26">
        <v>658434300</v>
      </c>
      <c r="F121" s="4"/>
      <c r="G121" s="229">
        <v>658434300</v>
      </c>
      <c r="H121" s="5"/>
      <c r="I121" s="26">
        <v>658434300</v>
      </c>
      <c r="J121" s="4"/>
      <c r="K121" s="229">
        <v>658434300</v>
      </c>
    </row>
    <row r="122" spans="1:11" ht="15.95" customHeight="1">
      <c r="A122" s="2"/>
      <c r="B122" s="2"/>
      <c r="C122" s="247"/>
      <c r="D122" s="2"/>
      <c r="E122" s="22"/>
      <c r="F122" s="4"/>
      <c r="G122" s="5"/>
      <c r="H122" s="5"/>
      <c r="I122" s="22"/>
      <c r="J122" s="5"/>
      <c r="K122" s="5"/>
    </row>
    <row r="123" spans="1:11" ht="15.95" customHeight="1">
      <c r="A123" s="2" t="s">
        <v>49</v>
      </c>
      <c r="B123" s="2"/>
      <c r="C123" s="247"/>
      <c r="D123" s="2"/>
      <c r="E123" s="22"/>
      <c r="F123" s="4"/>
      <c r="G123" s="5"/>
      <c r="H123" s="5"/>
      <c r="I123" s="22"/>
      <c r="J123" s="5"/>
      <c r="K123" s="5"/>
    </row>
    <row r="124" spans="1:11" ht="15.95" customHeight="1">
      <c r="A124" s="2" t="s">
        <v>47</v>
      </c>
      <c r="B124" s="2"/>
      <c r="C124" s="247"/>
      <c r="D124" s="2"/>
      <c r="E124" s="22"/>
      <c r="F124" s="4"/>
      <c r="G124" s="4"/>
      <c r="H124" s="4"/>
      <c r="I124" s="35"/>
      <c r="J124" s="4"/>
      <c r="K124" s="4"/>
    </row>
    <row r="125" spans="1:11" ht="15.95" customHeight="1">
      <c r="A125" s="2" t="s">
        <v>48</v>
      </c>
      <c r="B125" s="2"/>
      <c r="C125" s="247"/>
      <c r="D125" s="2"/>
      <c r="E125" s="22">
        <v>658434300</v>
      </c>
      <c r="F125" s="5"/>
      <c r="G125" s="226">
        <v>658434300</v>
      </c>
      <c r="H125" s="5"/>
      <c r="I125" s="22">
        <v>658434300</v>
      </c>
      <c r="J125" s="4"/>
      <c r="K125" s="226">
        <v>658434300</v>
      </c>
    </row>
    <row r="126" spans="1:11" ht="15.95" customHeight="1">
      <c r="A126" s="2" t="s">
        <v>50</v>
      </c>
      <c r="B126" s="2"/>
      <c r="C126" s="247"/>
      <c r="D126" s="2"/>
      <c r="E126" s="22">
        <v>222105000</v>
      </c>
      <c r="F126" s="5"/>
      <c r="G126" s="226">
        <v>222105000</v>
      </c>
      <c r="H126" s="5"/>
      <c r="I126" s="22">
        <v>222105000</v>
      </c>
      <c r="J126" s="5"/>
      <c r="K126" s="226">
        <v>222105000</v>
      </c>
    </row>
    <row r="127" spans="1:11" ht="15.95" customHeight="1">
      <c r="A127" s="2" t="s">
        <v>51</v>
      </c>
      <c r="B127" s="2"/>
      <c r="C127" s="247"/>
      <c r="D127" s="2"/>
      <c r="E127" s="22">
        <v>7429904</v>
      </c>
      <c r="F127" s="5"/>
      <c r="G127" s="226">
        <v>7429904</v>
      </c>
      <c r="H127" s="5"/>
      <c r="I127" s="22">
        <v>7429904</v>
      </c>
      <c r="J127" s="4"/>
      <c r="K127" s="226">
        <v>7429904</v>
      </c>
    </row>
    <row r="128" spans="1:11" ht="15.95" customHeight="1">
      <c r="A128" s="2" t="s">
        <v>52</v>
      </c>
      <c r="B128" s="2"/>
      <c r="C128" s="247"/>
      <c r="D128" s="2"/>
      <c r="E128" s="22"/>
      <c r="F128" s="4"/>
      <c r="G128" s="5"/>
      <c r="H128" s="5"/>
      <c r="I128" s="22"/>
      <c r="J128" s="5"/>
      <c r="K128" s="5"/>
    </row>
    <row r="129" spans="1:11" ht="15.95" customHeight="1">
      <c r="A129" s="2" t="s">
        <v>53</v>
      </c>
      <c r="B129" s="2"/>
      <c r="C129" s="247"/>
      <c r="D129" s="2"/>
      <c r="E129" s="22">
        <v>65843430</v>
      </c>
      <c r="F129" s="5"/>
      <c r="G129" s="226">
        <v>65843430</v>
      </c>
      <c r="H129" s="5"/>
      <c r="I129" s="22">
        <v>65843430</v>
      </c>
      <c r="J129" s="4"/>
      <c r="K129" s="226">
        <v>65843430</v>
      </c>
    </row>
    <row r="130" spans="1:11" ht="15.95" customHeight="1">
      <c r="A130" s="2" t="s">
        <v>54</v>
      </c>
      <c r="B130" s="2"/>
      <c r="C130" s="247"/>
      <c r="D130" s="2"/>
      <c r="E130" s="22">
        <f>+'7'!L33</f>
        <v>2763694096</v>
      </c>
      <c r="F130" s="5"/>
      <c r="G130" s="223">
        <v>2735249044</v>
      </c>
      <c r="H130" s="5"/>
      <c r="I130" s="22">
        <f>+'8'!L27</f>
        <v>2763212321</v>
      </c>
      <c r="J130" s="5"/>
      <c r="K130" s="223">
        <v>2737064592</v>
      </c>
    </row>
    <row r="131" spans="1:11" ht="15.95" customHeight="1">
      <c r="A131" s="2" t="s">
        <v>55</v>
      </c>
      <c r="B131" s="2"/>
      <c r="C131" s="247"/>
      <c r="D131" s="2"/>
      <c r="E131" s="23">
        <f>+'7'!T33</f>
        <v>-69176635</v>
      </c>
      <c r="F131" s="5"/>
      <c r="G131" s="225">
        <v>-77124774.400000006</v>
      </c>
      <c r="H131" s="5"/>
      <c r="I131" s="23">
        <f>+'8'!P27</f>
        <v>-2625811</v>
      </c>
      <c r="J131" s="5"/>
      <c r="K131" s="225">
        <v>-2625811.4000000004</v>
      </c>
    </row>
    <row r="132" spans="1:11" ht="15.95" customHeight="1">
      <c r="A132" s="2"/>
      <c r="B132" s="2"/>
      <c r="C132" s="247"/>
      <c r="D132" s="2"/>
      <c r="E132" s="22"/>
      <c r="F132" s="4"/>
      <c r="G132" s="5"/>
      <c r="H132" s="5"/>
      <c r="I132" s="22"/>
      <c r="J132" s="5"/>
      <c r="K132" s="5"/>
    </row>
    <row r="133" spans="1:11" ht="15.95" customHeight="1">
      <c r="A133" s="1" t="s">
        <v>56</v>
      </c>
      <c r="B133" s="1"/>
      <c r="C133" s="247"/>
      <c r="D133" s="2"/>
      <c r="E133" s="35"/>
      <c r="F133" s="4"/>
      <c r="G133" s="4"/>
      <c r="H133" s="4"/>
      <c r="I133" s="35"/>
      <c r="J133" s="4"/>
      <c r="K133" s="4"/>
    </row>
    <row r="134" spans="1:11" ht="15.95" customHeight="1">
      <c r="A134" s="1" t="s">
        <v>57</v>
      </c>
      <c r="B134" s="1"/>
      <c r="C134" s="247"/>
      <c r="D134" s="2"/>
      <c r="E134" s="22">
        <f>SUM(E124:E131)</f>
        <v>3648330095</v>
      </c>
      <c r="F134" s="4"/>
      <c r="G134" s="5">
        <f>SUM(G125:G131)</f>
        <v>3611936903.5999999</v>
      </c>
      <c r="H134" s="5"/>
      <c r="I134" s="22">
        <f>SUM(I124:I131)</f>
        <v>3714399144</v>
      </c>
      <c r="J134" s="5"/>
      <c r="K134" s="5">
        <f>SUM(K125:K131)</f>
        <v>3688251414.5999999</v>
      </c>
    </row>
    <row r="135" spans="1:11" ht="15.95" customHeight="1">
      <c r="A135" s="2" t="s">
        <v>58</v>
      </c>
      <c r="B135" s="2"/>
      <c r="C135" s="247"/>
      <c r="D135" s="2"/>
      <c r="E135" s="23">
        <v>0</v>
      </c>
      <c r="F135" s="4"/>
      <c r="G135" s="11">
        <v>0</v>
      </c>
      <c r="H135" s="4"/>
      <c r="I135" s="23">
        <v>0</v>
      </c>
      <c r="J135" s="5"/>
      <c r="K135" s="11">
        <v>0</v>
      </c>
    </row>
    <row r="136" spans="1:11" ht="15.95" customHeight="1">
      <c r="A136" s="2"/>
      <c r="B136" s="2"/>
      <c r="C136" s="247"/>
      <c r="D136" s="2"/>
      <c r="E136" s="22"/>
      <c r="F136" s="4"/>
      <c r="G136" s="5"/>
      <c r="H136" s="5"/>
      <c r="I136" s="22"/>
      <c r="J136" s="5"/>
      <c r="K136" s="5"/>
    </row>
    <row r="137" spans="1:11" ht="15.95" customHeight="1">
      <c r="A137" s="1" t="s">
        <v>59</v>
      </c>
      <c r="B137" s="1"/>
      <c r="C137" s="247"/>
      <c r="D137" s="2"/>
      <c r="E137" s="23">
        <f>SUM(E134:E135)</f>
        <v>3648330095</v>
      </c>
      <c r="F137" s="4"/>
      <c r="G137" s="11">
        <f>SUM(G134:G135)</f>
        <v>3611936903.5999999</v>
      </c>
      <c r="H137" s="5"/>
      <c r="I137" s="23">
        <f>SUM(I134:I135)</f>
        <v>3714399144</v>
      </c>
      <c r="J137" s="5"/>
      <c r="K137" s="11">
        <f>SUM(K134:K135)</f>
        <v>3688251414.5999999</v>
      </c>
    </row>
    <row r="138" spans="1:11" ht="15.95" customHeight="1">
      <c r="A138" s="1"/>
      <c r="B138" s="1"/>
      <c r="C138" s="247"/>
      <c r="D138" s="2"/>
      <c r="E138" s="22"/>
      <c r="F138" s="4"/>
      <c r="G138" s="5"/>
      <c r="H138" s="5"/>
      <c r="I138" s="22"/>
      <c r="J138" s="5"/>
      <c r="K138" s="5"/>
    </row>
    <row r="139" spans="1:11" ht="15.95" customHeight="1">
      <c r="A139" s="1"/>
      <c r="B139" s="1"/>
      <c r="C139" s="247"/>
      <c r="D139" s="2"/>
      <c r="E139" s="23"/>
      <c r="F139" s="4"/>
      <c r="G139" s="11"/>
      <c r="H139" s="5"/>
      <c r="I139" s="23"/>
      <c r="J139" s="5"/>
      <c r="K139" s="11"/>
    </row>
    <row r="140" spans="1:11" ht="15.95" customHeight="1">
      <c r="A140" s="1"/>
      <c r="B140" s="1"/>
      <c r="C140" s="247"/>
      <c r="D140" s="2"/>
      <c r="E140" s="22"/>
      <c r="F140" s="4"/>
      <c r="G140" s="5"/>
      <c r="H140" s="5"/>
      <c r="I140" s="22"/>
      <c r="J140" s="5"/>
      <c r="K140" s="5"/>
    </row>
    <row r="141" spans="1:11" ht="15.95" customHeight="1">
      <c r="A141" s="1" t="s">
        <v>60</v>
      </c>
      <c r="B141" s="1"/>
      <c r="C141" s="247"/>
      <c r="D141" s="2"/>
      <c r="E141" s="26">
        <f>SUM(E81+E137)</f>
        <v>4074472603</v>
      </c>
      <c r="F141" s="4"/>
      <c r="G141" s="27">
        <f>G81+G137</f>
        <v>4091667888.5999999</v>
      </c>
      <c r="H141" s="5"/>
      <c r="I141" s="26">
        <f>I81+I137</f>
        <v>4139768993</v>
      </c>
      <c r="J141" s="5"/>
      <c r="K141" s="27">
        <f>K81+K137</f>
        <v>4167034864.5999999</v>
      </c>
    </row>
    <row r="142" spans="1:11" ht="15.95" customHeight="1">
      <c r="A142" s="36"/>
      <c r="B142" s="36"/>
      <c r="C142" s="37"/>
      <c r="D142" s="38"/>
      <c r="E142" s="39"/>
      <c r="F142" s="40"/>
      <c r="G142" s="39"/>
      <c r="H142" s="41"/>
      <c r="I142" s="39"/>
      <c r="J142" s="41"/>
      <c r="K142" s="39"/>
    </row>
    <row r="143" spans="1:11" ht="15.95" customHeight="1">
      <c r="A143" s="1"/>
      <c r="B143" s="1"/>
      <c r="C143" s="247"/>
      <c r="D143" s="2"/>
      <c r="E143" s="3"/>
      <c r="F143" s="4"/>
      <c r="G143" s="5"/>
      <c r="H143" s="5"/>
      <c r="I143" s="5"/>
      <c r="J143" s="5"/>
      <c r="K143" s="5"/>
    </row>
    <row r="144" spans="1:11" ht="15.95" customHeight="1">
      <c r="A144" s="1"/>
      <c r="B144" s="1"/>
      <c r="C144" s="247"/>
      <c r="D144" s="2"/>
      <c r="E144" s="3"/>
      <c r="F144" s="4"/>
      <c r="G144" s="3"/>
      <c r="H144" s="5"/>
      <c r="I144" s="3"/>
      <c r="J144" s="5"/>
      <c r="K144" s="3"/>
    </row>
    <row r="145" spans="1:11" ht="15.95" customHeight="1">
      <c r="A145" s="1"/>
      <c r="B145" s="1"/>
      <c r="C145" s="247"/>
      <c r="D145" s="2"/>
      <c r="E145" s="3"/>
      <c r="F145" s="4"/>
      <c r="G145" s="3"/>
      <c r="H145" s="5"/>
      <c r="I145" s="3"/>
      <c r="J145" s="5"/>
      <c r="K145" s="3"/>
    </row>
    <row r="146" spans="1:11" ht="15.95" customHeight="1">
      <c r="A146" s="1"/>
      <c r="B146" s="1"/>
      <c r="C146" s="247"/>
      <c r="D146" s="2"/>
      <c r="E146" s="3"/>
      <c r="F146" s="4"/>
      <c r="G146" s="3"/>
      <c r="H146" s="5"/>
      <c r="I146" s="3"/>
      <c r="J146" s="5"/>
      <c r="K146" s="3"/>
    </row>
    <row r="147" spans="1:11" ht="19.7" customHeight="1">
      <c r="A147" s="1"/>
      <c r="B147" s="1"/>
      <c r="C147" s="247"/>
      <c r="D147" s="2"/>
      <c r="E147" s="3"/>
      <c r="F147" s="4"/>
      <c r="G147" s="5"/>
      <c r="H147" s="5"/>
      <c r="I147" s="5"/>
      <c r="J147" s="5"/>
      <c r="K147" s="5"/>
    </row>
    <row r="148" spans="1:11" ht="12">
      <c r="A148" s="1"/>
      <c r="B148" s="1"/>
      <c r="C148" s="247"/>
      <c r="D148" s="2"/>
      <c r="E148" s="3"/>
      <c r="F148" s="4"/>
      <c r="G148" s="5"/>
      <c r="H148" s="5"/>
      <c r="I148" s="5"/>
      <c r="J148" s="5"/>
      <c r="K148" s="5"/>
    </row>
    <row r="149" spans="1:11" ht="18" customHeight="1">
      <c r="A149" s="261" t="s">
        <v>33</v>
      </c>
      <c r="B149" s="258"/>
      <c r="C149" s="258"/>
      <c r="D149" s="258"/>
      <c r="E149" s="258"/>
      <c r="F149" s="258"/>
      <c r="G149" s="258"/>
      <c r="H149" s="258"/>
      <c r="I149" s="258"/>
      <c r="J149" s="258"/>
      <c r="K149" s="258"/>
    </row>
    <row r="150" spans="1:11" ht="18" customHeight="1">
      <c r="A150" s="247"/>
    </row>
    <row r="151" spans="1:11" ht="18" customHeight="1">
      <c r="A151" s="247"/>
    </row>
    <row r="152" spans="1:11" ht="22.15" customHeight="1">
      <c r="A152" s="262" t="str">
        <f>A50</f>
        <v>The accompanying notes on pages 11 to 21 are an integral part of the interim financial information.</v>
      </c>
      <c r="B152" s="260"/>
      <c r="C152" s="260"/>
      <c r="D152" s="260"/>
      <c r="E152" s="260"/>
      <c r="F152" s="260"/>
      <c r="G152" s="260"/>
      <c r="H152" s="260"/>
      <c r="I152" s="260"/>
      <c r="J152" s="260"/>
      <c r="K152" s="260"/>
    </row>
    <row r="153" spans="1:11" ht="16.5" customHeight="1">
      <c r="A153" s="2"/>
      <c r="B153" s="2"/>
      <c r="C153" s="247"/>
      <c r="D153" s="2"/>
      <c r="E153" s="3"/>
      <c r="F153" s="4"/>
      <c r="G153" s="5"/>
      <c r="H153" s="5"/>
      <c r="I153" s="5"/>
      <c r="J153" s="5"/>
      <c r="K153" s="5"/>
    </row>
  </sheetData>
  <mergeCells count="19">
    <mergeCell ref="A149:K149"/>
    <mergeCell ref="A152:K152"/>
    <mergeCell ref="E56:G56"/>
    <mergeCell ref="I56:K56"/>
    <mergeCell ref="E57:G57"/>
    <mergeCell ref="I57:K57"/>
    <mergeCell ref="A96:K96"/>
    <mergeCell ref="A99:K99"/>
    <mergeCell ref="I107:K107"/>
    <mergeCell ref="A49:K49"/>
    <mergeCell ref="A50:K50"/>
    <mergeCell ref="E107:G107"/>
    <mergeCell ref="E108:G108"/>
    <mergeCell ref="I108:K108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scale="98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1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114"/>
  <sheetViews>
    <sheetView tabSelected="1" topLeftCell="A73" zoomScaleNormal="100" zoomScaleSheetLayoutView="115" workbookViewId="0">
      <selection activeCell="O86" sqref="O86"/>
    </sheetView>
  </sheetViews>
  <sheetFormatPr defaultColWidth="10.140625" defaultRowHeight="15" customHeight="1"/>
  <cols>
    <col min="1" max="1" width="1.140625" style="117" customWidth="1"/>
    <col min="2" max="2" width="39.42578125" style="117" customWidth="1"/>
    <col min="3" max="3" width="5.140625" style="117" customWidth="1"/>
    <col min="4" max="4" width="0.5703125" style="117" customWidth="1"/>
    <col min="5" max="5" width="13.7109375" style="117" customWidth="1"/>
    <col min="6" max="6" width="0.5703125" style="117" customWidth="1"/>
    <col min="7" max="7" width="13.7109375" style="121" customWidth="1"/>
    <col min="8" max="8" width="0.5703125" style="121" customWidth="1"/>
    <col min="9" max="9" width="13.7109375" style="121" customWidth="1"/>
    <col min="10" max="10" width="0.5703125" style="121" customWidth="1"/>
    <col min="11" max="11" width="13.7109375" style="121" customWidth="1"/>
    <col min="12" max="16384" width="10.140625" style="117"/>
  </cols>
  <sheetData>
    <row r="1" spans="1:11" ht="16.5" customHeight="1">
      <c r="A1" s="1" t="s">
        <v>0</v>
      </c>
      <c r="B1" s="1"/>
      <c r="C1" s="116"/>
      <c r="D1" s="2"/>
      <c r="E1" s="4"/>
      <c r="F1" s="4"/>
      <c r="G1" s="120"/>
      <c r="H1" s="120"/>
      <c r="I1" s="120"/>
      <c r="J1" s="120"/>
      <c r="K1" s="120"/>
    </row>
    <row r="2" spans="1:11" ht="16.5" customHeight="1">
      <c r="A2" s="31" t="s">
        <v>170</v>
      </c>
      <c r="B2" s="31"/>
      <c r="C2" s="116"/>
      <c r="D2" s="2"/>
      <c r="E2" s="4"/>
      <c r="F2" s="4"/>
      <c r="G2" s="120"/>
      <c r="H2" s="120"/>
      <c r="I2" s="120"/>
      <c r="J2" s="120"/>
      <c r="K2" s="120"/>
    </row>
    <row r="3" spans="1:11" ht="16.5" customHeight="1">
      <c r="A3" s="42" t="s">
        <v>184</v>
      </c>
      <c r="B3" s="42"/>
      <c r="C3" s="7"/>
      <c r="D3" s="8"/>
      <c r="E3" s="10"/>
      <c r="F3" s="10"/>
      <c r="G3" s="122"/>
      <c r="H3" s="122"/>
      <c r="I3" s="122"/>
      <c r="J3" s="122"/>
      <c r="K3" s="122"/>
    </row>
    <row r="4" spans="1:11" ht="15" customHeight="1">
      <c r="A4" s="2"/>
      <c r="B4" s="2"/>
      <c r="C4" s="116"/>
      <c r="D4" s="2"/>
      <c r="E4" s="4"/>
      <c r="F4" s="4"/>
      <c r="G4" s="120"/>
      <c r="H4" s="120"/>
      <c r="I4" s="120"/>
      <c r="J4" s="120"/>
      <c r="K4" s="120"/>
    </row>
    <row r="5" spans="1:11" ht="15" customHeight="1">
      <c r="A5" s="2"/>
      <c r="B5" s="2"/>
      <c r="C5" s="116"/>
      <c r="D5" s="2"/>
      <c r="E5" s="4"/>
      <c r="F5" s="4"/>
      <c r="G5" s="120"/>
      <c r="H5" s="120"/>
      <c r="I5" s="120"/>
      <c r="J5" s="120"/>
      <c r="K5" s="120"/>
    </row>
    <row r="6" spans="1:11" ht="15.6" customHeight="1">
      <c r="A6" s="2"/>
      <c r="B6" s="2"/>
      <c r="C6" s="116"/>
      <c r="D6" s="2"/>
      <c r="E6" s="257" t="s">
        <v>2</v>
      </c>
      <c r="F6" s="258"/>
      <c r="G6" s="258"/>
      <c r="H6" s="123"/>
      <c r="I6" s="263" t="s">
        <v>3</v>
      </c>
      <c r="J6" s="264"/>
      <c r="K6" s="264"/>
    </row>
    <row r="7" spans="1:11" ht="15.6" customHeight="1">
      <c r="A7" s="2"/>
      <c r="B7" s="2"/>
      <c r="C7" s="116"/>
      <c r="D7" s="2"/>
      <c r="E7" s="259" t="s">
        <v>4</v>
      </c>
      <c r="F7" s="260"/>
      <c r="G7" s="260"/>
      <c r="H7" s="123"/>
      <c r="I7" s="265" t="s">
        <v>4</v>
      </c>
      <c r="J7" s="266"/>
      <c r="K7" s="266"/>
    </row>
    <row r="8" spans="1:11" ht="15.6" customHeight="1">
      <c r="A8" s="2"/>
      <c r="B8" s="2"/>
      <c r="C8" s="116"/>
      <c r="D8" s="2"/>
      <c r="E8" s="15" t="s">
        <v>5</v>
      </c>
      <c r="F8" s="14"/>
      <c r="G8" s="124" t="s">
        <v>5</v>
      </c>
      <c r="H8" s="120"/>
      <c r="I8" s="124" t="s">
        <v>5</v>
      </c>
      <c r="J8" s="120"/>
      <c r="K8" s="124" t="s">
        <v>5</v>
      </c>
    </row>
    <row r="9" spans="1:11" ht="15.6" customHeight="1">
      <c r="A9" s="2"/>
      <c r="B9" s="2"/>
      <c r="C9" s="116"/>
      <c r="D9" s="2"/>
      <c r="E9" s="15" t="s">
        <v>179</v>
      </c>
      <c r="F9" s="4"/>
      <c r="G9" s="124" t="s">
        <v>179</v>
      </c>
      <c r="H9" s="125"/>
      <c r="I9" s="124" t="s">
        <v>179</v>
      </c>
      <c r="J9" s="125"/>
      <c r="K9" s="124" t="s">
        <v>179</v>
      </c>
    </row>
    <row r="10" spans="1:11" ht="15.6" customHeight="1">
      <c r="A10" s="2"/>
      <c r="B10" s="2"/>
      <c r="C10" s="16"/>
      <c r="D10" s="1"/>
      <c r="E10" s="15" t="s">
        <v>183</v>
      </c>
      <c r="F10" s="17"/>
      <c r="G10" s="124" t="s">
        <v>8</v>
      </c>
      <c r="H10" s="125"/>
      <c r="I10" s="124" t="s">
        <v>183</v>
      </c>
      <c r="J10" s="126"/>
      <c r="K10" s="124" t="s">
        <v>8</v>
      </c>
    </row>
    <row r="11" spans="1:11" ht="15.6" customHeight="1">
      <c r="A11" s="2"/>
      <c r="B11" s="2"/>
      <c r="C11" s="18" t="s">
        <v>61</v>
      </c>
      <c r="D11" s="19"/>
      <c r="E11" s="20" t="s">
        <v>10</v>
      </c>
      <c r="F11" s="13"/>
      <c r="G11" s="127" t="s">
        <v>10</v>
      </c>
      <c r="H11" s="125"/>
      <c r="I11" s="127" t="s">
        <v>10</v>
      </c>
      <c r="J11" s="125"/>
      <c r="K11" s="127" t="s">
        <v>10</v>
      </c>
    </row>
    <row r="12" spans="1:11" ht="15.6" customHeight="1">
      <c r="A12" s="1"/>
      <c r="B12" s="1"/>
      <c r="C12" s="116"/>
      <c r="D12" s="2"/>
      <c r="E12" s="35"/>
      <c r="F12" s="4"/>
      <c r="G12" s="120"/>
      <c r="H12" s="120"/>
      <c r="I12" s="140"/>
      <c r="J12" s="120"/>
      <c r="K12" s="120"/>
    </row>
    <row r="13" spans="1:11" ht="15.6" customHeight="1">
      <c r="A13" s="2" t="s">
        <v>62</v>
      </c>
      <c r="B13" s="2"/>
      <c r="C13" s="33"/>
      <c r="D13" s="2"/>
      <c r="E13" s="22">
        <v>607442035</v>
      </c>
      <c r="F13" s="4"/>
      <c r="G13" s="128">
        <v>925372853</v>
      </c>
      <c r="H13" s="120"/>
      <c r="I13" s="144">
        <v>605766526</v>
      </c>
      <c r="J13" s="120"/>
      <c r="K13" s="128">
        <v>923784692</v>
      </c>
    </row>
    <row r="14" spans="1:11" ht="15.6" customHeight="1">
      <c r="A14" s="2" t="s">
        <v>63</v>
      </c>
      <c r="B14" s="2"/>
      <c r="C14" s="116"/>
      <c r="D14" s="2"/>
      <c r="E14" s="23">
        <v>-531533645</v>
      </c>
      <c r="F14" s="4"/>
      <c r="G14" s="129">
        <v>-774183203</v>
      </c>
      <c r="H14" s="120"/>
      <c r="I14" s="142">
        <v>-530045587</v>
      </c>
      <c r="J14" s="120"/>
      <c r="K14" s="129">
        <v>-772767058</v>
      </c>
    </row>
    <row r="15" spans="1:11" ht="6" customHeight="1">
      <c r="A15" s="2"/>
      <c r="B15" s="2"/>
      <c r="C15" s="116"/>
      <c r="D15" s="2"/>
      <c r="E15" s="22"/>
      <c r="F15" s="4"/>
      <c r="G15" s="123"/>
      <c r="H15" s="123"/>
      <c r="I15" s="141"/>
      <c r="J15" s="123"/>
      <c r="K15" s="123"/>
    </row>
    <row r="16" spans="1:11" ht="15.6" customHeight="1">
      <c r="A16" s="1" t="s">
        <v>64</v>
      </c>
      <c r="B16" s="1"/>
      <c r="C16" s="116"/>
      <c r="D16" s="2"/>
      <c r="E16" s="22">
        <f>SUM(E13:E15)</f>
        <v>75908390</v>
      </c>
      <c r="F16" s="4"/>
      <c r="G16" s="123">
        <f>SUM(G13:G15)</f>
        <v>151189650</v>
      </c>
      <c r="H16" s="123"/>
      <c r="I16" s="141">
        <f>SUM(I13:I15)</f>
        <v>75720939</v>
      </c>
      <c r="J16" s="123"/>
      <c r="K16" s="123">
        <f>SUM(K13:K15)</f>
        <v>151017634</v>
      </c>
    </row>
    <row r="17" spans="1:11" ht="15.6" customHeight="1">
      <c r="A17" s="2" t="s">
        <v>65</v>
      </c>
      <c r="B17" s="2"/>
      <c r="C17" s="33"/>
      <c r="D17" s="2"/>
      <c r="E17" s="23">
        <v>2882782</v>
      </c>
      <c r="F17" s="4"/>
      <c r="G17" s="129">
        <v>3797147</v>
      </c>
      <c r="H17" s="120"/>
      <c r="I17" s="142">
        <v>2911179</v>
      </c>
      <c r="J17" s="120"/>
      <c r="K17" s="129">
        <v>3830475</v>
      </c>
    </row>
    <row r="18" spans="1:11" ht="6" customHeight="1">
      <c r="A18" s="2"/>
      <c r="B18" s="2"/>
      <c r="C18" s="33"/>
      <c r="D18" s="2"/>
      <c r="E18" s="22"/>
      <c r="F18" s="4"/>
      <c r="G18" s="123"/>
      <c r="H18" s="123"/>
      <c r="I18" s="141"/>
      <c r="J18" s="123"/>
      <c r="K18" s="123"/>
    </row>
    <row r="19" spans="1:11" ht="15.6" customHeight="1">
      <c r="A19" s="1" t="s">
        <v>66</v>
      </c>
      <c r="B19" s="1"/>
      <c r="C19" s="33"/>
      <c r="D19" s="2"/>
      <c r="E19" s="22">
        <f>SUM(E16:E17)</f>
        <v>78791172</v>
      </c>
      <c r="F19" s="4"/>
      <c r="G19" s="123">
        <f>SUM(G16:G17)</f>
        <v>154986797</v>
      </c>
      <c r="H19" s="123"/>
      <c r="I19" s="141">
        <f>SUM(I16:I17)</f>
        <v>78632118</v>
      </c>
      <c r="J19" s="123"/>
      <c r="K19" s="123">
        <f>SUM(K16:K17)</f>
        <v>154848109</v>
      </c>
    </row>
    <row r="20" spans="1:11" ht="15.6" customHeight="1">
      <c r="A20" s="2" t="s">
        <v>67</v>
      </c>
      <c r="B20" s="2"/>
      <c r="C20" s="33"/>
      <c r="D20" s="2"/>
      <c r="E20" s="22">
        <v>-29535802</v>
      </c>
      <c r="F20" s="4"/>
      <c r="G20" s="128">
        <v>-26447364</v>
      </c>
      <c r="H20" s="120"/>
      <c r="I20" s="144">
        <v>-29528122</v>
      </c>
      <c r="J20" s="120"/>
      <c r="K20" s="128">
        <v>-26441215</v>
      </c>
    </row>
    <row r="21" spans="1:11" ht="15.6" customHeight="1">
      <c r="A21" s="2" t="s">
        <v>68</v>
      </c>
      <c r="B21" s="2"/>
      <c r="C21" s="33"/>
      <c r="D21" s="2"/>
      <c r="E21" s="22">
        <v>-13611518</v>
      </c>
      <c r="F21" s="4"/>
      <c r="G21" s="128">
        <v>-11965808</v>
      </c>
      <c r="H21" s="120"/>
      <c r="I21" s="144">
        <v>-13287809</v>
      </c>
      <c r="J21" s="120"/>
      <c r="K21" s="128">
        <v>-11400113</v>
      </c>
    </row>
    <row r="22" spans="1:11" ht="15.6" customHeight="1">
      <c r="A22" s="2" t="s">
        <v>173</v>
      </c>
      <c r="B22" s="2"/>
      <c r="C22" s="33"/>
      <c r="D22" s="2"/>
      <c r="E22" s="22"/>
      <c r="F22" s="4"/>
      <c r="G22" s="128"/>
      <c r="H22" s="120"/>
      <c r="I22" s="144"/>
      <c r="J22" s="120"/>
      <c r="K22" s="128"/>
    </row>
    <row r="23" spans="1:11" ht="15.6" customHeight="1">
      <c r="A23" s="2"/>
      <c r="B23" s="2" t="s">
        <v>69</v>
      </c>
      <c r="C23" s="116"/>
      <c r="D23" s="2"/>
      <c r="E23" s="22">
        <v>5655711</v>
      </c>
      <c r="F23" s="4"/>
      <c r="G23" s="128">
        <v>138595</v>
      </c>
      <c r="H23" s="120"/>
      <c r="I23" s="144">
        <v>0</v>
      </c>
      <c r="J23" s="120"/>
      <c r="K23" s="128">
        <v>0</v>
      </c>
    </row>
    <row r="24" spans="1:11" ht="15.6" customHeight="1">
      <c r="A24" s="2" t="s">
        <v>190</v>
      </c>
      <c r="B24" s="2"/>
      <c r="C24" s="33"/>
      <c r="D24" s="2"/>
      <c r="E24" s="22">
        <v>-9194609</v>
      </c>
      <c r="F24" s="4"/>
      <c r="G24" s="128">
        <v>4420980</v>
      </c>
      <c r="H24" s="120"/>
      <c r="I24" s="144">
        <v>-6008556</v>
      </c>
      <c r="J24" s="120"/>
      <c r="K24" s="128">
        <v>5259955</v>
      </c>
    </row>
    <row r="25" spans="1:11" ht="15.6" customHeight="1">
      <c r="A25" s="2" t="s">
        <v>70</v>
      </c>
      <c r="B25" s="2"/>
      <c r="C25" s="33"/>
      <c r="D25" s="2"/>
      <c r="E25" s="115">
        <v>-5636</v>
      </c>
      <c r="F25" s="4"/>
      <c r="G25" s="129">
        <v>-12014</v>
      </c>
      <c r="H25" s="120"/>
      <c r="I25" s="142">
        <v>-5636</v>
      </c>
      <c r="J25" s="123"/>
      <c r="K25" s="129">
        <v>-12014</v>
      </c>
    </row>
    <row r="26" spans="1:11" ht="6" customHeight="1">
      <c r="A26" s="2"/>
      <c r="B26" s="2"/>
      <c r="C26" s="33"/>
      <c r="D26" s="2"/>
      <c r="E26" s="22"/>
      <c r="F26" s="4"/>
      <c r="G26" s="123"/>
      <c r="H26" s="119"/>
      <c r="I26" s="145"/>
      <c r="J26" s="119"/>
      <c r="K26" s="119"/>
    </row>
    <row r="27" spans="1:11" ht="15.6" customHeight="1">
      <c r="A27" s="1" t="s">
        <v>71</v>
      </c>
      <c r="B27" s="1"/>
      <c r="C27" s="33"/>
      <c r="D27" s="2"/>
      <c r="E27" s="23">
        <f>SUM(E20:E25)</f>
        <v>-46691854</v>
      </c>
      <c r="F27" s="4"/>
      <c r="G27" s="130">
        <f>SUM(G20:G25)</f>
        <v>-33865611</v>
      </c>
      <c r="H27" s="123"/>
      <c r="I27" s="142">
        <f>SUM(I20:I25)</f>
        <v>-48830123</v>
      </c>
      <c r="J27" s="123"/>
      <c r="K27" s="130">
        <f>SUM(K20:K25)</f>
        <v>-32593387</v>
      </c>
    </row>
    <row r="28" spans="1:11" ht="6" customHeight="1">
      <c r="A28" s="2"/>
      <c r="B28" s="2"/>
      <c r="C28" s="116"/>
      <c r="D28" s="2"/>
      <c r="E28" s="22"/>
      <c r="F28" s="4"/>
      <c r="G28" s="123"/>
      <c r="H28" s="123"/>
      <c r="I28" s="141"/>
      <c r="J28" s="123"/>
      <c r="K28" s="123"/>
    </row>
    <row r="29" spans="1:11" ht="15.6" customHeight="1">
      <c r="A29" s="1" t="s">
        <v>72</v>
      </c>
      <c r="B29" s="1"/>
      <c r="C29" s="116"/>
      <c r="D29" s="2"/>
      <c r="E29" s="35">
        <f>SUM(E19,E27)</f>
        <v>32099318</v>
      </c>
      <c r="F29" s="4"/>
      <c r="G29" s="120">
        <f>SUM(G19,G27)</f>
        <v>121121186</v>
      </c>
      <c r="H29" s="123"/>
      <c r="I29" s="140">
        <f>SUM(I19,I27)</f>
        <v>29801995</v>
      </c>
      <c r="J29" s="123"/>
      <c r="K29" s="120">
        <f>SUM(K19,K27)</f>
        <v>122254722</v>
      </c>
    </row>
    <row r="30" spans="1:11" ht="15.6" customHeight="1">
      <c r="A30" s="2" t="s">
        <v>73</v>
      </c>
      <c r="B30" s="2"/>
      <c r="C30" s="116">
        <v>16</v>
      </c>
      <c r="D30" s="2"/>
      <c r="E30" s="34">
        <v>-3654266</v>
      </c>
      <c r="F30" s="4"/>
      <c r="G30" s="132">
        <f>-22200105-200000</f>
        <v>-22400105</v>
      </c>
      <c r="H30" s="120"/>
      <c r="I30" s="146">
        <v>-3654266</v>
      </c>
      <c r="J30" s="120"/>
      <c r="K30" s="132">
        <f>+G30</f>
        <v>-22400105</v>
      </c>
    </row>
    <row r="31" spans="1:11" ht="6" customHeight="1">
      <c r="A31" s="2"/>
      <c r="B31" s="2"/>
      <c r="C31" s="116"/>
      <c r="D31" s="2"/>
      <c r="E31" s="22"/>
      <c r="F31" s="4"/>
      <c r="G31" s="123"/>
      <c r="H31" s="123"/>
      <c r="I31" s="141"/>
      <c r="J31" s="123"/>
      <c r="K31" s="123"/>
    </row>
    <row r="32" spans="1:11" ht="15.6" customHeight="1">
      <c r="A32" s="31" t="s">
        <v>74</v>
      </c>
      <c r="B32" s="31"/>
      <c r="C32" s="44"/>
      <c r="D32" s="44"/>
      <c r="E32" s="23">
        <f>SUM(E29:E31)</f>
        <v>28445052</v>
      </c>
      <c r="F32" s="5"/>
      <c r="G32" s="130">
        <f>SUM(G29:G31)</f>
        <v>98721081</v>
      </c>
      <c r="H32" s="123"/>
      <c r="I32" s="142">
        <f>SUM(I29:I30)</f>
        <v>26147729</v>
      </c>
      <c r="J32" s="123"/>
      <c r="K32" s="130">
        <f>SUM(K29:K30)</f>
        <v>99854617</v>
      </c>
    </row>
    <row r="33" spans="1:11" ht="7.5" customHeight="1">
      <c r="A33" s="2"/>
      <c r="B33" s="2"/>
      <c r="C33" s="116"/>
      <c r="D33" s="2"/>
      <c r="E33" s="22"/>
      <c r="F33" s="4"/>
      <c r="G33" s="123"/>
      <c r="H33" s="123"/>
      <c r="I33" s="141"/>
      <c r="J33" s="123"/>
      <c r="K33" s="123"/>
    </row>
    <row r="34" spans="1:11" ht="15.6" customHeight="1">
      <c r="A34" s="1" t="s">
        <v>75</v>
      </c>
      <c r="B34" s="1"/>
      <c r="C34" s="33"/>
      <c r="D34" s="2"/>
      <c r="E34" s="22"/>
      <c r="F34" s="4"/>
      <c r="G34" s="123"/>
      <c r="H34" s="123"/>
      <c r="I34" s="141"/>
      <c r="J34" s="123"/>
      <c r="K34" s="123"/>
    </row>
    <row r="35" spans="1:11" ht="6" customHeight="1">
      <c r="A35" s="1"/>
      <c r="B35" s="1"/>
      <c r="C35" s="33"/>
      <c r="D35" s="2"/>
      <c r="E35" s="22"/>
      <c r="F35" s="4"/>
      <c r="G35" s="123"/>
      <c r="H35" s="123"/>
      <c r="I35" s="141"/>
      <c r="J35" s="123"/>
      <c r="K35" s="123"/>
    </row>
    <row r="36" spans="1:11" ht="15.6" customHeight="1">
      <c r="A36" s="2"/>
      <c r="B36" s="1" t="s">
        <v>76</v>
      </c>
      <c r="C36" s="33"/>
      <c r="D36" s="2"/>
      <c r="E36" s="35"/>
      <c r="F36" s="4"/>
      <c r="G36" s="120"/>
      <c r="H36" s="120"/>
      <c r="I36" s="140"/>
      <c r="J36" s="120"/>
      <c r="K36" s="120"/>
    </row>
    <row r="37" spans="1:11" ht="15.6" customHeight="1">
      <c r="A37" s="1"/>
      <c r="B37" s="1" t="s">
        <v>77</v>
      </c>
      <c r="C37" s="33"/>
      <c r="D37" s="2"/>
      <c r="E37" s="35"/>
      <c r="F37" s="4"/>
      <c r="G37" s="120"/>
      <c r="H37" s="120"/>
      <c r="I37" s="140"/>
      <c r="J37" s="120"/>
      <c r="K37" s="120"/>
    </row>
    <row r="38" spans="1:11" ht="15.6" customHeight="1">
      <c r="A38" s="2"/>
      <c r="B38" s="2" t="s">
        <v>78</v>
      </c>
      <c r="C38" s="33"/>
      <c r="D38" s="2"/>
      <c r="E38" s="23">
        <v>8295049</v>
      </c>
      <c r="F38" s="4"/>
      <c r="G38" s="129">
        <v>-3256982</v>
      </c>
      <c r="H38" s="120"/>
      <c r="I38" s="142">
        <v>0</v>
      </c>
      <c r="J38" s="123"/>
      <c r="K38" s="130">
        <v>0</v>
      </c>
    </row>
    <row r="39" spans="1:11" ht="6" customHeight="1">
      <c r="A39" s="1"/>
      <c r="B39" s="1"/>
      <c r="C39" s="33"/>
      <c r="D39" s="2"/>
      <c r="E39" s="22"/>
      <c r="F39" s="4"/>
      <c r="G39" s="123"/>
      <c r="H39" s="123"/>
      <c r="I39" s="141"/>
      <c r="J39" s="123"/>
      <c r="K39" s="123"/>
    </row>
    <row r="40" spans="1:11" ht="15.6" customHeight="1">
      <c r="A40" s="2"/>
      <c r="B40" s="1" t="s">
        <v>79</v>
      </c>
      <c r="C40" s="33"/>
      <c r="D40" s="2"/>
      <c r="E40" s="35"/>
      <c r="F40" s="4"/>
      <c r="G40" s="120"/>
      <c r="H40" s="120"/>
      <c r="I40" s="140"/>
      <c r="J40" s="120"/>
      <c r="K40" s="120"/>
    </row>
    <row r="41" spans="1:11" ht="15.6" customHeight="1">
      <c r="A41" s="2"/>
      <c r="B41" s="1" t="s">
        <v>80</v>
      </c>
      <c r="C41" s="33"/>
      <c r="D41" s="2"/>
      <c r="E41" s="45">
        <f>SUM(E38)</f>
        <v>8295049</v>
      </c>
      <c r="F41" s="4"/>
      <c r="G41" s="122">
        <f>SUM(G38)</f>
        <v>-3256982</v>
      </c>
      <c r="H41" s="120"/>
      <c r="I41" s="147">
        <f>SUM(I38)</f>
        <v>0</v>
      </c>
      <c r="J41" s="120"/>
      <c r="K41" s="122">
        <f>SUM(K38)</f>
        <v>0</v>
      </c>
    </row>
    <row r="42" spans="1:11" ht="6" customHeight="1">
      <c r="A42" s="1"/>
      <c r="B42" s="1"/>
      <c r="C42" s="33"/>
      <c r="D42" s="2"/>
      <c r="E42" s="22"/>
      <c r="F42" s="4"/>
      <c r="G42" s="123"/>
      <c r="H42" s="123"/>
      <c r="I42" s="141"/>
      <c r="J42" s="123"/>
      <c r="K42" s="123"/>
    </row>
    <row r="43" spans="1:11" ht="15.6" customHeight="1">
      <c r="A43" s="2"/>
      <c r="B43" s="1" t="s">
        <v>176</v>
      </c>
      <c r="C43" s="33"/>
      <c r="D43" s="2"/>
      <c r="E43" s="35"/>
      <c r="F43" s="4"/>
      <c r="G43" s="120"/>
      <c r="H43" s="120"/>
      <c r="I43" s="140"/>
      <c r="J43" s="120"/>
      <c r="K43" s="120"/>
    </row>
    <row r="44" spans="1:11" ht="15.6" customHeight="1">
      <c r="A44" s="1"/>
      <c r="B44" s="1" t="s">
        <v>168</v>
      </c>
      <c r="C44" s="33"/>
      <c r="D44" s="2"/>
      <c r="E44" s="35"/>
      <c r="F44" s="4"/>
      <c r="G44" s="120"/>
      <c r="H44" s="120"/>
      <c r="I44" s="140"/>
      <c r="J44" s="120"/>
      <c r="K44" s="120"/>
    </row>
    <row r="45" spans="1:11" ht="15.6" customHeight="1">
      <c r="A45" s="1"/>
      <c r="B45" s="2" t="s">
        <v>81</v>
      </c>
      <c r="C45" s="33"/>
      <c r="D45" s="2"/>
      <c r="E45" s="35"/>
      <c r="F45" s="4"/>
      <c r="G45" s="120"/>
      <c r="H45" s="120"/>
      <c r="I45" s="140"/>
      <c r="J45" s="120"/>
      <c r="K45" s="120"/>
    </row>
    <row r="46" spans="1:11" ht="15.6" customHeight="1">
      <c r="A46" s="1"/>
      <c r="B46" s="2" t="s">
        <v>82</v>
      </c>
      <c r="C46" s="33"/>
      <c r="D46" s="2"/>
      <c r="E46" s="35"/>
      <c r="F46" s="4"/>
      <c r="G46" s="120"/>
      <c r="H46" s="120"/>
      <c r="I46" s="140"/>
      <c r="J46" s="120"/>
      <c r="K46" s="120"/>
    </row>
    <row r="47" spans="1:11" ht="15.6" customHeight="1">
      <c r="A47" s="1"/>
      <c r="B47" s="2" t="s">
        <v>83</v>
      </c>
      <c r="C47" s="116"/>
      <c r="D47" s="2"/>
      <c r="E47" s="23">
        <v>-346910</v>
      </c>
      <c r="F47" s="4"/>
      <c r="G47" s="130">
        <v>-2540647</v>
      </c>
      <c r="H47" s="120"/>
      <c r="I47" s="142">
        <v>0</v>
      </c>
      <c r="J47" s="120"/>
      <c r="K47" s="130">
        <v>0</v>
      </c>
    </row>
    <row r="48" spans="1:11" ht="6" customHeight="1">
      <c r="A48" s="1"/>
      <c r="B48" s="2"/>
      <c r="C48" s="33"/>
      <c r="D48" s="2"/>
      <c r="E48" s="22"/>
      <c r="F48" s="4"/>
      <c r="G48" s="123"/>
      <c r="H48" s="120"/>
      <c r="I48" s="148"/>
      <c r="J48" s="120"/>
      <c r="K48" s="133"/>
    </row>
    <row r="49" spans="1:11" ht="15.6" customHeight="1">
      <c r="A49" s="1"/>
      <c r="B49" s="1" t="s">
        <v>84</v>
      </c>
      <c r="C49" s="33"/>
      <c r="D49" s="2"/>
      <c r="E49" s="22"/>
      <c r="F49" s="4"/>
      <c r="G49" s="123"/>
      <c r="H49" s="120"/>
      <c r="I49" s="148"/>
      <c r="J49" s="120"/>
      <c r="K49" s="133"/>
    </row>
    <row r="50" spans="1:11" ht="15.6" customHeight="1">
      <c r="A50" s="1"/>
      <c r="B50" s="1" t="s">
        <v>80</v>
      </c>
      <c r="C50" s="33"/>
      <c r="D50" s="2"/>
      <c r="E50" s="23">
        <f>SUM(E47:E49)</f>
        <v>-346910</v>
      </c>
      <c r="F50" s="4"/>
      <c r="G50" s="130">
        <f>SUM(G47:G49)</f>
        <v>-2540647</v>
      </c>
      <c r="H50" s="120"/>
      <c r="I50" s="149">
        <f>SUM(I47:I49)</f>
        <v>0</v>
      </c>
      <c r="J50" s="120"/>
      <c r="K50" s="131">
        <f>SUM(K47:K49)</f>
        <v>0</v>
      </c>
    </row>
    <row r="51" spans="1:11" ht="6" customHeight="1">
      <c r="A51" s="1"/>
      <c r="B51" s="1"/>
      <c r="C51" s="33"/>
      <c r="D51" s="2"/>
      <c r="E51" s="22"/>
      <c r="F51" s="4"/>
      <c r="G51" s="123"/>
      <c r="H51" s="123"/>
      <c r="I51" s="141"/>
      <c r="J51" s="123"/>
      <c r="K51" s="123"/>
    </row>
    <row r="52" spans="1:11" ht="15.6" customHeight="1">
      <c r="A52" s="1" t="s">
        <v>85</v>
      </c>
      <c r="B52" s="1"/>
      <c r="C52" s="33"/>
      <c r="D52" s="2"/>
      <c r="E52" s="45">
        <f>SUM(E41,E50)</f>
        <v>7948139</v>
      </c>
      <c r="F52" s="4"/>
      <c r="G52" s="122">
        <f>SUM(G41,G50)</f>
        <v>-5797629</v>
      </c>
      <c r="H52" s="120"/>
      <c r="I52" s="147">
        <f>SUM(I41,I50)</f>
        <v>0</v>
      </c>
      <c r="J52" s="120"/>
      <c r="K52" s="122">
        <f>SUM(K41,K50)</f>
        <v>0</v>
      </c>
    </row>
    <row r="53" spans="1:11" ht="6" customHeight="1">
      <c r="A53" s="1"/>
      <c r="B53" s="1"/>
      <c r="C53" s="33"/>
      <c r="D53" s="2"/>
      <c r="E53" s="22"/>
      <c r="F53" s="4"/>
      <c r="G53" s="123"/>
      <c r="H53" s="123"/>
      <c r="I53" s="141"/>
      <c r="J53" s="123"/>
      <c r="K53" s="123"/>
    </row>
    <row r="54" spans="1:11" ht="15.6" customHeight="1">
      <c r="A54" s="1" t="s">
        <v>86</v>
      </c>
      <c r="B54" s="1"/>
      <c r="C54" s="33"/>
      <c r="D54" s="2"/>
      <c r="E54" s="46">
        <f>SUM(E32,E52)</f>
        <v>36393191</v>
      </c>
      <c r="F54" s="4"/>
      <c r="G54" s="134">
        <f>SUM(G32,G52)</f>
        <v>92923452</v>
      </c>
      <c r="H54" s="120"/>
      <c r="I54" s="46">
        <f>SUM(I32,I52)</f>
        <v>26147729</v>
      </c>
      <c r="J54" s="120"/>
      <c r="K54" s="134">
        <f>SUM(K32,K52)</f>
        <v>99854617</v>
      </c>
    </row>
    <row r="55" spans="1:11" ht="15.6" customHeight="1">
      <c r="A55" s="1"/>
      <c r="B55" s="1"/>
      <c r="C55" s="33"/>
      <c r="D55" s="2"/>
      <c r="E55" s="4"/>
      <c r="F55" s="4"/>
      <c r="G55" s="120"/>
      <c r="H55" s="120"/>
      <c r="I55" s="120"/>
      <c r="J55" s="120"/>
      <c r="K55" s="120"/>
    </row>
    <row r="56" spans="1:11" ht="15.6" customHeight="1">
      <c r="A56" s="1"/>
      <c r="B56" s="1"/>
      <c r="C56" s="33"/>
      <c r="D56" s="2"/>
      <c r="E56" s="4"/>
      <c r="F56" s="4"/>
      <c r="G56" s="120"/>
      <c r="H56" s="120"/>
      <c r="I56" s="120"/>
      <c r="J56" s="120"/>
      <c r="K56" s="120"/>
    </row>
    <row r="57" spans="1:11" ht="15.6" customHeight="1">
      <c r="A57" s="1"/>
      <c r="B57" s="1"/>
      <c r="C57" s="33"/>
      <c r="D57" s="2"/>
      <c r="E57" s="4"/>
      <c r="F57" s="4"/>
      <c r="G57" s="120"/>
      <c r="H57" s="120"/>
      <c r="I57" s="120"/>
      <c r="J57" s="120"/>
      <c r="K57" s="120"/>
    </row>
    <row r="58" spans="1:11" s="233" customFormat="1" ht="15.6" customHeight="1">
      <c r="A58" s="1"/>
      <c r="B58" s="1"/>
      <c r="C58" s="33"/>
      <c r="D58" s="2"/>
      <c r="E58" s="4"/>
      <c r="F58" s="4"/>
      <c r="G58" s="120"/>
      <c r="H58" s="120"/>
      <c r="I58" s="120"/>
      <c r="J58" s="120"/>
      <c r="K58" s="120"/>
    </row>
    <row r="59" spans="1:11" ht="15.6" customHeight="1">
      <c r="A59" s="1"/>
      <c r="B59" s="1"/>
      <c r="C59" s="33"/>
      <c r="D59" s="2"/>
      <c r="E59" s="4"/>
      <c r="F59" s="4"/>
      <c r="G59" s="120"/>
      <c r="H59" s="120"/>
      <c r="I59" s="120"/>
      <c r="J59" s="120"/>
      <c r="K59" s="120"/>
    </row>
    <row r="60" spans="1:11" ht="15.6" customHeight="1">
      <c r="A60" s="261" t="s">
        <v>33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8"/>
    </row>
    <row r="61" spans="1:11" s="233" customFormat="1" ht="9.9499999999999993" customHeight="1">
      <c r="A61" s="232"/>
    </row>
    <row r="62" spans="1:11" ht="22.15" customHeight="1">
      <c r="A62" s="118" t="str">
        <f>+'2-4'!A101</f>
        <v>The accompanying notes on pages 11 to 21 are an integral part of the interim financial information.</v>
      </c>
      <c r="B62" s="8"/>
      <c r="C62" s="8"/>
      <c r="D62" s="8"/>
      <c r="E62" s="8"/>
      <c r="F62" s="8"/>
      <c r="G62" s="135"/>
      <c r="H62" s="135"/>
      <c r="I62" s="135"/>
      <c r="J62" s="135"/>
      <c r="K62" s="135"/>
    </row>
    <row r="63" spans="1:11" ht="16.5" customHeight="1">
      <c r="A63" s="1" t="str">
        <f t="shared" ref="A63:A64" si="0">A1</f>
        <v>Hwa Fong Rubber (Thailand) Public Company Limited</v>
      </c>
      <c r="B63" s="1"/>
      <c r="C63" s="16"/>
      <c r="D63" s="1"/>
      <c r="E63" s="17"/>
      <c r="F63" s="17"/>
      <c r="G63" s="126"/>
      <c r="H63" s="126"/>
      <c r="I63" s="126"/>
      <c r="J63" s="126"/>
      <c r="K63" s="126"/>
    </row>
    <row r="64" spans="1:11" ht="16.5" customHeight="1">
      <c r="A64" s="31" t="str">
        <f t="shared" si="0"/>
        <v xml:space="preserve">Statements of Comprehensive Income </v>
      </c>
      <c r="B64" s="1"/>
      <c r="C64" s="16"/>
      <c r="D64" s="1"/>
      <c r="E64" s="17"/>
      <c r="F64" s="17"/>
      <c r="G64" s="126"/>
      <c r="H64" s="126"/>
      <c r="I64" s="126"/>
      <c r="J64" s="126"/>
      <c r="K64" s="126"/>
    </row>
    <row r="65" spans="1:11" ht="16.5" customHeight="1">
      <c r="A65" s="6" t="str">
        <f>+A3</f>
        <v>For the three-month period ended 31 March 2023</v>
      </c>
      <c r="B65" s="6"/>
      <c r="C65" s="18"/>
      <c r="D65" s="6"/>
      <c r="E65" s="47"/>
      <c r="F65" s="47"/>
      <c r="G65" s="136"/>
      <c r="H65" s="136"/>
      <c r="I65" s="136"/>
      <c r="J65" s="136"/>
      <c r="K65" s="136"/>
    </row>
    <row r="66" spans="1:11" ht="16.5" customHeight="1">
      <c r="A66" s="2"/>
      <c r="B66" s="2"/>
      <c r="C66" s="116"/>
      <c r="D66" s="2"/>
      <c r="E66" s="4"/>
      <c r="F66" s="4"/>
      <c r="G66" s="120"/>
      <c r="H66" s="120"/>
      <c r="I66" s="120"/>
      <c r="J66" s="120"/>
      <c r="K66" s="120"/>
    </row>
    <row r="67" spans="1:11" ht="16.5" customHeight="1">
      <c r="A67" s="2"/>
      <c r="B67" s="2"/>
      <c r="C67" s="116"/>
      <c r="D67" s="2"/>
      <c r="E67" s="4"/>
      <c r="F67" s="4"/>
      <c r="G67" s="120"/>
      <c r="H67" s="120"/>
      <c r="I67" s="120"/>
      <c r="J67" s="120"/>
      <c r="K67" s="120"/>
    </row>
    <row r="68" spans="1:11" ht="13.7" customHeight="1">
      <c r="A68" s="2"/>
      <c r="B68" s="2"/>
      <c r="C68" s="116"/>
      <c r="D68" s="2"/>
      <c r="E68" s="257" t="s">
        <v>2</v>
      </c>
      <c r="F68" s="258"/>
      <c r="G68" s="258"/>
      <c r="H68" s="123"/>
      <c r="I68" s="263" t="s">
        <v>3</v>
      </c>
      <c r="J68" s="264"/>
      <c r="K68" s="264"/>
    </row>
    <row r="69" spans="1:11" ht="13.7" customHeight="1">
      <c r="A69" s="2"/>
      <c r="B69" s="2"/>
      <c r="C69" s="116"/>
      <c r="D69" s="2"/>
      <c r="E69" s="259" t="s">
        <v>4</v>
      </c>
      <c r="F69" s="260"/>
      <c r="G69" s="260"/>
      <c r="H69" s="123"/>
      <c r="I69" s="265" t="s">
        <v>4</v>
      </c>
      <c r="J69" s="266"/>
      <c r="K69" s="266"/>
    </row>
    <row r="70" spans="1:11" ht="13.7" customHeight="1">
      <c r="A70" s="2"/>
      <c r="B70" s="2"/>
      <c r="C70" s="2"/>
      <c r="D70" s="116"/>
      <c r="E70" s="15" t="s">
        <v>5</v>
      </c>
      <c r="F70" s="14"/>
      <c r="G70" s="124" t="s">
        <v>5</v>
      </c>
      <c r="H70" s="120"/>
      <c r="I70" s="124" t="s">
        <v>5</v>
      </c>
      <c r="J70" s="120"/>
      <c r="K70" s="124" t="s">
        <v>5</v>
      </c>
    </row>
    <row r="71" spans="1:11" ht="13.7" customHeight="1">
      <c r="A71" s="2"/>
      <c r="B71" s="2"/>
      <c r="C71" s="116"/>
      <c r="D71" s="2"/>
      <c r="E71" s="15" t="s">
        <v>179</v>
      </c>
      <c r="F71" s="4"/>
      <c r="G71" s="124" t="s">
        <v>179</v>
      </c>
      <c r="H71" s="125"/>
      <c r="I71" s="124" t="s">
        <v>179</v>
      </c>
      <c r="J71" s="125"/>
      <c r="K71" s="124" t="s">
        <v>179</v>
      </c>
    </row>
    <row r="72" spans="1:11" ht="13.7" customHeight="1">
      <c r="A72" s="2"/>
      <c r="B72" s="2"/>
      <c r="C72" s="16"/>
      <c r="D72" s="1"/>
      <c r="E72" s="15" t="s">
        <v>183</v>
      </c>
      <c r="F72" s="17"/>
      <c r="G72" s="124" t="s">
        <v>8</v>
      </c>
      <c r="H72" s="125"/>
      <c r="I72" s="124" t="s">
        <v>183</v>
      </c>
      <c r="J72" s="126"/>
      <c r="K72" s="124" t="s">
        <v>8</v>
      </c>
    </row>
    <row r="73" spans="1:11" ht="16.5" customHeight="1">
      <c r="A73" s="2"/>
      <c r="B73" s="2"/>
      <c r="C73" s="16"/>
      <c r="D73" s="19"/>
      <c r="E73" s="20" t="s">
        <v>10</v>
      </c>
      <c r="F73" s="13"/>
      <c r="G73" s="127" t="s">
        <v>10</v>
      </c>
      <c r="H73" s="125"/>
      <c r="I73" s="127" t="s">
        <v>10</v>
      </c>
      <c r="J73" s="125"/>
      <c r="K73" s="127" t="s">
        <v>10</v>
      </c>
    </row>
    <row r="74" spans="1:11" ht="16.5" customHeight="1">
      <c r="A74" s="2"/>
      <c r="B74" s="2"/>
      <c r="C74" s="116"/>
      <c r="D74" s="2"/>
      <c r="E74" s="35"/>
      <c r="F74" s="4"/>
      <c r="G74" s="120"/>
      <c r="H74" s="120"/>
      <c r="I74" s="140"/>
      <c r="J74" s="120"/>
      <c r="K74" s="120"/>
    </row>
    <row r="75" spans="1:11" ht="16.5" customHeight="1">
      <c r="A75" s="1" t="s">
        <v>87</v>
      </c>
      <c r="B75" s="1"/>
      <c r="C75" s="33"/>
      <c r="D75" s="2"/>
      <c r="E75" s="22"/>
      <c r="F75" s="4"/>
      <c r="G75" s="123"/>
      <c r="H75" s="123"/>
      <c r="I75" s="141"/>
      <c r="J75" s="123"/>
      <c r="K75" s="123"/>
    </row>
    <row r="76" spans="1:11" ht="16.5" customHeight="1">
      <c r="A76" s="2" t="s">
        <v>88</v>
      </c>
      <c r="B76" s="2"/>
      <c r="C76" s="33"/>
      <c r="D76" s="2"/>
      <c r="E76" s="22">
        <f>+E32</f>
        <v>28445052</v>
      </c>
      <c r="F76" s="4"/>
      <c r="G76" s="120">
        <f>+G32</f>
        <v>98721081</v>
      </c>
      <c r="H76" s="120"/>
      <c r="I76" s="141">
        <f>+I32</f>
        <v>26147729</v>
      </c>
      <c r="J76" s="120"/>
      <c r="K76" s="120">
        <f>+K32</f>
        <v>99854617</v>
      </c>
    </row>
    <row r="77" spans="1:11" ht="16.5" customHeight="1">
      <c r="A77" s="2" t="s">
        <v>58</v>
      </c>
      <c r="B77" s="2"/>
      <c r="C77" s="33"/>
      <c r="D77" s="2"/>
      <c r="E77" s="23">
        <v>0</v>
      </c>
      <c r="F77" s="4"/>
      <c r="G77" s="130">
        <v>0</v>
      </c>
      <c r="H77" s="123"/>
      <c r="I77" s="142">
        <v>0</v>
      </c>
      <c r="J77" s="123"/>
      <c r="K77" s="131">
        <v>0</v>
      </c>
    </row>
    <row r="78" spans="1:11" ht="16.5" customHeight="1">
      <c r="A78" s="1"/>
      <c r="B78" s="1"/>
      <c r="C78" s="33"/>
      <c r="D78" s="2"/>
      <c r="E78" s="22"/>
      <c r="F78" s="4"/>
      <c r="G78" s="123"/>
      <c r="H78" s="123"/>
      <c r="I78" s="141"/>
      <c r="J78" s="123"/>
      <c r="K78" s="123"/>
    </row>
    <row r="79" spans="1:11" ht="16.5" customHeight="1">
      <c r="A79" s="1"/>
      <c r="B79" s="1"/>
      <c r="C79" s="33"/>
      <c r="D79" s="2"/>
      <c r="E79" s="26">
        <f>SUM(E76:E78)</f>
        <v>28445052</v>
      </c>
      <c r="F79" s="4"/>
      <c r="G79" s="137">
        <f>SUM(G76:G78)</f>
        <v>98721081</v>
      </c>
      <c r="H79" s="123"/>
      <c r="I79" s="143">
        <f>SUM(I76:I78)</f>
        <v>26147729</v>
      </c>
      <c r="J79" s="123"/>
      <c r="K79" s="137">
        <f>SUM(K76:K78)</f>
        <v>99854617</v>
      </c>
    </row>
    <row r="80" spans="1:11" ht="16.5" customHeight="1">
      <c r="A80" s="1"/>
      <c r="B80" s="1"/>
      <c r="C80" s="33"/>
      <c r="D80" s="2"/>
      <c r="E80" s="22"/>
      <c r="F80" s="4"/>
      <c r="G80" s="123"/>
      <c r="H80" s="123"/>
      <c r="I80" s="141"/>
      <c r="J80" s="123"/>
      <c r="K80" s="123"/>
    </row>
    <row r="81" spans="1:11" ht="16.5" customHeight="1">
      <c r="A81" s="1" t="s">
        <v>89</v>
      </c>
      <c r="B81" s="1"/>
      <c r="C81" s="116"/>
      <c r="D81" s="2"/>
      <c r="E81" s="22"/>
      <c r="F81" s="4"/>
      <c r="G81" s="123"/>
      <c r="H81" s="123"/>
      <c r="I81" s="141"/>
      <c r="J81" s="123"/>
      <c r="K81" s="123"/>
    </row>
    <row r="82" spans="1:11" ht="16.5" customHeight="1">
      <c r="A82" s="1" t="s">
        <v>90</v>
      </c>
      <c r="B82" s="1"/>
      <c r="C82" s="116"/>
      <c r="D82" s="2"/>
      <c r="E82" s="22"/>
      <c r="F82" s="4"/>
      <c r="G82" s="123"/>
      <c r="H82" s="123"/>
      <c r="I82" s="141"/>
      <c r="J82" s="123"/>
      <c r="K82" s="123"/>
    </row>
    <row r="83" spans="1:11" ht="16.5" customHeight="1">
      <c r="A83" s="2" t="s">
        <v>88</v>
      </c>
      <c r="B83" s="2"/>
      <c r="C83" s="116"/>
      <c r="D83" s="2"/>
      <c r="E83" s="22">
        <f>+E54</f>
        <v>36393191</v>
      </c>
      <c r="F83" s="4"/>
      <c r="G83" s="120">
        <f>+G54</f>
        <v>92923452</v>
      </c>
      <c r="H83" s="123"/>
      <c r="I83" s="141">
        <f>+I54</f>
        <v>26147729</v>
      </c>
      <c r="J83" s="123"/>
      <c r="K83" s="120">
        <f>+K54</f>
        <v>99854617</v>
      </c>
    </row>
    <row r="84" spans="1:11" ht="16.5" customHeight="1">
      <c r="A84" s="2" t="s">
        <v>58</v>
      </c>
      <c r="B84" s="2"/>
      <c r="C84" s="116"/>
      <c r="D84" s="2"/>
      <c r="E84" s="23">
        <v>0</v>
      </c>
      <c r="F84" s="4"/>
      <c r="G84" s="130">
        <v>0</v>
      </c>
      <c r="H84" s="123"/>
      <c r="I84" s="142">
        <v>0</v>
      </c>
      <c r="J84" s="123"/>
      <c r="K84" s="131">
        <v>0</v>
      </c>
    </row>
    <row r="85" spans="1:11" ht="16.5" customHeight="1">
      <c r="A85" s="2"/>
      <c r="B85" s="2"/>
      <c r="C85" s="116"/>
      <c r="D85" s="2"/>
      <c r="E85" s="22"/>
      <c r="F85" s="4"/>
      <c r="G85" s="123"/>
      <c r="H85" s="123"/>
      <c r="I85" s="141"/>
      <c r="J85" s="123"/>
      <c r="K85" s="123"/>
    </row>
    <row r="86" spans="1:11" ht="16.5" customHeight="1">
      <c r="A86" s="2"/>
      <c r="B86" s="2"/>
      <c r="C86" s="116"/>
      <c r="D86" s="2"/>
      <c r="E86" s="26">
        <f>SUM(E83:E85)</f>
        <v>36393191</v>
      </c>
      <c r="F86" s="4"/>
      <c r="G86" s="137">
        <f>SUM(G83:G85)</f>
        <v>92923452</v>
      </c>
      <c r="H86" s="123"/>
      <c r="I86" s="143">
        <f>SUM(I83:I85)</f>
        <v>26147729</v>
      </c>
      <c r="J86" s="123"/>
      <c r="K86" s="137">
        <f>SUM(K83:K85)</f>
        <v>99854617</v>
      </c>
    </row>
    <row r="87" spans="1:11" s="243" customFormat="1" ht="16.5" customHeight="1">
      <c r="A87" s="2"/>
      <c r="B87" s="2"/>
      <c r="C87" s="244"/>
      <c r="D87" s="2"/>
      <c r="E87" s="22"/>
      <c r="F87" s="4"/>
      <c r="G87" s="128"/>
      <c r="H87" s="123"/>
      <c r="I87" s="141"/>
      <c r="J87" s="123"/>
      <c r="K87" s="128"/>
    </row>
    <row r="88" spans="1:11" ht="16.5" customHeight="1">
      <c r="A88" s="2"/>
      <c r="B88" s="2"/>
      <c r="C88" s="116"/>
      <c r="D88" s="2"/>
      <c r="E88" s="22"/>
      <c r="F88" s="4"/>
      <c r="G88" s="123"/>
      <c r="H88" s="123"/>
      <c r="I88" s="141"/>
      <c r="J88" s="123"/>
      <c r="K88" s="123"/>
    </row>
    <row r="89" spans="1:11" ht="16.5" customHeight="1">
      <c r="A89" s="1" t="s">
        <v>91</v>
      </c>
      <c r="B89" s="1"/>
      <c r="C89" s="116"/>
      <c r="D89" s="2"/>
      <c r="E89" s="22"/>
      <c r="F89" s="4"/>
      <c r="G89" s="123"/>
      <c r="H89" s="123"/>
      <c r="I89" s="141"/>
      <c r="J89" s="123"/>
      <c r="K89" s="123"/>
    </row>
    <row r="90" spans="1:11" ht="16.5" customHeight="1">
      <c r="A90" s="1" t="s">
        <v>92</v>
      </c>
      <c r="B90" s="1"/>
      <c r="C90" s="116"/>
      <c r="D90" s="2"/>
      <c r="E90" s="35"/>
      <c r="F90" s="4"/>
      <c r="G90" s="120"/>
      <c r="H90" s="120"/>
      <c r="I90" s="140"/>
      <c r="J90" s="120"/>
      <c r="K90" s="120"/>
    </row>
    <row r="91" spans="1:11" ht="16.5" customHeight="1">
      <c r="A91" s="2" t="s">
        <v>93</v>
      </c>
      <c r="B91" s="2"/>
      <c r="C91" s="116"/>
      <c r="D91" s="2"/>
      <c r="E91" s="48">
        <v>0.04</v>
      </c>
      <c r="F91" s="49"/>
      <c r="G91" s="138">
        <v>0.15</v>
      </c>
      <c r="H91" s="139"/>
      <c r="I91" s="48">
        <v>0.04</v>
      </c>
      <c r="J91" s="139"/>
      <c r="K91" s="138">
        <v>0.15</v>
      </c>
    </row>
    <row r="92" spans="1:11" ht="16.5" customHeight="1">
      <c r="A92" s="2"/>
      <c r="B92" s="2"/>
      <c r="C92" s="116"/>
      <c r="D92" s="2"/>
      <c r="E92" s="4"/>
      <c r="F92" s="4"/>
      <c r="G92" s="120"/>
      <c r="H92" s="120"/>
      <c r="I92" s="120"/>
      <c r="J92" s="120"/>
      <c r="K92" s="120"/>
    </row>
    <row r="93" spans="1:11" ht="18.75" customHeight="1">
      <c r="A93" s="2"/>
      <c r="B93" s="2"/>
      <c r="C93" s="116"/>
      <c r="D93" s="2"/>
      <c r="E93" s="4"/>
      <c r="F93" s="4"/>
      <c r="G93" s="120"/>
      <c r="H93" s="120"/>
      <c r="I93" s="120"/>
      <c r="J93" s="120"/>
      <c r="K93" s="120"/>
    </row>
    <row r="94" spans="1:11" ht="16.5" customHeight="1">
      <c r="A94" s="2"/>
      <c r="B94" s="2"/>
      <c r="C94" s="116"/>
      <c r="D94" s="2"/>
      <c r="E94" s="4"/>
      <c r="F94" s="4"/>
      <c r="G94" s="120"/>
      <c r="H94" s="120"/>
      <c r="I94" s="120"/>
      <c r="J94" s="120"/>
      <c r="K94" s="120"/>
    </row>
    <row r="95" spans="1:11" ht="16.5" customHeight="1">
      <c r="A95" s="2"/>
      <c r="B95" s="2"/>
      <c r="C95" s="116"/>
      <c r="D95" s="2"/>
      <c r="E95" s="4"/>
      <c r="F95" s="4"/>
      <c r="G95" s="120"/>
      <c r="H95" s="120"/>
      <c r="I95" s="120"/>
      <c r="J95" s="120"/>
      <c r="K95" s="120"/>
    </row>
    <row r="96" spans="1:11" ht="16.5" customHeight="1">
      <c r="A96" s="2"/>
      <c r="B96" s="2"/>
      <c r="C96" s="116"/>
      <c r="D96" s="2"/>
      <c r="E96" s="4"/>
      <c r="F96" s="4"/>
      <c r="G96" s="120"/>
      <c r="H96" s="120"/>
      <c r="I96" s="120"/>
      <c r="J96" s="120"/>
      <c r="K96" s="120"/>
    </row>
    <row r="97" spans="1:11" ht="16.5" customHeight="1">
      <c r="A97" s="2"/>
      <c r="B97" s="2"/>
      <c r="C97" s="116"/>
      <c r="D97" s="2"/>
      <c r="E97" s="4"/>
      <c r="F97" s="4"/>
      <c r="G97" s="120"/>
      <c r="H97" s="120"/>
      <c r="I97" s="120"/>
      <c r="J97" s="120"/>
      <c r="K97" s="120"/>
    </row>
    <row r="98" spans="1:11" ht="16.5" customHeight="1">
      <c r="A98" s="2"/>
      <c r="B98" s="2"/>
      <c r="C98" s="116"/>
      <c r="D98" s="2"/>
      <c r="E98" s="4"/>
      <c r="F98" s="4"/>
      <c r="G98" s="120"/>
      <c r="H98" s="120"/>
      <c r="I98" s="120"/>
      <c r="J98" s="120"/>
      <c r="K98" s="120"/>
    </row>
    <row r="99" spans="1:11" ht="16.5" customHeight="1">
      <c r="A99" s="2"/>
      <c r="B99" s="2"/>
      <c r="C99" s="116"/>
      <c r="D99" s="2"/>
      <c r="E99" s="4"/>
      <c r="F99" s="4"/>
      <c r="G99" s="120"/>
      <c r="H99" s="120"/>
      <c r="I99" s="120"/>
      <c r="J99" s="120"/>
      <c r="K99" s="120"/>
    </row>
    <row r="100" spans="1:11" ht="16.5" customHeight="1">
      <c r="A100" s="2"/>
      <c r="B100" s="2"/>
      <c r="C100" s="116"/>
      <c r="D100" s="2"/>
      <c r="E100" s="4"/>
      <c r="F100" s="4"/>
      <c r="G100" s="120"/>
      <c r="H100" s="120"/>
      <c r="I100" s="120"/>
      <c r="J100" s="120"/>
      <c r="K100" s="120"/>
    </row>
    <row r="101" spans="1:11" ht="16.5" customHeight="1">
      <c r="A101" s="2"/>
      <c r="B101" s="2"/>
      <c r="C101" s="116"/>
      <c r="D101" s="2"/>
      <c r="E101" s="4"/>
      <c r="F101" s="4"/>
      <c r="G101" s="120"/>
      <c r="H101" s="120"/>
      <c r="I101" s="120"/>
      <c r="J101" s="120"/>
      <c r="K101" s="120"/>
    </row>
    <row r="102" spans="1:11" ht="16.5" customHeight="1">
      <c r="A102" s="2"/>
      <c r="B102" s="2"/>
      <c r="C102" s="116"/>
      <c r="D102" s="2"/>
      <c r="E102" s="4"/>
      <c r="F102" s="4"/>
      <c r="G102" s="120"/>
      <c r="H102" s="120"/>
      <c r="I102" s="120"/>
      <c r="J102" s="120"/>
      <c r="K102" s="120"/>
    </row>
    <row r="103" spans="1:11" ht="16.5" customHeight="1">
      <c r="A103" s="2"/>
      <c r="B103" s="2"/>
      <c r="C103" s="116"/>
      <c r="D103" s="2"/>
      <c r="E103" s="4"/>
      <c r="F103" s="4"/>
      <c r="G103" s="120"/>
      <c r="H103" s="120"/>
      <c r="I103" s="120"/>
      <c r="J103" s="120"/>
      <c r="K103" s="120"/>
    </row>
    <row r="104" spans="1:11" ht="16.5" customHeight="1">
      <c r="A104" s="2"/>
      <c r="B104" s="2"/>
      <c r="C104" s="116"/>
      <c r="D104" s="2"/>
      <c r="E104" s="4"/>
      <c r="F104" s="4"/>
      <c r="G104" s="120"/>
      <c r="H104" s="120"/>
      <c r="I104" s="120"/>
      <c r="J104" s="120"/>
      <c r="K104" s="120"/>
    </row>
    <row r="105" spans="1:11" ht="16.5" customHeight="1">
      <c r="A105" s="2"/>
      <c r="B105" s="2"/>
      <c r="C105" s="116"/>
      <c r="D105" s="2"/>
      <c r="E105" s="4"/>
      <c r="F105" s="4"/>
      <c r="G105" s="120"/>
      <c r="H105" s="120"/>
      <c r="I105" s="120"/>
      <c r="J105" s="120"/>
      <c r="K105" s="120"/>
    </row>
    <row r="106" spans="1:11" ht="18" customHeight="1">
      <c r="A106" s="2"/>
      <c r="B106" s="2"/>
      <c r="C106" s="116"/>
      <c r="D106" s="2"/>
      <c r="E106" s="4"/>
      <c r="F106" s="4"/>
      <c r="G106" s="120"/>
      <c r="H106" s="120"/>
      <c r="I106" s="120"/>
      <c r="J106" s="120"/>
      <c r="K106" s="120"/>
    </row>
    <row r="107" spans="1:11" ht="18" customHeight="1">
      <c r="A107" s="2"/>
      <c r="B107" s="2"/>
      <c r="C107" s="116"/>
      <c r="D107" s="2"/>
      <c r="E107" s="4"/>
      <c r="F107" s="4"/>
      <c r="G107" s="120"/>
      <c r="H107" s="120"/>
      <c r="I107" s="120"/>
      <c r="J107" s="120"/>
      <c r="K107" s="120"/>
    </row>
    <row r="108" spans="1:11" ht="16.5" customHeight="1">
      <c r="A108" s="2"/>
      <c r="B108" s="2"/>
      <c r="C108" s="116"/>
      <c r="D108" s="2"/>
      <c r="E108" s="4"/>
      <c r="F108" s="4"/>
      <c r="G108" s="120"/>
      <c r="H108" s="120"/>
      <c r="I108" s="120"/>
      <c r="J108" s="120"/>
      <c r="K108" s="120"/>
    </row>
    <row r="109" spans="1:11" ht="16.5" customHeight="1">
      <c r="A109" s="261" t="s">
        <v>33</v>
      </c>
      <c r="B109" s="258"/>
      <c r="C109" s="258"/>
      <c r="D109" s="258"/>
      <c r="E109" s="258"/>
      <c r="F109" s="258"/>
      <c r="G109" s="258"/>
      <c r="H109" s="258"/>
      <c r="I109" s="258"/>
      <c r="J109" s="258"/>
      <c r="K109" s="258"/>
    </row>
    <row r="110" spans="1:11" ht="16.5" customHeight="1">
      <c r="A110" s="2"/>
      <c r="B110" s="2"/>
      <c r="C110" s="116"/>
      <c r="D110" s="2"/>
      <c r="E110" s="4"/>
      <c r="F110" s="4"/>
      <c r="G110" s="120"/>
      <c r="H110" s="120"/>
      <c r="I110" s="120"/>
      <c r="J110" s="120"/>
      <c r="K110" s="120"/>
    </row>
    <row r="111" spans="1:11" ht="16.5" customHeight="1">
      <c r="A111" s="2"/>
      <c r="B111" s="2"/>
      <c r="C111" s="116"/>
      <c r="D111" s="2"/>
      <c r="E111" s="4"/>
      <c r="F111" s="4"/>
      <c r="G111" s="120"/>
      <c r="H111" s="120"/>
      <c r="I111" s="120"/>
      <c r="J111" s="120"/>
      <c r="K111" s="120"/>
    </row>
    <row r="112" spans="1:11" ht="16.5" customHeight="1">
      <c r="A112" s="2"/>
      <c r="B112" s="2"/>
      <c r="C112" s="116"/>
      <c r="D112" s="2"/>
      <c r="E112" s="4"/>
      <c r="F112" s="4"/>
      <c r="G112" s="120"/>
      <c r="H112" s="120"/>
      <c r="I112" s="120"/>
      <c r="J112" s="120"/>
      <c r="K112" s="120"/>
    </row>
    <row r="113" spans="1:11" ht="16.5" customHeight="1">
      <c r="A113" s="2"/>
      <c r="B113" s="2"/>
      <c r="C113" s="116"/>
      <c r="D113" s="2"/>
      <c r="E113" s="4"/>
      <c r="F113" s="4"/>
      <c r="G113" s="120"/>
      <c r="H113" s="120"/>
      <c r="I113" s="120"/>
      <c r="J113" s="120"/>
      <c r="K113" s="120"/>
    </row>
    <row r="114" spans="1:11" ht="22.15" customHeight="1">
      <c r="A114" s="8" t="str">
        <f>+'2-4'!A101</f>
        <v>The accompanying notes on pages 11 to 21 are an integral part of the interim financial information.</v>
      </c>
      <c r="B114" s="8"/>
      <c r="C114" s="7"/>
      <c r="D114" s="8"/>
      <c r="E114" s="10"/>
      <c r="F114" s="10"/>
      <c r="G114" s="122"/>
      <c r="H114" s="122"/>
      <c r="I114" s="122"/>
      <c r="J114" s="122"/>
      <c r="K114" s="122"/>
    </row>
  </sheetData>
  <mergeCells count="10">
    <mergeCell ref="A109:K109"/>
    <mergeCell ref="I68:K68"/>
    <mergeCell ref="I69:K69"/>
    <mergeCell ref="E6:G6"/>
    <mergeCell ref="I6:K6"/>
    <mergeCell ref="E7:G7"/>
    <mergeCell ref="I7:K7"/>
    <mergeCell ref="A60:K60"/>
    <mergeCell ref="E68:G68"/>
    <mergeCell ref="E69:G6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46"/>
  <sheetViews>
    <sheetView topLeftCell="A22" zoomScale="85" zoomScaleNormal="85" zoomScaleSheetLayoutView="85" workbookViewId="0">
      <selection activeCell="H37" sqref="H37"/>
    </sheetView>
  </sheetViews>
  <sheetFormatPr defaultColWidth="10.140625" defaultRowHeight="15" customHeight="1"/>
  <cols>
    <col min="1" max="1" width="32.28515625" style="85" customWidth="1"/>
    <col min="2" max="2" width="4" style="85" customWidth="1"/>
    <col min="3" max="3" width="0.7109375" style="85" customWidth="1"/>
    <col min="4" max="4" width="12.140625" style="85" bestFit="1" customWidth="1"/>
    <col min="5" max="5" width="0.7109375" style="85" customWidth="1"/>
    <col min="6" max="6" width="12.5703125" style="85" customWidth="1"/>
    <col min="7" max="7" width="0.7109375" style="85" customWidth="1"/>
    <col min="8" max="8" width="12.85546875" style="85" customWidth="1"/>
    <col min="9" max="9" width="0.7109375" style="85" customWidth="1"/>
    <col min="10" max="10" width="11.28515625" style="85" customWidth="1"/>
    <col min="11" max="11" width="0.7109375" style="85" customWidth="1"/>
    <col min="12" max="12" width="13.7109375" style="85" customWidth="1"/>
    <col min="13" max="13" width="0.7109375" style="85" customWidth="1"/>
    <col min="14" max="14" width="11.85546875" style="85" customWidth="1"/>
    <col min="15" max="15" width="0.7109375" style="85" customWidth="1"/>
    <col min="16" max="16" width="15.7109375" style="85" customWidth="1"/>
    <col min="17" max="17" width="0.7109375" style="85" customWidth="1"/>
    <col min="18" max="18" width="18.7109375" style="85" customWidth="1"/>
    <col min="19" max="19" width="0.7109375" style="85" customWidth="1"/>
    <col min="20" max="20" width="11.85546875" style="85" customWidth="1"/>
    <col min="21" max="21" width="0.7109375" style="85" customWidth="1"/>
    <col min="22" max="22" width="12.7109375" style="85" customWidth="1"/>
    <col min="23" max="23" width="0.7109375" style="85" customWidth="1"/>
    <col min="24" max="24" width="13.42578125" style="85" customWidth="1"/>
    <col min="25" max="25" width="0.7109375" style="85" customWidth="1"/>
    <col min="26" max="26" width="12.28515625" style="85" customWidth="1"/>
    <col min="27" max="16384" width="10.140625" style="85"/>
  </cols>
  <sheetData>
    <row r="1" spans="1:26" ht="16.5" customHeight="1">
      <c r="A1" s="80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4"/>
    </row>
    <row r="2" spans="1:26" ht="16.5" customHeight="1">
      <c r="A2" s="80" t="s">
        <v>94</v>
      </c>
      <c r="B2" s="81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16.5" customHeight="1">
      <c r="A3" s="86" t="str">
        <f>+'5-6 (3M)'!A3</f>
        <v>For the three-month period ended 31 March 2023</v>
      </c>
      <c r="B3" s="87"/>
      <c r="C3" s="8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16.5" customHeight="1">
      <c r="A4" s="90"/>
      <c r="B4" s="82"/>
      <c r="C4" s="82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6" ht="16.5" customHeight="1">
      <c r="B5" s="90"/>
      <c r="C5" s="82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16.5" customHeight="1">
      <c r="A6" s="90"/>
      <c r="B6" s="82"/>
      <c r="C6" s="81"/>
      <c r="D6" s="270" t="s">
        <v>95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</row>
    <row r="7" spans="1:26" ht="16.5" customHeight="1">
      <c r="A7" s="90"/>
      <c r="B7" s="82"/>
      <c r="C7" s="81"/>
      <c r="D7" s="269" t="s">
        <v>96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91"/>
      <c r="X7" s="91"/>
      <c r="Y7" s="92"/>
      <c r="Z7" s="92"/>
    </row>
    <row r="8" spans="1:26" ht="16.5" customHeight="1">
      <c r="A8" s="90"/>
      <c r="B8" s="82"/>
      <c r="C8" s="81"/>
      <c r="D8" s="92"/>
      <c r="E8" s="92"/>
      <c r="F8" s="92"/>
      <c r="G8" s="92"/>
      <c r="H8" s="92"/>
      <c r="I8" s="92"/>
      <c r="J8" s="92"/>
      <c r="K8" s="92"/>
      <c r="L8" s="92"/>
      <c r="M8" s="92"/>
      <c r="N8" s="270" t="s">
        <v>55</v>
      </c>
      <c r="O8" s="271"/>
      <c r="P8" s="271"/>
      <c r="Q8" s="271"/>
      <c r="R8" s="271"/>
      <c r="S8" s="271"/>
      <c r="T8" s="271"/>
      <c r="U8" s="92"/>
      <c r="V8" s="92"/>
      <c r="W8" s="92"/>
      <c r="X8" s="92"/>
      <c r="Y8" s="92"/>
      <c r="Z8" s="92"/>
    </row>
    <row r="9" spans="1:26" ht="16.5" customHeight="1">
      <c r="A9" s="90"/>
      <c r="B9" s="82"/>
      <c r="C9" s="93"/>
      <c r="D9" s="84"/>
      <c r="E9" s="92"/>
      <c r="F9" s="84"/>
      <c r="G9" s="92"/>
      <c r="H9" s="84"/>
      <c r="I9" s="92"/>
      <c r="J9" s="270" t="s">
        <v>52</v>
      </c>
      <c r="K9" s="271"/>
      <c r="L9" s="271"/>
      <c r="M9" s="92"/>
      <c r="N9" s="269" t="s">
        <v>97</v>
      </c>
      <c r="O9" s="269"/>
      <c r="P9" s="269"/>
      <c r="Q9" s="269"/>
      <c r="R9" s="269"/>
      <c r="S9" s="92"/>
      <c r="T9" s="83"/>
      <c r="U9" s="92"/>
      <c r="V9" s="83"/>
      <c r="W9" s="92"/>
      <c r="X9" s="92"/>
      <c r="Y9" s="83"/>
      <c r="Z9" s="83"/>
    </row>
    <row r="10" spans="1:26" ht="16.5" customHeight="1">
      <c r="A10" s="90"/>
      <c r="B10" s="82"/>
      <c r="C10" s="93"/>
      <c r="D10" s="84"/>
      <c r="E10" s="92"/>
      <c r="F10" s="84"/>
      <c r="G10" s="92"/>
      <c r="H10" s="84"/>
      <c r="I10" s="92"/>
      <c r="J10" s="92"/>
      <c r="K10" s="92"/>
      <c r="L10" s="92"/>
      <c r="M10" s="92"/>
      <c r="N10" s="92"/>
      <c r="O10" s="92"/>
      <c r="P10" s="92"/>
      <c r="Q10" s="94"/>
      <c r="R10" s="95" t="s">
        <v>98</v>
      </c>
      <c r="S10" s="92"/>
      <c r="T10" s="83"/>
      <c r="U10" s="92"/>
      <c r="V10" s="83"/>
      <c r="W10" s="92"/>
      <c r="X10" s="92"/>
      <c r="Y10" s="83"/>
      <c r="Z10" s="83"/>
    </row>
    <row r="11" spans="1:26" ht="16.5" customHeight="1">
      <c r="A11" s="90"/>
      <c r="B11" s="82"/>
      <c r="C11" s="93"/>
      <c r="D11" s="84"/>
      <c r="E11" s="92"/>
      <c r="F11" s="84"/>
      <c r="G11" s="92"/>
      <c r="H11" s="84"/>
      <c r="I11" s="92"/>
      <c r="J11" s="92"/>
      <c r="K11" s="92"/>
      <c r="L11" s="92"/>
      <c r="M11" s="92"/>
      <c r="N11" s="92"/>
      <c r="O11" s="92"/>
      <c r="P11" s="92"/>
      <c r="Q11" s="92"/>
      <c r="R11" s="84" t="s">
        <v>99</v>
      </c>
      <c r="S11" s="92"/>
      <c r="T11" s="83"/>
      <c r="U11" s="92"/>
      <c r="V11" s="83"/>
      <c r="W11" s="92"/>
      <c r="X11" s="92"/>
      <c r="Y11" s="83"/>
      <c r="Z11" s="83"/>
    </row>
    <row r="12" spans="1:26" ht="16.5" customHeight="1">
      <c r="A12" s="90"/>
      <c r="B12" s="82"/>
      <c r="C12" s="93"/>
      <c r="D12" s="84" t="s">
        <v>100</v>
      </c>
      <c r="E12" s="84"/>
      <c r="F12" s="84" t="s">
        <v>101</v>
      </c>
      <c r="G12" s="84"/>
      <c r="H12" s="84"/>
      <c r="I12" s="84"/>
      <c r="J12" s="83"/>
      <c r="K12" s="83"/>
      <c r="L12" s="83"/>
      <c r="M12" s="83"/>
      <c r="N12" s="84" t="s">
        <v>102</v>
      </c>
      <c r="O12" s="84"/>
      <c r="P12" s="84" t="s">
        <v>103</v>
      </c>
      <c r="Q12" s="84"/>
      <c r="R12" s="84" t="s">
        <v>104</v>
      </c>
      <c r="S12" s="84"/>
      <c r="T12" s="84" t="s">
        <v>105</v>
      </c>
      <c r="U12" s="84"/>
      <c r="V12" s="84" t="s">
        <v>106</v>
      </c>
      <c r="W12" s="84"/>
      <c r="X12" s="91"/>
      <c r="Y12" s="84"/>
      <c r="Z12" s="84"/>
    </row>
    <row r="13" spans="1:26" ht="16.5" customHeight="1">
      <c r="A13" s="90"/>
      <c r="B13" s="239"/>
      <c r="C13" s="93"/>
      <c r="D13" s="150" t="s">
        <v>107</v>
      </c>
      <c r="E13" s="150"/>
      <c r="F13" s="150" t="s">
        <v>107</v>
      </c>
      <c r="G13" s="150"/>
      <c r="H13" s="150" t="s">
        <v>108</v>
      </c>
      <c r="I13" s="150"/>
      <c r="J13" s="150" t="s">
        <v>109</v>
      </c>
      <c r="K13" s="150"/>
      <c r="L13" s="150"/>
      <c r="M13" s="150"/>
      <c r="N13" s="150" t="s">
        <v>110</v>
      </c>
      <c r="O13" s="150"/>
      <c r="P13" s="150" t="s">
        <v>111</v>
      </c>
      <c r="Q13" s="150"/>
      <c r="R13" s="150" t="s">
        <v>112</v>
      </c>
      <c r="S13" s="150"/>
      <c r="T13" s="150" t="s">
        <v>113</v>
      </c>
      <c r="U13" s="150"/>
      <c r="V13" s="150" t="s">
        <v>114</v>
      </c>
      <c r="W13" s="150"/>
      <c r="X13" s="150" t="s">
        <v>115</v>
      </c>
      <c r="Y13" s="150"/>
      <c r="Z13" s="150" t="s">
        <v>106</v>
      </c>
    </row>
    <row r="14" spans="1:26" ht="16.5" customHeight="1">
      <c r="A14" s="90"/>
      <c r="B14" s="240"/>
      <c r="C14" s="93"/>
      <c r="D14" s="151" t="s">
        <v>116</v>
      </c>
      <c r="E14" s="150"/>
      <c r="F14" s="151" t="s">
        <v>117</v>
      </c>
      <c r="G14" s="150"/>
      <c r="H14" s="151" t="s">
        <v>118</v>
      </c>
      <c r="I14" s="150"/>
      <c r="J14" s="152" t="s">
        <v>119</v>
      </c>
      <c r="K14" s="150"/>
      <c r="L14" s="151" t="s">
        <v>120</v>
      </c>
      <c r="M14" s="150"/>
      <c r="N14" s="151" t="s">
        <v>121</v>
      </c>
      <c r="O14" s="150"/>
      <c r="P14" s="151" t="s">
        <v>122</v>
      </c>
      <c r="Q14" s="150"/>
      <c r="R14" s="151" t="s">
        <v>123</v>
      </c>
      <c r="S14" s="150"/>
      <c r="T14" s="151" t="s">
        <v>124</v>
      </c>
      <c r="U14" s="150"/>
      <c r="V14" s="151" t="s">
        <v>125</v>
      </c>
      <c r="W14" s="150"/>
      <c r="X14" s="151" t="s">
        <v>126</v>
      </c>
      <c r="Y14" s="150"/>
      <c r="Z14" s="151" t="s">
        <v>127</v>
      </c>
    </row>
    <row r="15" spans="1:26" ht="8.1" customHeight="1">
      <c r="A15" s="90"/>
      <c r="B15" s="240"/>
      <c r="C15" s="93"/>
      <c r="D15" s="150"/>
      <c r="E15" s="150"/>
      <c r="F15" s="153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spans="1:26" ht="16.5" customHeight="1">
      <c r="A16" s="93" t="s">
        <v>130</v>
      </c>
      <c r="B16" s="241"/>
      <c r="C16" s="82"/>
      <c r="D16" s="154">
        <v>658434300</v>
      </c>
      <c r="E16" s="155"/>
      <c r="F16" s="154">
        <v>222105000</v>
      </c>
      <c r="G16" s="155"/>
      <c r="H16" s="154">
        <v>7429904</v>
      </c>
      <c r="I16" s="155"/>
      <c r="J16" s="154">
        <v>65843430</v>
      </c>
      <c r="K16" s="155"/>
      <c r="L16" s="154">
        <v>2653506256</v>
      </c>
      <c r="M16" s="155"/>
      <c r="N16" s="154">
        <v>-37802321</v>
      </c>
      <c r="O16" s="155"/>
      <c r="P16" s="154">
        <v>-19201569</v>
      </c>
      <c r="Q16" s="155"/>
      <c r="R16" s="154">
        <v>-11495036</v>
      </c>
      <c r="S16" s="156"/>
      <c r="T16" s="154">
        <f>SUM(N16:R16)</f>
        <v>-68498926</v>
      </c>
      <c r="U16" s="156"/>
      <c r="V16" s="154">
        <f>SUM(D16:L16)+T16</f>
        <v>3538819964</v>
      </c>
      <c r="W16" s="156"/>
      <c r="X16" s="154">
        <v>0</v>
      </c>
      <c r="Y16" s="156"/>
      <c r="Z16" s="154">
        <f>+V16+X16</f>
        <v>3538819964</v>
      </c>
    </row>
    <row r="17" spans="1:26" ht="16.5" customHeight="1">
      <c r="A17" s="93" t="s">
        <v>188</v>
      </c>
      <c r="B17" s="242"/>
      <c r="C17" s="82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8"/>
      <c r="T17" s="157"/>
      <c r="U17" s="158"/>
      <c r="V17" s="157"/>
      <c r="W17" s="158"/>
      <c r="X17" s="157"/>
      <c r="Y17" s="158"/>
      <c r="Z17" s="157"/>
    </row>
    <row r="18" spans="1:26" ht="16.5" customHeight="1">
      <c r="A18" s="93" t="s">
        <v>180</v>
      </c>
      <c r="B18" s="98"/>
      <c r="C18" s="82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</row>
    <row r="19" spans="1:26" ht="16.5" customHeight="1">
      <c r="A19" s="90" t="s">
        <v>74</v>
      </c>
      <c r="B19" s="82"/>
      <c r="C19" s="82"/>
      <c r="D19" s="160">
        <v>0</v>
      </c>
      <c r="E19" s="156"/>
      <c r="F19" s="160">
        <v>0</v>
      </c>
      <c r="G19" s="156"/>
      <c r="H19" s="160">
        <v>0</v>
      </c>
      <c r="I19" s="156"/>
      <c r="J19" s="160">
        <v>0</v>
      </c>
      <c r="K19" s="156"/>
      <c r="L19" s="160">
        <v>98721081</v>
      </c>
      <c r="M19" s="156"/>
      <c r="N19" s="160">
        <v>0</v>
      </c>
      <c r="O19" s="156"/>
      <c r="P19" s="160">
        <v>0</v>
      </c>
      <c r="Q19" s="156"/>
      <c r="R19" s="161">
        <v>0</v>
      </c>
      <c r="S19" s="156"/>
      <c r="T19" s="160">
        <f>SUM(N19:R19)</f>
        <v>0</v>
      </c>
      <c r="U19" s="156"/>
      <c r="V19" s="160">
        <f>SUM(D19:L19)+T19</f>
        <v>98721081</v>
      </c>
      <c r="W19" s="156"/>
      <c r="X19" s="160">
        <v>0</v>
      </c>
      <c r="Y19" s="162"/>
      <c r="Z19" s="160">
        <f t="shared" ref="Z19" si="0">+V19+X19</f>
        <v>98721081</v>
      </c>
    </row>
    <row r="20" spans="1:26" ht="16.5" customHeight="1">
      <c r="A20" s="90" t="s">
        <v>128</v>
      </c>
      <c r="B20" s="82"/>
      <c r="C20" s="82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57"/>
      <c r="Z20" s="163"/>
    </row>
    <row r="21" spans="1:26" ht="16.5" customHeight="1">
      <c r="A21" s="90" t="s">
        <v>129</v>
      </c>
      <c r="B21" s="82"/>
      <c r="C21" s="82"/>
      <c r="D21" s="164">
        <v>0</v>
      </c>
      <c r="E21" s="156"/>
      <c r="F21" s="164">
        <v>0</v>
      </c>
      <c r="G21" s="156"/>
      <c r="H21" s="164">
        <v>0</v>
      </c>
      <c r="I21" s="156"/>
      <c r="J21" s="164">
        <v>0</v>
      </c>
      <c r="K21" s="155"/>
      <c r="L21" s="164">
        <v>0</v>
      </c>
      <c r="M21" s="165"/>
      <c r="N21" s="166">
        <v>-3256982</v>
      </c>
      <c r="O21" s="155"/>
      <c r="P21" s="164">
        <v>0</v>
      </c>
      <c r="Q21" s="156"/>
      <c r="R21" s="164">
        <v>-2540647</v>
      </c>
      <c r="S21" s="155"/>
      <c r="T21" s="166">
        <v>-5797629</v>
      </c>
      <c r="U21" s="155"/>
      <c r="V21" s="164">
        <f>SUM(D21:L21)+T21</f>
        <v>-5797629</v>
      </c>
      <c r="W21" s="155"/>
      <c r="X21" s="166">
        <v>0</v>
      </c>
      <c r="Y21" s="156"/>
      <c r="Z21" s="166">
        <f>+V21+X21</f>
        <v>-5797629</v>
      </c>
    </row>
    <row r="22" spans="1:26" ht="8.1" customHeight="1">
      <c r="A22" s="90"/>
      <c r="B22" s="82"/>
      <c r="C22" s="82"/>
      <c r="D22" s="159"/>
      <c r="E22" s="158"/>
      <c r="F22" s="159"/>
      <c r="G22" s="158"/>
      <c r="H22" s="159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7"/>
      <c r="Z22" s="158"/>
    </row>
    <row r="23" spans="1:26" ht="16.5" customHeight="1" thickBot="1">
      <c r="A23" s="93" t="s">
        <v>181</v>
      </c>
      <c r="B23" s="82"/>
      <c r="C23" s="82"/>
      <c r="D23" s="167">
        <f>SUM(D16:D21)</f>
        <v>658434300</v>
      </c>
      <c r="E23" s="157"/>
      <c r="F23" s="167">
        <f>SUM(F16:F21)</f>
        <v>222105000</v>
      </c>
      <c r="G23" s="157"/>
      <c r="H23" s="167">
        <f>SUM(H16:H21)</f>
        <v>7429904</v>
      </c>
      <c r="I23" s="157"/>
      <c r="J23" s="167">
        <f>SUM(J16:J21)</f>
        <v>65843430</v>
      </c>
      <c r="K23" s="157"/>
      <c r="L23" s="167">
        <f>SUM(L16:L21)</f>
        <v>2752227337</v>
      </c>
      <c r="M23" s="157"/>
      <c r="N23" s="167">
        <f>SUM(N16:N21)</f>
        <v>-41059303</v>
      </c>
      <c r="O23" s="157"/>
      <c r="P23" s="167">
        <f>SUM(P16:P21)</f>
        <v>-19201569</v>
      </c>
      <c r="Q23" s="157"/>
      <c r="R23" s="167">
        <f>SUM(R16:R21)</f>
        <v>-14035683</v>
      </c>
      <c r="S23" s="157"/>
      <c r="T23" s="167">
        <f>SUM(T16:T21)</f>
        <v>-74296555</v>
      </c>
      <c r="U23" s="157"/>
      <c r="V23" s="167">
        <f>SUM(V16:V21)</f>
        <v>3631743416</v>
      </c>
      <c r="W23" s="157"/>
      <c r="X23" s="167">
        <v>0</v>
      </c>
      <c r="Y23" s="157"/>
      <c r="Z23" s="167">
        <f>SUM(Z16:Z21)</f>
        <v>3631743416</v>
      </c>
    </row>
    <row r="24" spans="1:26" ht="16.5" customHeight="1" thickTop="1">
      <c r="A24" s="90"/>
      <c r="B24" s="82"/>
      <c r="C24" s="93"/>
      <c r="D24" s="150"/>
      <c r="E24" s="150"/>
      <c r="F24" s="153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26" ht="16.5" customHeight="1">
      <c r="A25" s="90"/>
      <c r="B25" s="82"/>
      <c r="C25" s="93"/>
      <c r="D25" s="84"/>
      <c r="E25" s="84"/>
      <c r="F25" s="91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>
      <c r="A26" s="93" t="s">
        <v>185</v>
      </c>
      <c r="B26" s="82"/>
      <c r="C26" s="82"/>
      <c r="D26" s="61">
        <v>658434300</v>
      </c>
      <c r="E26" s="60"/>
      <c r="F26" s="61">
        <v>222105000</v>
      </c>
      <c r="G26" s="60"/>
      <c r="H26" s="61">
        <v>7429904</v>
      </c>
      <c r="I26" s="60"/>
      <c r="J26" s="61">
        <v>65843430</v>
      </c>
      <c r="K26" s="60"/>
      <c r="L26" s="61">
        <v>2735249044</v>
      </c>
      <c r="M26" s="60"/>
      <c r="N26" s="61">
        <v>-55743205</v>
      </c>
      <c r="O26" s="60"/>
      <c r="P26" s="61">
        <v>-2625811</v>
      </c>
      <c r="Q26" s="96"/>
      <c r="R26" s="61">
        <v>-18755758</v>
      </c>
      <c r="S26" s="83"/>
      <c r="T26" s="99">
        <f>SUM(N26:R26)</f>
        <v>-77124774</v>
      </c>
      <c r="U26" s="83"/>
      <c r="V26" s="99">
        <f>SUM(D26:L26)+T26</f>
        <v>3611936904</v>
      </c>
      <c r="W26" s="83"/>
      <c r="X26" s="99">
        <v>0</v>
      </c>
      <c r="Y26" s="83"/>
      <c r="Z26" s="99">
        <f t="shared" ref="Z26" si="1">+V26+X26</f>
        <v>3611936904</v>
      </c>
    </row>
    <row r="27" spans="1:26" ht="16.5" customHeight="1">
      <c r="A27" s="93" t="s">
        <v>188</v>
      </c>
      <c r="B27" s="98"/>
      <c r="C27" s="82"/>
      <c r="D27" s="99"/>
      <c r="E27" s="96"/>
      <c r="F27" s="99"/>
      <c r="G27" s="96"/>
      <c r="H27" s="99"/>
      <c r="I27" s="96"/>
      <c r="J27" s="99"/>
      <c r="K27" s="96"/>
      <c r="L27" s="99"/>
      <c r="M27" s="96"/>
      <c r="N27" s="99"/>
      <c r="O27" s="96"/>
      <c r="P27" s="99"/>
      <c r="Q27" s="96"/>
      <c r="R27" s="99"/>
      <c r="S27" s="83"/>
      <c r="T27" s="99"/>
      <c r="U27" s="83"/>
      <c r="V27" s="99"/>
      <c r="W27" s="83"/>
      <c r="X27" s="99"/>
      <c r="Y27" s="83"/>
      <c r="Z27" s="99"/>
    </row>
    <row r="28" spans="1:26" ht="16.5" customHeight="1">
      <c r="A28" s="93" t="s">
        <v>186</v>
      </c>
      <c r="B28" s="98"/>
      <c r="C28" s="82"/>
      <c r="D28" s="99"/>
      <c r="E28" s="96"/>
      <c r="F28" s="99"/>
      <c r="G28" s="96"/>
      <c r="H28" s="99"/>
      <c r="I28" s="96"/>
      <c r="J28" s="99"/>
      <c r="K28" s="96"/>
      <c r="L28" s="99"/>
      <c r="M28" s="96"/>
      <c r="N28" s="99"/>
      <c r="O28" s="96"/>
      <c r="P28" s="99"/>
      <c r="Q28" s="96"/>
      <c r="R28" s="99"/>
      <c r="S28" s="96"/>
      <c r="T28" s="99"/>
      <c r="U28" s="96"/>
      <c r="V28" s="99"/>
      <c r="W28" s="96"/>
      <c r="X28" s="99"/>
      <c r="Y28" s="96"/>
      <c r="Z28" s="99"/>
    </row>
    <row r="29" spans="1:26" ht="16.5" customHeight="1">
      <c r="A29" s="90" t="s">
        <v>74</v>
      </c>
      <c r="B29" s="82"/>
      <c r="C29" s="82"/>
      <c r="D29" s="101">
        <v>0</v>
      </c>
      <c r="E29" s="83"/>
      <c r="F29" s="101">
        <v>0</v>
      </c>
      <c r="G29" s="83"/>
      <c r="H29" s="101">
        <v>0</v>
      </c>
      <c r="I29" s="83"/>
      <c r="J29" s="101">
        <v>0</v>
      </c>
      <c r="K29" s="83"/>
      <c r="L29" s="101">
        <f>+'5-6 (3M)'!E32</f>
        <v>28445052</v>
      </c>
      <c r="M29" s="83"/>
      <c r="N29" s="101">
        <v>0</v>
      </c>
      <c r="O29" s="83"/>
      <c r="P29" s="101">
        <v>0</v>
      </c>
      <c r="Q29" s="83"/>
      <c r="R29" s="101">
        <v>0</v>
      </c>
      <c r="S29" s="83"/>
      <c r="T29" s="101">
        <f>SUM(N29:R29)</f>
        <v>0</v>
      </c>
      <c r="U29" s="83"/>
      <c r="V29" s="101">
        <f>SUM(D29:L29)+T29</f>
        <v>28445052</v>
      </c>
      <c r="W29" s="83"/>
      <c r="X29" s="101">
        <v>0</v>
      </c>
      <c r="Y29" s="90"/>
      <c r="Z29" s="101">
        <f t="shared" ref="Z29" si="2">+V29+X29</f>
        <v>28445052</v>
      </c>
    </row>
    <row r="30" spans="1:26" ht="16.5" customHeight="1">
      <c r="A30" s="90" t="s">
        <v>128</v>
      </c>
      <c r="B30" s="82"/>
      <c r="C30" s="82"/>
      <c r="D30" s="102"/>
      <c r="E30" s="90"/>
      <c r="F30" s="102"/>
      <c r="G30" s="90"/>
      <c r="H30" s="102"/>
      <c r="I30" s="90"/>
      <c r="J30" s="102"/>
      <c r="K30" s="90"/>
      <c r="L30" s="102"/>
      <c r="M30" s="90"/>
      <c r="N30" s="102"/>
      <c r="O30" s="90"/>
      <c r="P30" s="102"/>
      <c r="Q30" s="90"/>
      <c r="R30" s="102"/>
      <c r="S30" s="90"/>
      <c r="T30" s="102"/>
      <c r="U30" s="90"/>
      <c r="V30" s="102"/>
      <c r="W30" s="90"/>
      <c r="X30" s="102"/>
      <c r="Y30" s="96"/>
      <c r="Z30" s="102"/>
    </row>
    <row r="31" spans="1:26" ht="16.5" customHeight="1">
      <c r="A31" s="90" t="s">
        <v>129</v>
      </c>
      <c r="B31" s="82"/>
      <c r="C31" s="82"/>
      <c r="D31" s="103">
        <v>0</v>
      </c>
      <c r="E31" s="83"/>
      <c r="F31" s="103">
        <v>0</v>
      </c>
      <c r="G31" s="83"/>
      <c r="H31" s="103">
        <v>0</v>
      </c>
      <c r="I31" s="83"/>
      <c r="J31" s="103">
        <v>0</v>
      </c>
      <c r="K31" s="96"/>
      <c r="L31" s="103">
        <v>0</v>
      </c>
      <c r="M31" s="97"/>
      <c r="N31" s="104">
        <f>+'5-6 (3M)'!E38</f>
        <v>8295049</v>
      </c>
      <c r="O31" s="96"/>
      <c r="P31" s="103">
        <v>0</v>
      </c>
      <c r="Q31" s="96"/>
      <c r="R31" s="103">
        <f>+'5-6 (3M)'!E47</f>
        <v>-346910</v>
      </c>
      <c r="S31" s="96"/>
      <c r="T31" s="104">
        <f>SUM(N31:R31)</f>
        <v>7948139</v>
      </c>
      <c r="U31" s="96"/>
      <c r="V31" s="103">
        <f>SUM(D31:L31)+T31</f>
        <v>7948139</v>
      </c>
      <c r="W31" s="96"/>
      <c r="X31" s="104">
        <v>0</v>
      </c>
      <c r="Y31" s="83"/>
      <c r="Z31" s="104">
        <f>+V31+X31</f>
        <v>7948139</v>
      </c>
    </row>
    <row r="32" spans="1:26" ht="8.1" customHeight="1">
      <c r="A32" s="90"/>
      <c r="B32" s="82"/>
      <c r="C32" s="82"/>
      <c r="D32" s="100"/>
      <c r="E32" s="83"/>
      <c r="F32" s="100"/>
      <c r="G32" s="83"/>
      <c r="H32" s="100"/>
      <c r="I32" s="83"/>
      <c r="J32" s="101"/>
      <c r="K32" s="83"/>
      <c r="L32" s="101"/>
      <c r="M32" s="83"/>
      <c r="N32" s="101"/>
      <c r="O32" s="83"/>
      <c r="P32" s="101"/>
      <c r="Q32" s="83"/>
      <c r="R32" s="101"/>
      <c r="S32" s="83"/>
      <c r="T32" s="101"/>
      <c r="U32" s="83"/>
      <c r="V32" s="101"/>
      <c r="W32" s="83"/>
      <c r="X32" s="101"/>
      <c r="Y32" s="96"/>
      <c r="Z32" s="101"/>
    </row>
    <row r="33" spans="1:26" ht="16.5" customHeight="1" thickBot="1">
      <c r="A33" s="93" t="s">
        <v>187</v>
      </c>
      <c r="B33" s="82"/>
      <c r="C33" s="82"/>
      <c r="D33" s="105">
        <f>SUM(D26:D31)</f>
        <v>658434300</v>
      </c>
      <c r="E33" s="96"/>
      <c r="F33" s="105">
        <f>SUM(F26:F31)</f>
        <v>222105000</v>
      </c>
      <c r="G33" s="96"/>
      <c r="H33" s="105">
        <f>SUM(H26:H31)</f>
        <v>7429904</v>
      </c>
      <c r="I33" s="96"/>
      <c r="J33" s="105">
        <f>SUM(J26:J31)</f>
        <v>65843430</v>
      </c>
      <c r="K33" s="96"/>
      <c r="L33" s="105">
        <f>SUM(L26:L31)</f>
        <v>2763694096</v>
      </c>
      <c r="M33" s="96"/>
      <c r="N33" s="105">
        <f>SUM(N26:N31)</f>
        <v>-47448156</v>
      </c>
      <c r="O33" s="96"/>
      <c r="P33" s="105">
        <f>SUM(P26:P31)</f>
        <v>-2625811</v>
      </c>
      <c r="Q33" s="96"/>
      <c r="R33" s="105">
        <f>SUM(R26:R31)</f>
        <v>-19102668</v>
      </c>
      <c r="S33" s="96"/>
      <c r="T33" s="105">
        <f>SUM(T26:T31)</f>
        <v>-69176635</v>
      </c>
      <c r="U33" s="96"/>
      <c r="V33" s="105">
        <f>SUM(V26:V31)</f>
        <v>3648330095</v>
      </c>
      <c r="W33" s="96"/>
      <c r="X33" s="105">
        <f>SUM(X26:X31)</f>
        <v>0</v>
      </c>
      <c r="Y33" s="96"/>
      <c r="Z33" s="105">
        <f>SUM(Z26:Z31)</f>
        <v>3648330095</v>
      </c>
    </row>
    <row r="34" spans="1:26" ht="16.5" customHeight="1" thickTop="1">
      <c r="A34" s="93"/>
      <c r="B34" s="82"/>
      <c r="C34" s="82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26" ht="16.5" customHeight="1">
      <c r="A35" s="93"/>
      <c r="B35" s="82"/>
      <c r="C35" s="82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26" s="114" customFormat="1" ht="16.5" customHeight="1">
      <c r="A36" s="93"/>
      <c r="B36" s="113"/>
      <c r="C36" s="113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26" s="114" customFormat="1" ht="16.5" customHeight="1">
      <c r="A37" s="93"/>
      <c r="B37" s="113"/>
      <c r="C37" s="113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s="256" customFormat="1" ht="16.5" customHeight="1">
      <c r="A38" s="93"/>
      <c r="B38" s="255"/>
      <c r="C38" s="255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s="235" customFormat="1" ht="16.5" customHeight="1">
      <c r="A39" s="93"/>
      <c r="B39" s="234"/>
      <c r="C39" s="23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6.5" customHeight="1">
      <c r="A40" s="93"/>
      <c r="B40" s="82"/>
      <c r="C40" s="82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ht="16.5" customHeight="1">
      <c r="A41" s="93"/>
      <c r="B41" s="82"/>
      <c r="C41" s="82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16.5" customHeight="1">
      <c r="A42" s="93"/>
      <c r="B42" s="82"/>
      <c r="C42" s="82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10.5" customHeight="1">
      <c r="A43" s="93"/>
      <c r="B43" s="82"/>
      <c r="C43" s="82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16.5" customHeight="1">
      <c r="A44" s="267" t="s">
        <v>33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</row>
    <row r="45" spans="1:26" ht="16.5" customHeight="1">
      <c r="A45" s="90"/>
      <c r="B45" s="82"/>
      <c r="C45" s="82"/>
      <c r="D45" s="97"/>
      <c r="E45" s="97"/>
      <c r="F45" s="97"/>
      <c r="G45" s="97"/>
      <c r="H45" s="97"/>
      <c r="I45" s="97"/>
      <c r="J45" s="97"/>
      <c r="K45" s="96"/>
      <c r="L45" s="96"/>
      <c r="M45" s="96"/>
      <c r="N45" s="97"/>
      <c r="O45" s="96"/>
      <c r="P45" s="97"/>
      <c r="Q45" s="97"/>
      <c r="R45" s="97"/>
      <c r="S45" s="96"/>
      <c r="T45" s="97"/>
      <c r="U45" s="96"/>
      <c r="V45" s="96"/>
      <c r="W45" s="96"/>
      <c r="X45" s="96"/>
      <c r="Y45" s="96"/>
      <c r="Z45" s="96"/>
    </row>
    <row r="46" spans="1:26" ht="21.75" customHeight="1">
      <c r="A46" s="106" t="s">
        <v>191</v>
      </c>
      <c r="B46" s="88"/>
      <c r="C46" s="88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</sheetData>
  <mergeCells count="6">
    <mergeCell ref="A44:Z44"/>
    <mergeCell ref="N9:R9"/>
    <mergeCell ref="D6:Z6"/>
    <mergeCell ref="D7:V7"/>
    <mergeCell ref="N8:T8"/>
    <mergeCell ref="J9:L9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36"/>
  <sheetViews>
    <sheetView zoomScaleNormal="100" zoomScaleSheetLayoutView="80" workbookViewId="0">
      <selection activeCell="J17" sqref="J17"/>
    </sheetView>
  </sheetViews>
  <sheetFormatPr defaultColWidth="10.140625" defaultRowHeight="15" customHeight="1"/>
  <cols>
    <col min="1" max="1" width="31.7109375" style="78" customWidth="1"/>
    <col min="2" max="2" width="4.42578125" style="78" customWidth="1"/>
    <col min="3" max="3" width="0.85546875" style="78" customWidth="1"/>
    <col min="4" max="4" width="12.7109375" style="78" customWidth="1"/>
    <col min="5" max="5" width="0.85546875" style="78" customWidth="1"/>
    <col min="6" max="6" width="13.140625" style="78" customWidth="1"/>
    <col min="7" max="7" width="0.85546875" style="78" customWidth="1"/>
    <col min="8" max="8" width="14.5703125" style="78" customWidth="1"/>
    <col min="9" max="9" width="0.85546875" style="78" customWidth="1"/>
    <col min="10" max="10" width="13" style="78" customWidth="1"/>
    <col min="11" max="11" width="0.85546875" style="78" customWidth="1"/>
    <col min="12" max="12" width="14.140625" style="78" customWidth="1"/>
    <col min="13" max="13" width="0.85546875" style="78" customWidth="1"/>
    <col min="14" max="14" width="17.7109375" style="78" customWidth="1"/>
    <col min="15" max="15" width="0.85546875" style="78" customWidth="1"/>
    <col min="16" max="16" width="12.140625" style="78" customWidth="1"/>
    <col min="17" max="17" width="0.85546875" style="78" customWidth="1"/>
    <col min="18" max="18" width="13.140625" style="78" customWidth="1"/>
    <col min="19" max="16384" width="10.140625" style="78"/>
  </cols>
  <sheetData>
    <row r="1" spans="1:18" ht="15.95" customHeight="1">
      <c r="A1" s="1" t="s">
        <v>0</v>
      </c>
      <c r="B1" s="50"/>
      <c r="C1" s="77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2"/>
    </row>
    <row r="2" spans="1:18" ht="15.95" customHeight="1">
      <c r="A2" s="1" t="s">
        <v>131</v>
      </c>
      <c r="B2" s="50"/>
      <c r="C2" s="77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15.95" customHeight="1">
      <c r="A3" s="107" t="str">
        <f>+'7'!A3</f>
        <v>For the three-month period ended 31 March 2023</v>
      </c>
      <c r="B3" s="53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5.95" customHeight="1">
      <c r="A4" s="56"/>
      <c r="B4" s="77"/>
      <c r="C4" s="77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15.95" customHeight="1">
      <c r="A5" s="56"/>
      <c r="B5" s="77"/>
      <c r="C5" s="77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15.95" customHeight="1">
      <c r="A6" s="56"/>
      <c r="B6" s="77"/>
      <c r="C6" s="50"/>
      <c r="D6" s="273" t="s">
        <v>132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</row>
    <row r="7" spans="1:18" ht="15.95" customHeight="1">
      <c r="A7" s="56"/>
      <c r="B7" s="77"/>
      <c r="C7" s="50"/>
      <c r="D7" s="79"/>
      <c r="E7" s="79"/>
      <c r="F7" s="79"/>
      <c r="G7" s="79"/>
      <c r="H7" s="79"/>
      <c r="I7" s="79"/>
      <c r="J7" s="79"/>
      <c r="K7" s="79"/>
      <c r="L7" s="79"/>
      <c r="M7" s="79"/>
      <c r="N7" s="273" t="s">
        <v>55</v>
      </c>
      <c r="O7" s="274"/>
      <c r="P7" s="274"/>
      <c r="Q7" s="79"/>
      <c r="R7" s="79"/>
    </row>
    <row r="8" spans="1:18" ht="15.95" customHeight="1">
      <c r="A8" s="56"/>
      <c r="B8" s="216"/>
      <c r="C8" s="217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81" t="s">
        <v>133</v>
      </c>
      <c r="O8" s="179"/>
      <c r="P8" s="179"/>
      <c r="Q8" s="179"/>
      <c r="R8" s="179"/>
    </row>
    <row r="9" spans="1:18" ht="15.95" customHeight="1">
      <c r="A9" s="56"/>
      <c r="B9" s="216"/>
      <c r="C9" s="217"/>
      <c r="D9" s="179"/>
      <c r="E9" s="179"/>
      <c r="F9" s="179"/>
      <c r="G9" s="179"/>
      <c r="H9" s="179"/>
      <c r="I9" s="179"/>
      <c r="J9" s="275" t="s">
        <v>52</v>
      </c>
      <c r="K9" s="276"/>
      <c r="L9" s="276"/>
      <c r="M9" s="179"/>
      <c r="N9" s="183" t="s">
        <v>134</v>
      </c>
      <c r="O9" s="179"/>
      <c r="P9" s="176"/>
      <c r="Q9" s="179"/>
      <c r="R9" s="179"/>
    </row>
    <row r="10" spans="1:18" ht="15.95" customHeight="1">
      <c r="A10" s="56"/>
      <c r="B10" s="216"/>
      <c r="C10" s="76"/>
      <c r="D10" s="181" t="s">
        <v>100</v>
      </c>
      <c r="E10" s="181"/>
      <c r="F10" s="181" t="s">
        <v>101</v>
      </c>
      <c r="G10" s="181"/>
      <c r="H10" s="181"/>
      <c r="I10" s="176"/>
      <c r="J10" s="176"/>
      <c r="K10" s="176"/>
      <c r="L10" s="176"/>
      <c r="M10" s="182"/>
      <c r="N10" s="181" t="s">
        <v>103</v>
      </c>
      <c r="O10" s="181"/>
      <c r="P10" s="181" t="s">
        <v>105</v>
      </c>
      <c r="Q10" s="181"/>
      <c r="R10" s="181"/>
    </row>
    <row r="11" spans="1:18" ht="15.95" customHeight="1">
      <c r="A11" s="56"/>
      <c r="B11" s="216"/>
      <c r="C11" s="76"/>
      <c r="D11" s="181" t="s">
        <v>107</v>
      </c>
      <c r="E11" s="181"/>
      <c r="F11" s="181" t="s">
        <v>107</v>
      </c>
      <c r="G11" s="181"/>
      <c r="H11" s="181" t="s">
        <v>108</v>
      </c>
      <c r="I11" s="181"/>
      <c r="J11" s="181" t="s">
        <v>109</v>
      </c>
      <c r="K11" s="181"/>
      <c r="L11" s="181"/>
      <c r="M11" s="181"/>
      <c r="N11" s="181" t="s">
        <v>111</v>
      </c>
      <c r="O11" s="181"/>
      <c r="P11" s="181" t="s">
        <v>135</v>
      </c>
      <c r="Q11" s="181"/>
      <c r="R11" s="181" t="s">
        <v>106</v>
      </c>
    </row>
    <row r="12" spans="1:18" ht="15.95" customHeight="1">
      <c r="A12" s="56"/>
      <c r="B12" s="236"/>
      <c r="C12" s="76"/>
      <c r="D12" s="183" t="s">
        <v>116</v>
      </c>
      <c r="E12" s="181"/>
      <c r="F12" s="183" t="s">
        <v>117</v>
      </c>
      <c r="G12" s="181"/>
      <c r="H12" s="183" t="s">
        <v>118</v>
      </c>
      <c r="I12" s="181"/>
      <c r="J12" s="218" t="s">
        <v>119</v>
      </c>
      <c r="K12" s="181"/>
      <c r="L12" s="183" t="s">
        <v>120</v>
      </c>
      <c r="M12" s="181"/>
      <c r="N12" s="183" t="s">
        <v>122</v>
      </c>
      <c r="O12" s="181"/>
      <c r="P12" s="183" t="s">
        <v>124</v>
      </c>
      <c r="Q12" s="181"/>
      <c r="R12" s="183" t="s">
        <v>127</v>
      </c>
    </row>
    <row r="13" spans="1:18" ht="6" customHeight="1">
      <c r="A13" s="56"/>
      <c r="B13" s="237"/>
      <c r="C13" s="75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</row>
    <row r="14" spans="1:18" ht="15.95" customHeight="1">
      <c r="A14" s="58" t="s">
        <v>130</v>
      </c>
      <c r="B14" s="238"/>
      <c r="C14" s="75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18" ht="15.95" customHeight="1">
      <c r="A15" s="58" t="s">
        <v>188</v>
      </c>
      <c r="B15" s="216"/>
      <c r="C15" s="75"/>
      <c r="D15" s="189">
        <v>658434300</v>
      </c>
      <c r="E15" s="111"/>
      <c r="F15" s="189">
        <v>222105000</v>
      </c>
      <c r="G15" s="111"/>
      <c r="H15" s="189">
        <v>7429904</v>
      </c>
      <c r="I15" s="111"/>
      <c r="J15" s="189">
        <v>65843430</v>
      </c>
      <c r="K15" s="111"/>
      <c r="L15" s="189">
        <v>2651312973</v>
      </c>
      <c r="M15" s="111"/>
      <c r="N15" s="189">
        <v>-19201569</v>
      </c>
      <c r="O15" s="111"/>
      <c r="P15" s="189">
        <f>+N15</f>
        <v>-19201569</v>
      </c>
      <c r="Q15" s="111"/>
      <c r="R15" s="189">
        <f>SUM(D15:L15)+P15</f>
        <v>3585924038</v>
      </c>
    </row>
    <row r="16" spans="1:18" ht="15.95" customHeight="1">
      <c r="A16" s="58" t="s">
        <v>180</v>
      </c>
      <c r="B16" s="216"/>
      <c r="C16" s="75"/>
      <c r="D16" s="219"/>
      <c r="E16" s="111"/>
      <c r="F16" s="219"/>
      <c r="G16" s="111"/>
      <c r="H16" s="219"/>
      <c r="I16" s="111"/>
      <c r="J16" s="219"/>
      <c r="K16" s="111"/>
      <c r="L16" s="189"/>
      <c r="M16" s="111"/>
      <c r="N16" s="219"/>
      <c r="O16" s="111"/>
      <c r="P16" s="219"/>
      <c r="Q16" s="111"/>
      <c r="R16" s="189"/>
    </row>
    <row r="17" spans="1:18" ht="15.95" customHeight="1">
      <c r="A17" s="56" t="s">
        <v>74</v>
      </c>
      <c r="B17" s="216"/>
      <c r="C17" s="75"/>
      <c r="D17" s="198">
        <v>0</v>
      </c>
      <c r="E17" s="111"/>
      <c r="F17" s="198">
        <v>0</v>
      </c>
      <c r="G17" s="111"/>
      <c r="H17" s="198">
        <v>0</v>
      </c>
      <c r="I17" s="111"/>
      <c r="J17" s="198">
        <v>0</v>
      </c>
      <c r="K17" s="111"/>
      <c r="L17" s="195">
        <v>99854617</v>
      </c>
      <c r="M17" s="111"/>
      <c r="N17" s="198">
        <v>0</v>
      </c>
      <c r="O17" s="111"/>
      <c r="P17" s="198">
        <v>0</v>
      </c>
      <c r="Q17" s="111"/>
      <c r="R17" s="195">
        <f t="shared" ref="R17" si="0">SUM(P17,L17,J17,D17)</f>
        <v>99854617</v>
      </c>
    </row>
    <row r="18" spans="1:18" ht="6" customHeight="1">
      <c r="A18" s="56"/>
      <c r="B18" s="217"/>
      <c r="C18" s="75"/>
      <c r="D18" s="184"/>
      <c r="E18" s="176"/>
      <c r="F18" s="219"/>
      <c r="G18" s="176"/>
      <c r="H18" s="219"/>
      <c r="I18" s="176"/>
      <c r="J18" s="184"/>
      <c r="K18" s="176"/>
      <c r="L18" s="184"/>
      <c r="M18" s="176"/>
      <c r="N18" s="184"/>
      <c r="O18" s="176"/>
      <c r="P18" s="184"/>
      <c r="Q18" s="176"/>
      <c r="R18" s="184"/>
    </row>
    <row r="19" spans="1:18" ht="15.95" customHeight="1" thickBot="1">
      <c r="A19" s="58" t="s">
        <v>181</v>
      </c>
      <c r="B19" s="217"/>
      <c r="C19" s="75"/>
      <c r="D19" s="199">
        <f>SUM(D15:D18)</f>
        <v>658434300</v>
      </c>
      <c r="E19" s="111"/>
      <c r="F19" s="199">
        <f>SUM(F15:F17)</f>
        <v>222105000</v>
      </c>
      <c r="G19" s="111"/>
      <c r="H19" s="199">
        <f>SUM(H15:H17)</f>
        <v>7429904</v>
      </c>
      <c r="I19" s="111"/>
      <c r="J19" s="199">
        <f>SUM(J15:J18)</f>
        <v>65843430</v>
      </c>
      <c r="K19" s="111"/>
      <c r="L19" s="199">
        <f>SUM(L15:L18)</f>
        <v>2751167590</v>
      </c>
      <c r="M19" s="111"/>
      <c r="N19" s="199">
        <f>SUM(N15:N18)</f>
        <v>-19201569</v>
      </c>
      <c r="O19" s="111"/>
      <c r="P19" s="199">
        <f>SUM(P15:P18)</f>
        <v>-19201569</v>
      </c>
      <c r="Q19" s="111"/>
      <c r="R19" s="199">
        <f>SUM(R15:R18)</f>
        <v>3685778655</v>
      </c>
    </row>
    <row r="20" spans="1:18" ht="15.95" customHeight="1" thickTop="1">
      <c r="A20" s="58"/>
      <c r="B20" s="50"/>
      <c r="C20" s="56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ht="18" customHeight="1">
      <c r="A21" s="58"/>
      <c r="B21" s="50"/>
      <c r="C21" s="5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ht="18.75" customHeight="1">
      <c r="A22" s="58" t="s">
        <v>185</v>
      </c>
      <c r="B22" s="50"/>
      <c r="C22" s="56"/>
      <c r="D22" s="61">
        <v>658434300</v>
      </c>
      <c r="E22" s="60"/>
      <c r="F22" s="61">
        <v>222105000</v>
      </c>
      <c r="G22" s="60"/>
      <c r="H22" s="61">
        <v>7429904</v>
      </c>
      <c r="I22" s="60"/>
      <c r="J22" s="61">
        <v>65843430</v>
      </c>
      <c r="K22" s="60"/>
      <c r="L22" s="61">
        <v>2737064592</v>
      </c>
      <c r="M22" s="60"/>
      <c r="N22" s="61">
        <v>-2625811</v>
      </c>
      <c r="O22" s="60"/>
      <c r="P22" s="61">
        <f>+N22</f>
        <v>-2625811</v>
      </c>
      <c r="Q22" s="60"/>
      <c r="R22" s="61">
        <f>+SUM(D22:N22)</f>
        <v>3688251415</v>
      </c>
    </row>
    <row r="23" spans="1:18" ht="15.95" customHeight="1">
      <c r="A23" s="58" t="s">
        <v>188</v>
      </c>
      <c r="B23" s="77"/>
      <c r="C23" s="56"/>
      <c r="D23" s="62"/>
      <c r="E23" s="60"/>
      <c r="F23" s="62"/>
      <c r="G23" s="60"/>
      <c r="H23" s="62"/>
      <c r="I23" s="60"/>
      <c r="J23" s="62"/>
      <c r="K23" s="60"/>
      <c r="L23" s="61"/>
      <c r="M23" s="60"/>
      <c r="N23" s="62"/>
      <c r="O23" s="60"/>
      <c r="P23" s="62"/>
      <c r="Q23" s="60"/>
      <c r="R23" s="61"/>
    </row>
    <row r="24" spans="1:18" ht="15.95" customHeight="1">
      <c r="A24" s="58" t="s">
        <v>186</v>
      </c>
      <c r="B24" s="77"/>
      <c r="C24" s="56"/>
      <c r="D24" s="62"/>
      <c r="E24" s="60"/>
      <c r="F24" s="62"/>
      <c r="G24" s="60"/>
      <c r="H24" s="62"/>
      <c r="I24" s="60"/>
      <c r="J24" s="62"/>
      <c r="K24" s="60"/>
      <c r="L24" s="61"/>
      <c r="M24" s="60"/>
      <c r="N24" s="62"/>
      <c r="O24" s="60"/>
      <c r="P24" s="62"/>
      <c r="Q24" s="60"/>
      <c r="R24" s="61"/>
    </row>
    <row r="25" spans="1:18" ht="15.95" customHeight="1">
      <c r="A25" s="56" t="s">
        <v>74</v>
      </c>
      <c r="B25" s="77"/>
      <c r="C25" s="56"/>
      <c r="D25" s="64">
        <v>0</v>
      </c>
      <c r="E25" s="60"/>
      <c r="F25" s="64">
        <v>0</v>
      </c>
      <c r="G25" s="60"/>
      <c r="H25" s="64">
        <v>0</v>
      </c>
      <c r="I25" s="60"/>
      <c r="J25" s="64">
        <v>0</v>
      </c>
      <c r="K25" s="60"/>
      <c r="L25" s="65">
        <f>+'5-6 (3M)'!I32</f>
        <v>26147729</v>
      </c>
      <c r="M25" s="60"/>
      <c r="N25" s="64">
        <v>0</v>
      </c>
      <c r="O25" s="60"/>
      <c r="P25" s="64">
        <v>0</v>
      </c>
      <c r="Q25" s="60"/>
      <c r="R25" s="65">
        <f t="shared" ref="R25" si="1">+SUM(D25:N25)</f>
        <v>26147729</v>
      </c>
    </row>
    <row r="26" spans="1:18" ht="6" customHeight="1">
      <c r="A26" s="56"/>
      <c r="B26" s="50"/>
      <c r="C26" s="56"/>
      <c r="D26" s="63"/>
      <c r="E26" s="51"/>
      <c r="F26" s="62"/>
      <c r="G26" s="51"/>
      <c r="H26" s="62"/>
      <c r="I26" s="51"/>
      <c r="J26" s="63"/>
      <c r="K26" s="51"/>
      <c r="L26" s="63"/>
      <c r="M26" s="51"/>
      <c r="N26" s="63"/>
      <c r="O26" s="51"/>
      <c r="P26" s="63"/>
      <c r="Q26" s="51"/>
      <c r="R26" s="63"/>
    </row>
    <row r="27" spans="1:18" ht="15.95" customHeight="1" thickBot="1">
      <c r="A27" s="58" t="s">
        <v>187</v>
      </c>
      <c r="B27" s="50"/>
      <c r="C27" s="56"/>
      <c r="D27" s="66">
        <f>SUM(D22:D26)</f>
        <v>658434300</v>
      </c>
      <c r="E27" s="60"/>
      <c r="F27" s="66">
        <f>SUM(F22:F25)</f>
        <v>222105000</v>
      </c>
      <c r="G27" s="60"/>
      <c r="H27" s="66">
        <f>SUM(H22:H25)</f>
        <v>7429904</v>
      </c>
      <c r="I27" s="60"/>
      <c r="J27" s="66">
        <f>SUM(J22:J26)</f>
        <v>65843430</v>
      </c>
      <c r="K27" s="60"/>
      <c r="L27" s="66">
        <f>SUM(L22:L26)</f>
        <v>2763212321</v>
      </c>
      <c r="M27" s="60"/>
      <c r="N27" s="66">
        <f>SUM(N22:N26)</f>
        <v>-2625811</v>
      </c>
      <c r="O27" s="60"/>
      <c r="P27" s="66">
        <f>SUM(P22:P26)</f>
        <v>-2625811</v>
      </c>
      <c r="Q27" s="60"/>
      <c r="R27" s="66">
        <f>SUM(R22:R26)</f>
        <v>3714399144</v>
      </c>
    </row>
    <row r="28" spans="1:18" ht="15.95" customHeight="1" thickTop="1">
      <c r="A28" s="58"/>
      <c r="B28" s="50"/>
      <c r="C28" s="56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ht="15.95" customHeight="1">
      <c r="A29" s="58"/>
      <c r="B29" s="50"/>
      <c r="C29" s="56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15.95" customHeight="1">
      <c r="A30" s="58"/>
      <c r="B30" s="50"/>
      <c r="C30" s="56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15.95" customHeight="1">
      <c r="A31" s="58"/>
      <c r="B31" s="50"/>
      <c r="C31" s="56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 ht="15.95" customHeight="1">
      <c r="A32" s="58"/>
      <c r="B32" s="50"/>
      <c r="C32" s="56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1:18" ht="9.75" customHeight="1">
      <c r="A33" s="58"/>
      <c r="B33" s="50"/>
      <c r="C33" s="56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ht="15.95" customHeight="1">
      <c r="A34" s="261" t="s">
        <v>33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</row>
    <row r="35" spans="1:18" ht="15.95" customHeight="1">
      <c r="A35" s="261"/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</row>
    <row r="36" spans="1:18" ht="22.15" customHeight="1">
      <c r="A36" s="8" t="s">
        <v>191</v>
      </c>
      <c r="B36" s="7"/>
      <c r="C36" s="7"/>
      <c r="D36" s="10"/>
      <c r="E36" s="10"/>
      <c r="F36" s="43"/>
      <c r="G36" s="10"/>
      <c r="H36" s="43"/>
      <c r="I36" s="10"/>
      <c r="J36" s="10"/>
      <c r="K36" s="10"/>
      <c r="L36" s="10"/>
      <c r="M36" s="10"/>
      <c r="N36" s="10"/>
      <c r="O36" s="10"/>
      <c r="P36" s="10"/>
      <c r="Q36" s="10"/>
      <c r="R36" s="10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7"/>
  <sheetViews>
    <sheetView topLeftCell="A97" zoomScaleNormal="100" zoomScaleSheetLayoutView="80" workbookViewId="0">
      <selection activeCell="F101" sqref="F101"/>
    </sheetView>
  </sheetViews>
  <sheetFormatPr defaultColWidth="10.140625" defaultRowHeight="15" customHeight="1"/>
  <cols>
    <col min="1" max="4" width="1.140625" style="78" customWidth="1"/>
    <col min="5" max="5" width="40.5703125" style="78" customWidth="1"/>
    <col min="6" max="6" width="4.5703125" style="78" customWidth="1"/>
    <col min="7" max="7" width="0.7109375" style="78" customWidth="1"/>
    <col min="8" max="8" width="12.5703125" style="78" customWidth="1"/>
    <col min="9" max="9" width="0.7109375" style="78" customWidth="1"/>
    <col min="10" max="10" width="12.5703125" style="214" customWidth="1"/>
    <col min="11" max="11" width="0.7109375" style="214" customWidth="1"/>
    <col min="12" max="12" width="12.5703125" style="214" customWidth="1"/>
    <col min="13" max="13" width="0.7109375" style="214" customWidth="1"/>
    <col min="14" max="14" width="12.5703125" style="214" customWidth="1"/>
    <col min="15" max="16384" width="10.140625" style="78"/>
  </cols>
  <sheetData>
    <row r="1" spans="1:14" ht="16.5" customHeight="1">
      <c r="A1" s="58" t="s">
        <v>0</v>
      </c>
      <c r="B1" s="58"/>
      <c r="C1" s="58"/>
      <c r="D1" s="58"/>
      <c r="E1" s="58"/>
      <c r="F1" s="77"/>
      <c r="G1" s="56"/>
      <c r="H1" s="51"/>
      <c r="I1" s="51"/>
      <c r="J1" s="176"/>
      <c r="K1" s="176"/>
      <c r="L1" s="176"/>
      <c r="M1" s="176"/>
      <c r="N1" s="176"/>
    </row>
    <row r="2" spans="1:14" ht="16.5" customHeight="1">
      <c r="A2" s="252" t="s">
        <v>199</v>
      </c>
      <c r="B2" s="58"/>
      <c r="C2" s="58"/>
      <c r="D2" s="58"/>
      <c r="E2" s="58"/>
      <c r="F2" s="77"/>
      <c r="G2" s="56"/>
      <c r="H2" s="51"/>
      <c r="I2" s="51"/>
      <c r="J2" s="176"/>
      <c r="K2" s="176"/>
      <c r="L2" s="176"/>
      <c r="M2" s="176"/>
      <c r="N2" s="176"/>
    </row>
    <row r="3" spans="1:14" ht="16.5" customHeight="1">
      <c r="A3" s="253" t="str">
        <f>+'5-6 (3M)'!A3</f>
        <v>For the three-month period ended 31 March 2023</v>
      </c>
      <c r="B3" s="67"/>
      <c r="C3" s="67"/>
      <c r="D3" s="67"/>
      <c r="E3" s="67"/>
      <c r="F3" s="54"/>
      <c r="G3" s="68"/>
      <c r="H3" s="55"/>
      <c r="I3" s="55"/>
      <c r="J3" s="177"/>
      <c r="K3" s="177"/>
      <c r="L3" s="177"/>
      <c r="M3" s="177"/>
      <c r="N3" s="177"/>
    </row>
    <row r="4" spans="1:14" ht="14.1" customHeight="1">
      <c r="A4" s="56"/>
      <c r="B4" s="56"/>
      <c r="C4" s="56"/>
      <c r="D4" s="56"/>
      <c r="E4" s="56"/>
      <c r="F4" s="77"/>
      <c r="G4" s="56"/>
      <c r="H4" s="51"/>
      <c r="I4" s="51"/>
      <c r="J4" s="176"/>
      <c r="K4" s="176"/>
      <c r="L4" s="176"/>
      <c r="M4" s="176"/>
      <c r="N4" s="176"/>
    </row>
    <row r="5" spans="1:14" ht="14.1" customHeight="1">
      <c r="A5" s="56"/>
      <c r="B5" s="56"/>
      <c r="C5" s="56"/>
      <c r="D5" s="56"/>
      <c r="E5" s="56"/>
      <c r="F5" s="77"/>
      <c r="G5" s="56"/>
      <c r="H5" s="51"/>
      <c r="I5" s="51"/>
      <c r="J5" s="176"/>
      <c r="K5" s="176"/>
      <c r="L5" s="176"/>
      <c r="M5" s="176"/>
      <c r="N5" s="176"/>
    </row>
    <row r="6" spans="1:14" ht="16.5" customHeight="1">
      <c r="A6" s="56"/>
      <c r="B6" s="56"/>
      <c r="C6" s="56"/>
      <c r="D6" s="56"/>
      <c r="E6" s="56"/>
      <c r="F6" s="77"/>
      <c r="G6" s="56"/>
      <c r="H6" s="282" t="s">
        <v>2</v>
      </c>
      <c r="I6" s="278"/>
      <c r="J6" s="278"/>
      <c r="K6" s="111"/>
      <c r="L6" s="280" t="s">
        <v>3</v>
      </c>
      <c r="M6" s="281"/>
      <c r="N6" s="281"/>
    </row>
    <row r="7" spans="1:14" ht="16.5" customHeight="1">
      <c r="A7" s="56"/>
      <c r="B7" s="56"/>
      <c r="C7" s="56"/>
      <c r="D7" s="56"/>
      <c r="E7" s="56"/>
      <c r="F7" s="77"/>
      <c r="G7" s="56"/>
      <c r="H7" s="273" t="s">
        <v>4</v>
      </c>
      <c r="I7" s="274"/>
      <c r="J7" s="274"/>
      <c r="K7" s="111"/>
      <c r="L7" s="275" t="s">
        <v>4</v>
      </c>
      <c r="M7" s="276"/>
      <c r="N7" s="276"/>
    </row>
    <row r="8" spans="1:14" ht="16.5" customHeight="1">
      <c r="A8" s="56"/>
      <c r="B8" s="56"/>
      <c r="C8" s="56"/>
      <c r="D8" s="56"/>
      <c r="E8" s="56"/>
      <c r="F8" s="77"/>
      <c r="G8" s="56"/>
      <c r="H8" s="69" t="s">
        <v>5</v>
      </c>
      <c r="I8" s="249"/>
      <c r="J8" s="178" t="s">
        <v>5</v>
      </c>
      <c r="K8" s="111"/>
      <c r="L8" s="178" t="s">
        <v>5</v>
      </c>
      <c r="M8" s="248"/>
      <c r="N8" s="178" t="s">
        <v>5</v>
      </c>
    </row>
    <row r="9" spans="1:14" ht="16.5" customHeight="1">
      <c r="A9" s="56"/>
      <c r="B9" s="56"/>
      <c r="C9" s="56"/>
      <c r="D9" s="56"/>
      <c r="E9" s="56"/>
      <c r="F9" s="77"/>
      <c r="G9" s="56"/>
      <c r="H9" s="108" t="s">
        <v>179</v>
      </c>
      <c r="I9" s="109"/>
      <c r="J9" s="180" t="s">
        <v>179</v>
      </c>
      <c r="K9" s="180"/>
      <c r="L9" s="180" t="s">
        <v>179</v>
      </c>
      <c r="M9" s="180"/>
      <c r="N9" s="180" t="s">
        <v>179</v>
      </c>
    </row>
    <row r="10" spans="1:14" ht="16.5" customHeight="1">
      <c r="A10" s="56"/>
      <c r="B10" s="56"/>
      <c r="C10" s="56"/>
      <c r="D10" s="56"/>
      <c r="E10" s="56"/>
      <c r="F10" s="77"/>
      <c r="G10" s="56"/>
      <c r="H10" s="69" t="s">
        <v>183</v>
      </c>
      <c r="I10" s="57"/>
      <c r="J10" s="178" t="s">
        <v>8</v>
      </c>
      <c r="K10" s="181"/>
      <c r="L10" s="69" t="s">
        <v>183</v>
      </c>
      <c r="M10" s="57"/>
      <c r="N10" s="178" t="s">
        <v>8</v>
      </c>
    </row>
    <row r="11" spans="1:14" ht="16.5" customHeight="1">
      <c r="A11" s="56"/>
      <c r="B11" s="56"/>
      <c r="C11" s="56"/>
      <c r="D11" s="56"/>
      <c r="E11" s="56"/>
      <c r="F11" s="53" t="s">
        <v>9</v>
      </c>
      <c r="G11" s="70"/>
      <c r="H11" s="59" t="s">
        <v>10</v>
      </c>
      <c r="I11" s="52"/>
      <c r="J11" s="183" t="s">
        <v>10</v>
      </c>
      <c r="K11" s="181"/>
      <c r="L11" s="183" t="s">
        <v>10</v>
      </c>
      <c r="M11" s="181"/>
      <c r="N11" s="183" t="s">
        <v>10</v>
      </c>
    </row>
    <row r="12" spans="1:14" ht="16.5" customHeight="1">
      <c r="A12" s="56"/>
      <c r="B12" s="56"/>
      <c r="C12" s="56"/>
      <c r="D12" s="56"/>
      <c r="E12" s="56"/>
      <c r="F12" s="250"/>
      <c r="G12" s="70"/>
      <c r="H12" s="63"/>
      <c r="I12" s="52"/>
      <c r="J12" s="251"/>
      <c r="K12" s="181"/>
      <c r="L12" s="63"/>
      <c r="M12" s="181"/>
      <c r="N12" s="251"/>
    </row>
    <row r="13" spans="1:14" ht="16.5" customHeight="1">
      <c r="A13" s="58" t="s">
        <v>136</v>
      </c>
      <c r="B13" s="56"/>
      <c r="C13" s="56"/>
      <c r="D13" s="56"/>
      <c r="E13" s="56"/>
      <c r="F13" s="50"/>
      <c r="G13" s="70"/>
      <c r="H13" s="63"/>
      <c r="I13" s="52"/>
      <c r="J13" s="176"/>
      <c r="K13" s="176"/>
      <c r="L13" s="212"/>
      <c r="M13" s="176"/>
      <c r="N13" s="176"/>
    </row>
    <row r="14" spans="1:14" ht="16.5" customHeight="1">
      <c r="A14" s="56" t="s">
        <v>72</v>
      </c>
      <c r="B14" s="56"/>
      <c r="C14" s="56"/>
      <c r="D14" s="56"/>
      <c r="E14" s="56"/>
      <c r="F14" s="50"/>
      <c r="G14" s="70"/>
      <c r="H14" s="61">
        <f>+'5-6 (3M)'!E29</f>
        <v>32099318</v>
      </c>
      <c r="I14" s="52"/>
      <c r="J14" s="185">
        <v>121121186</v>
      </c>
      <c r="K14" s="186"/>
      <c r="L14" s="168">
        <f>+'5-6 (3M)'!I29</f>
        <v>29801995</v>
      </c>
      <c r="M14" s="187"/>
      <c r="N14" s="188">
        <v>122254722</v>
      </c>
    </row>
    <row r="15" spans="1:14" ht="16.5" customHeight="1">
      <c r="A15" s="56" t="s">
        <v>137</v>
      </c>
      <c r="B15" s="56"/>
      <c r="C15" s="58"/>
      <c r="D15" s="58"/>
      <c r="E15" s="58"/>
      <c r="F15" s="77"/>
      <c r="G15" s="56"/>
      <c r="H15" s="63"/>
      <c r="I15" s="51"/>
      <c r="J15" s="176"/>
      <c r="K15" s="111"/>
      <c r="L15" s="209"/>
      <c r="M15" s="111"/>
      <c r="N15" s="111"/>
    </row>
    <row r="16" spans="1:14" ht="16.5" customHeight="1">
      <c r="A16" s="56"/>
      <c r="B16" s="56" t="s">
        <v>138</v>
      </c>
      <c r="C16" s="58"/>
      <c r="D16" s="58"/>
      <c r="E16" s="58"/>
      <c r="F16" s="77"/>
      <c r="G16" s="56"/>
      <c r="H16" s="61">
        <v>28036453</v>
      </c>
      <c r="I16" s="51"/>
      <c r="J16" s="190">
        <v>29733722</v>
      </c>
      <c r="K16" s="191"/>
      <c r="L16" s="169">
        <v>28035097</v>
      </c>
      <c r="M16" s="190"/>
      <c r="N16" s="174">
        <v>29732366</v>
      </c>
    </row>
    <row r="17" spans="1:14" ht="16.5" customHeight="1">
      <c r="A17" s="56"/>
      <c r="B17" s="56" t="s">
        <v>139</v>
      </c>
      <c r="C17" s="58"/>
      <c r="D17" s="58"/>
      <c r="E17" s="58"/>
      <c r="F17" s="77"/>
      <c r="G17" s="56"/>
      <c r="H17" s="61">
        <v>1951327</v>
      </c>
      <c r="I17" s="51"/>
      <c r="J17" s="190">
        <v>-1992151</v>
      </c>
      <c r="K17" s="191"/>
      <c r="L17" s="169">
        <v>1951327</v>
      </c>
      <c r="M17" s="190"/>
      <c r="N17" s="190">
        <v>-1992151</v>
      </c>
    </row>
    <row r="18" spans="1:14" ht="16.5" customHeight="1">
      <c r="A18" s="56"/>
      <c r="B18" s="56" t="s">
        <v>140</v>
      </c>
      <c r="C18" s="56"/>
      <c r="D18" s="58"/>
      <c r="E18" s="58"/>
      <c r="F18" s="77"/>
      <c r="G18" s="56"/>
      <c r="H18" s="63"/>
      <c r="I18" s="51"/>
      <c r="J18" s="176"/>
      <c r="K18" s="176"/>
      <c r="L18" s="209"/>
      <c r="M18" s="176"/>
      <c r="N18" s="111"/>
    </row>
    <row r="19" spans="1:14" ht="16.5" customHeight="1">
      <c r="A19" s="56"/>
      <c r="B19" s="56"/>
      <c r="C19" s="56" t="s">
        <v>141</v>
      </c>
      <c r="D19" s="58"/>
      <c r="E19" s="58"/>
      <c r="F19" s="77"/>
      <c r="G19" s="56"/>
      <c r="H19" s="61">
        <v>552319</v>
      </c>
      <c r="I19" s="51"/>
      <c r="J19" s="190">
        <v>3213435</v>
      </c>
      <c r="K19" s="191"/>
      <c r="L19" s="61">
        <v>552319</v>
      </c>
      <c r="M19" s="191"/>
      <c r="N19" s="191">
        <v>3213435</v>
      </c>
    </row>
    <row r="20" spans="1:14" ht="16.5" customHeight="1">
      <c r="A20" s="56"/>
      <c r="B20" s="56" t="s">
        <v>142</v>
      </c>
      <c r="C20" s="56"/>
      <c r="D20" s="58"/>
      <c r="E20" s="58"/>
      <c r="F20" s="77"/>
      <c r="G20" s="56"/>
      <c r="H20" s="61">
        <f>1912552-H19</f>
        <v>1360233</v>
      </c>
      <c r="I20" s="51"/>
      <c r="J20" s="190">
        <f>4534770-J19</f>
        <v>1321335</v>
      </c>
      <c r="K20" s="191"/>
      <c r="L20" s="61">
        <f>1912552-L19</f>
        <v>1360233</v>
      </c>
      <c r="M20" s="190"/>
      <c r="N20" s="190">
        <f>4534770-N19</f>
        <v>1321335</v>
      </c>
    </row>
    <row r="21" spans="1:14" ht="16.5" customHeight="1">
      <c r="A21" s="56"/>
      <c r="B21" s="56" t="s">
        <v>195</v>
      </c>
      <c r="C21" s="58"/>
      <c r="D21" s="58"/>
      <c r="E21" s="58"/>
      <c r="F21" s="77"/>
      <c r="G21" s="56"/>
      <c r="H21" s="61">
        <v>104694</v>
      </c>
      <c r="I21" s="51"/>
      <c r="J21" s="190">
        <v>-51914</v>
      </c>
      <c r="K21" s="191"/>
      <c r="L21" s="169">
        <v>104694</v>
      </c>
      <c r="M21" s="190"/>
      <c r="N21" s="174">
        <v>-51914</v>
      </c>
    </row>
    <row r="22" spans="1:14" ht="16.5" customHeight="1">
      <c r="A22" s="56"/>
      <c r="B22" s="56" t="s">
        <v>173</v>
      </c>
      <c r="C22" s="56"/>
      <c r="D22" s="56"/>
      <c r="E22" s="56"/>
      <c r="F22" s="77"/>
      <c r="G22" s="56"/>
      <c r="H22" s="61"/>
      <c r="I22" s="51"/>
      <c r="J22" s="111"/>
      <c r="K22" s="111"/>
      <c r="L22" s="209"/>
      <c r="M22" s="111"/>
      <c r="N22" s="111"/>
    </row>
    <row r="23" spans="1:14" ht="16.5" customHeight="1">
      <c r="A23" s="56"/>
      <c r="B23" s="56"/>
      <c r="C23" s="56" t="s">
        <v>69</v>
      </c>
      <c r="D23" s="56"/>
      <c r="E23" s="56"/>
      <c r="F23" s="77">
        <v>11</v>
      </c>
      <c r="G23" s="56"/>
      <c r="H23" s="61">
        <v>-5655711</v>
      </c>
      <c r="I23" s="51"/>
      <c r="J23" s="190">
        <v>-138595</v>
      </c>
      <c r="K23" s="191"/>
      <c r="L23" s="169">
        <v>0</v>
      </c>
      <c r="M23" s="190"/>
      <c r="N23" s="174">
        <v>0</v>
      </c>
    </row>
    <row r="24" spans="1:14" ht="16.5" customHeight="1">
      <c r="A24" s="56"/>
      <c r="B24" s="75" t="s">
        <v>194</v>
      </c>
      <c r="C24" s="76"/>
      <c r="D24" s="76"/>
      <c r="E24" s="76"/>
      <c r="F24" s="77"/>
      <c r="G24" s="56"/>
      <c r="H24" s="61">
        <f>19746232+1</f>
        <v>19746233</v>
      </c>
      <c r="I24" s="51"/>
      <c r="J24" s="190">
        <f>-5142102-1</f>
        <v>-5142103</v>
      </c>
      <c r="K24" s="191"/>
      <c r="L24" s="169">
        <v>18625621</v>
      </c>
      <c r="M24" s="190"/>
      <c r="N24" s="173">
        <v>-6282361</v>
      </c>
    </row>
    <row r="25" spans="1:14" ht="16.5" customHeight="1">
      <c r="A25" s="56"/>
      <c r="B25" s="56" t="s">
        <v>42</v>
      </c>
      <c r="C25" s="58"/>
      <c r="D25" s="58"/>
      <c r="E25" s="58"/>
      <c r="F25" s="77">
        <v>15</v>
      </c>
      <c r="G25" s="56"/>
      <c r="H25" s="62">
        <v>1176207</v>
      </c>
      <c r="I25" s="51"/>
      <c r="J25" s="173">
        <v>1512345</v>
      </c>
      <c r="K25" s="191"/>
      <c r="L25" s="172">
        <v>1176207</v>
      </c>
      <c r="M25" s="190"/>
      <c r="N25" s="173">
        <v>1512345</v>
      </c>
    </row>
    <row r="26" spans="1:14" ht="16.5" customHeight="1">
      <c r="A26" s="56"/>
      <c r="B26" s="56" t="s">
        <v>143</v>
      </c>
      <c r="C26" s="58"/>
      <c r="D26" s="58"/>
      <c r="E26" s="58"/>
      <c r="F26" s="77"/>
      <c r="G26" s="56"/>
      <c r="H26" s="61">
        <v>-440963</v>
      </c>
      <c r="I26" s="51"/>
      <c r="J26" s="190">
        <v>-577250</v>
      </c>
      <c r="K26" s="191"/>
      <c r="L26" s="169">
        <v>-427292</v>
      </c>
      <c r="M26" s="190"/>
      <c r="N26" s="192">
        <v>-561672</v>
      </c>
    </row>
    <row r="27" spans="1:14" ht="16.5" customHeight="1">
      <c r="A27" s="56"/>
      <c r="B27" s="56" t="s">
        <v>70</v>
      </c>
      <c r="C27" s="58"/>
      <c r="D27" s="58"/>
      <c r="E27" s="58"/>
      <c r="F27" s="77"/>
      <c r="G27" s="56"/>
      <c r="H27" s="61">
        <v>5636</v>
      </c>
      <c r="I27" s="51"/>
      <c r="J27" s="174">
        <v>12014</v>
      </c>
      <c r="K27" s="191"/>
      <c r="L27" s="170">
        <v>5636</v>
      </c>
      <c r="M27" s="190"/>
      <c r="N27" s="174">
        <v>12014</v>
      </c>
    </row>
    <row r="28" spans="1:14" ht="16.5" customHeight="1">
      <c r="A28" s="58" t="s">
        <v>144</v>
      </c>
      <c r="B28" s="56"/>
      <c r="C28" s="58"/>
      <c r="D28" s="58"/>
      <c r="E28" s="58"/>
      <c r="F28" s="77"/>
      <c r="G28" s="56"/>
      <c r="H28" s="63"/>
      <c r="I28" s="51"/>
      <c r="J28" s="176"/>
      <c r="K28" s="176"/>
      <c r="L28" s="209"/>
      <c r="M28" s="176"/>
      <c r="N28" s="111"/>
    </row>
    <row r="29" spans="1:14" ht="16.5" customHeight="1">
      <c r="A29" s="56"/>
      <c r="B29" s="56" t="s">
        <v>145</v>
      </c>
      <c r="C29" s="58"/>
      <c r="D29" s="58"/>
      <c r="E29" s="58"/>
      <c r="F29" s="77"/>
      <c r="G29" s="56"/>
      <c r="H29" s="61">
        <v>79443000</v>
      </c>
      <c r="I29" s="51"/>
      <c r="J29" s="190">
        <v>25209420</v>
      </c>
      <c r="K29" s="191"/>
      <c r="L29" s="169">
        <v>79325192</v>
      </c>
      <c r="M29" s="191"/>
      <c r="N29" s="190">
        <v>24482713</v>
      </c>
    </row>
    <row r="30" spans="1:14" ht="16.5" customHeight="1">
      <c r="A30" s="56"/>
      <c r="B30" s="56" t="s">
        <v>146</v>
      </c>
      <c r="C30" s="58"/>
      <c r="D30" s="58"/>
      <c r="E30" s="58"/>
      <c r="F30" s="77"/>
      <c r="G30" s="56"/>
      <c r="H30" s="61">
        <v>35446218</v>
      </c>
      <c r="I30" s="51"/>
      <c r="J30" s="190">
        <v>-43718477</v>
      </c>
      <c r="K30" s="191"/>
      <c r="L30" s="169">
        <v>35379631</v>
      </c>
      <c r="M30" s="191"/>
      <c r="N30" s="190">
        <v>-43578409</v>
      </c>
    </row>
    <row r="31" spans="1:14" ht="16.5" customHeight="1">
      <c r="A31" s="56"/>
      <c r="B31" s="56" t="s">
        <v>147</v>
      </c>
      <c r="C31" s="58"/>
      <c r="D31" s="58"/>
      <c r="E31" s="58"/>
      <c r="F31" s="77"/>
      <c r="G31" s="56"/>
      <c r="H31" s="61">
        <v>-2474651</v>
      </c>
      <c r="I31" s="51"/>
      <c r="J31" s="190">
        <v>-2711039</v>
      </c>
      <c r="K31" s="191"/>
      <c r="L31" s="169">
        <v>-2378701</v>
      </c>
      <c r="M31" s="191"/>
      <c r="N31" s="190">
        <v>-2613575</v>
      </c>
    </row>
    <row r="32" spans="1:14" ht="16.5" customHeight="1">
      <c r="A32" s="56"/>
      <c r="B32" s="56" t="s">
        <v>171</v>
      </c>
      <c r="C32" s="58"/>
      <c r="D32" s="58"/>
      <c r="E32" s="58"/>
      <c r="F32" s="77"/>
      <c r="G32" s="56"/>
      <c r="H32" s="61">
        <v>40000</v>
      </c>
      <c r="I32" s="51"/>
      <c r="J32" s="174">
        <v>0</v>
      </c>
      <c r="K32" s="191"/>
      <c r="L32" s="169">
        <v>40000</v>
      </c>
      <c r="M32" s="191"/>
      <c r="N32" s="174">
        <v>0</v>
      </c>
    </row>
    <row r="33" spans="1:14" ht="16.5" customHeight="1">
      <c r="A33" s="56"/>
      <c r="B33" s="56" t="s">
        <v>36</v>
      </c>
      <c r="C33" s="58"/>
      <c r="D33" s="58"/>
      <c r="E33" s="58"/>
      <c r="F33" s="77"/>
      <c r="G33" s="56"/>
      <c r="H33" s="61">
        <v>-49870865</v>
      </c>
      <c r="I33" s="51"/>
      <c r="J33" s="190">
        <v>-145201637</v>
      </c>
      <c r="K33" s="191"/>
      <c r="L33" s="169">
        <v>-49636454</v>
      </c>
      <c r="M33" s="191"/>
      <c r="N33" s="174">
        <v>-145483553</v>
      </c>
    </row>
    <row r="34" spans="1:14" ht="16.5" customHeight="1">
      <c r="A34" s="56"/>
      <c r="B34" s="56" t="s">
        <v>37</v>
      </c>
      <c r="C34" s="58"/>
      <c r="D34" s="58"/>
      <c r="E34" s="58"/>
      <c r="F34" s="77"/>
      <c r="G34" s="56"/>
      <c r="H34" s="61">
        <v>-12268684</v>
      </c>
      <c r="I34" s="51"/>
      <c r="J34" s="203">
        <v>8032095</v>
      </c>
      <c r="K34" s="204"/>
      <c r="L34" s="210">
        <v>-12268684</v>
      </c>
      <c r="M34" s="204"/>
      <c r="N34" s="192">
        <v>8032095</v>
      </c>
    </row>
    <row r="35" spans="1:14" ht="16.5" customHeight="1">
      <c r="A35" s="56"/>
      <c r="B35" s="56" t="s">
        <v>148</v>
      </c>
      <c r="C35" s="58"/>
      <c r="D35" s="58"/>
      <c r="E35" s="58"/>
      <c r="F35" s="77"/>
      <c r="G35" s="56"/>
      <c r="H35" s="61">
        <v>5140691</v>
      </c>
      <c r="I35" s="51"/>
      <c r="J35" s="203">
        <v>5244702</v>
      </c>
      <c r="K35" s="204"/>
      <c r="L35" s="210">
        <v>5131323</v>
      </c>
      <c r="M35" s="204"/>
      <c r="N35" s="203">
        <v>5234914</v>
      </c>
    </row>
    <row r="36" spans="1:14" ht="16.5" customHeight="1">
      <c r="A36" s="56"/>
      <c r="B36" s="56" t="s">
        <v>149</v>
      </c>
      <c r="C36" s="58"/>
      <c r="D36" s="58"/>
      <c r="E36" s="58"/>
      <c r="F36" s="77">
        <v>15</v>
      </c>
      <c r="G36" s="56"/>
      <c r="H36" s="65">
        <v>-1348201</v>
      </c>
      <c r="I36" s="51"/>
      <c r="J36" s="194">
        <v>0</v>
      </c>
      <c r="K36" s="177"/>
      <c r="L36" s="211">
        <f>+H36</f>
        <v>-1348201</v>
      </c>
      <c r="M36" s="194"/>
      <c r="N36" s="194">
        <v>0</v>
      </c>
    </row>
    <row r="37" spans="1:14" ht="14.1" customHeight="1">
      <c r="A37" s="56"/>
      <c r="B37" s="56"/>
      <c r="C37" s="56"/>
      <c r="D37" s="58"/>
      <c r="E37" s="58"/>
      <c r="F37" s="77"/>
      <c r="G37" s="56"/>
      <c r="H37" s="61"/>
      <c r="I37" s="51"/>
      <c r="J37" s="111"/>
      <c r="K37" s="111"/>
      <c r="L37" s="209"/>
      <c r="M37" s="111"/>
      <c r="N37" s="111"/>
    </row>
    <row r="38" spans="1:14" ht="16.5" customHeight="1">
      <c r="A38" s="56" t="s">
        <v>177</v>
      </c>
      <c r="B38" s="56"/>
      <c r="C38" s="58"/>
      <c r="D38" s="58"/>
      <c r="E38" s="58"/>
      <c r="F38" s="77"/>
      <c r="G38" s="56"/>
      <c r="H38" s="61">
        <f>SUM(H14:H36)</f>
        <v>133043254</v>
      </c>
      <c r="I38" s="51"/>
      <c r="J38" s="111">
        <f>SUM(J14:J36)</f>
        <v>-4132912</v>
      </c>
      <c r="K38" s="176"/>
      <c r="L38" s="209">
        <f>SUM(L14:L36)</f>
        <v>135429943</v>
      </c>
      <c r="M38" s="111"/>
      <c r="N38" s="111">
        <f>SUM(N14:N36)</f>
        <v>-4767696</v>
      </c>
    </row>
    <row r="39" spans="1:14" ht="16.5" customHeight="1">
      <c r="A39" s="56"/>
      <c r="B39" s="56" t="s">
        <v>150</v>
      </c>
      <c r="C39" s="56"/>
      <c r="D39" s="56"/>
      <c r="E39" s="56"/>
      <c r="F39" s="77"/>
      <c r="G39" s="56"/>
      <c r="H39" s="61">
        <v>-5636</v>
      </c>
      <c r="I39" s="51"/>
      <c r="J39" s="190">
        <v>-12014</v>
      </c>
      <c r="K39" s="191"/>
      <c r="L39" s="169">
        <v>-5636</v>
      </c>
      <c r="M39" s="196"/>
      <c r="N39" s="197">
        <v>-12014</v>
      </c>
    </row>
    <row r="40" spans="1:14" ht="16.5" customHeight="1">
      <c r="A40" s="56"/>
      <c r="B40" s="56" t="s">
        <v>151</v>
      </c>
      <c r="C40" s="58"/>
      <c r="D40" s="58"/>
      <c r="E40" s="58"/>
      <c r="F40" s="77"/>
      <c r="G40" s="56"/>
      <c r="H40" s="65">
        <v>-9309</v>
      </c>
      <c r="I40" s="51"/>
      <c r="J40" s="193">
        <v>-9026</v>
      </c>
      <c r="K40" s="191"/>
      <c r="L40" s="175">
        <v>-9309</v>
      </c>
      <c r="M40" s="191"/>
      <c r="N40" s="193">
        <v>-9026</v>
      </c>
    </row>
    <row r="41" spans="1:14" ht="14.1" customHeight="1">
      <c r="A41" s="56"/>
      <c r="B41" s="56"/>
      <c r="C41" s="58"/>
      <c r="D41" s="58"/>
      <c r="E41" s="58"/>
      <c r="F41" s="77"/>
      <c r="G41" s="56"/>
      <c r="H41" s="61"/>
      <c r="I41" s="51"/>
      <c r="J41" s="111"/>
      <c r="K41" s="111"/>
      <c r="L41" s="209"/>
      <c r="M41" s="111"/>
      <c r="N41" s="111"/>
    </row>
    <row r="42" spans="1:14" ht="16.5" customHeight="1">
      <c r="A42" s="56" t="s">
        <v>172</v>
      </c>
      <c r="B42" s="56"/>
      <c r="C42" s="58"/>
      <c r="D42" s="58"/>
      <c r="E42" s="58"/>
      <c r="F42" s="77"/>
      <c r="G42" s="56"/>
      <c r="H42" s="65">
        <f>SUM(H38:H41)</f>
        <v>133028309</v>
      </c>
      <c r="I42" s="51"/>
      <c r="J42" s="194">
        <f>SUM(J38:J40)</f>
        <v>-4153952</v>
      </c>
      <c r="K42" s="111"/>
      <c r="L42" s="211">
        <f>SUM(L38:L41)</f>
        <v>135414998</v>
      </c>
      <c r="M42" s="111"/>
      <c r="N42" s="194">
        <f>SUM(N38:N40)</f>
        <v>-4788736</v>
      </c>
    </row>
    <row r="43" spans="1:14" ht="16.5" customHeight="1">
      <c r="A43" s="56"/>
      <c r="B43" s="56"/>
      <c r="C43" s="58"/>
      <c r="D43" s="58"/>
      <c r="E43" s="58"/>
      <c r="F43" s="77"/>
      <c r="G43" s="56"/>
      <c r="H43" s="60"/>
      <c r="I43" s="51"/>
      <c r="J43" s="111"/>
      <c r="K43" s="111"/>
      <c r="L43" s="111"/>
      <c r="M43" s="111"/>
      <c r="N43" s="111"/>
    </row>
    <row r="44" spans="1:14" ht="16.5" customHeight="1">
      <c r="A44" s="56"/>
      <c r="B44" s="56"/>
      <c r="C44" s="58"/>
      <c r="D44" s="58"/>
      <c r="E44" s="58"/>
      <c r="F44" s="77"/>
      <c r="G44" s="56"/>
      <c r="H44" s="60"/>
      <c r="I44" s="51"/>
      <c r="J44" s="111"/>
      <c r="K44" s="111"/>
      <c r="L44" s="111"/>
      <c r="M44" s="111"/>
      <c r="N44" s="111"/>
    </row>
    <row r="45" spans="1:14" ht="16.5" customHeight="1">
      <c r="A45" s="56"/>
      <c r="B45" s="56"/>
      <c r="C45" s="58"/>
      <c r="D45" s="58"/>
      <c r="E45" s="58"/>
      <c r="F45" s="77"/>
      <c r="G45" s="56"/>
      <c r="H45" s="60"/>
      <c r="I45" s="51"/>
      <c r="J45" s="111"/>
      <c r="K45" s="111"/>
      <c r="L45" s="111"/>
      <c r="M45" s="111"/>
      <c r="N45" s="111"/>
    </row>
    <row r="46" spans="1:14" ht="16.5" customHeight="1">
      <c r="A46" s="56"/>
      <c r="B46" s="56"/>
      <c r="C46" s="58"/>
      <c r="D46" s="58"/>
      <c r="E46" s="58"/>
      <c r="F46" s="77"/>
      <c r="G46" s="56"/>
      <c r="H46" s="60"/>
      <c r="I46" s="51"/>
      <c r="J46" s="111"/>
      <c r="K46" s="111"/>
      <c r="L46" s="111"/>
      <c r="M46" s="111"/>
      <c r="N46" s="111"/>
    </row>
    <row r="47" spans="1:14" ht="16.5" customHeight="1">
      <c r="A47" s="56"/>
      <c r="B47" s="56"/>
      <c r="C47" s="58"/>
      <c r="D47" s="58"/>
      <c r="E47" s="58"/>
      <c r="F47" s="77"/>
      <c r="G47" s="56"/>
      <c r="H47" s="60"/>
      <c r="I47" s="51"/>
      <c r="J47" s="111"/>
      <c r="K47" s="111"/>
      <c r="L47" s="111"/>
      <c r="M47" s="111"/>
      <c r="N47" s="111"/>
    </row>
    <row r="48" spans="1:14" ht="16.5" customHeight="1">
      <c r="A48" s="56"/>
      <c r="B48" s="56"/>
      <c r="C48" s="58"/>
      <c r="D48" s="58"/>
      <c r="E48" s="58"/>
      <c r="F48" s="77"/>
      <c r="G48" s="56"/>
      <c r="H48" s="60"/>
      <c r="I48" s="51"/>
      <c r="J48" s="111"/>
      <c r="K48" s="111"/>
      <c r="L48" s="111"/>
      <c r="M48" s="111"/>
      <c r="N48" s="111"/>
    </row>
    <row r="49" spans="1:14" ht="16.5" customHeight="1">
      <c r="A49" s="56"/>
      <c r="B49" s="56"/>
      <c r="C49" s="58"/>
      <c r="D49" s="58"/>
      <c r="E49" s="58"/>
      <c r="F49" s="77"/>
      <c r="G49" s="56"/>
      <c r="H49" s="60"/>
      <c r="I49" s="51"/>
      <c r="J49" s="111"/>
      <c r="K49" s="111"/>
      <c r="L49" s="111"/>
      <c r="M49" s="111"/>
      <c r="N49" s="111"/>
    </row>
    <row r="50" spans="1:14" ht="16.5" customHeight="1">
      <c r="A50" s="56"/>
      <c r="B50" s="56"/>
      <c r="C50" s="58"/>
      <c r="D50" s="58"/>
      <c r="E50" s="277" t="s">
        <v>33</v>
      </c>
      <c r="F50" s="278"/>
      <c r="G50" s="278"/>
      <c r="H50" s="278"/>
      <c r="I50" s="278"/>
      <c r="J50" s="278"/>
      <c r="K50" s="278"/>
      <c r="L50" s="278"/>
      <c r="M50" s="278"/>
      <c r="N50" s="278"/>
    </row>
    <row r="51" spans="1:14" ht="16.5" customHeight="1">
      <c r="A51" s="56"/>
      <c r="B51" s="56"/>
      <c r="C51" s="58"/>
      <c r="D51" s="58"/>
      <c r="E51" s="77"/>
    </row>
    <row r="52" spans="1:14" ht="22.15" customHeight="1">
      <c r="A52" s="279" t="str">
        <f>'5-6 (3M)'!A62</f>
        <v>The accompanying notes on pages 11 to 21 are an integral part of the interim financial information.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</row>
    <row r="53" spans="1:14" ht="16.5" customHeight="1">
      <c r="A53" s="58" t="str">
        <f>A1</f>
        <v>Hwa Fong Rubber (Thailand) Public Company Limited</v>
      </c>
      <c r="B53" s="58"/>
      <c r="C53" s="58"/>
      <c r="D53" s="58"/>
      <c r="E53" s="58"/>
      <c r="F53" s="77"/>
      <c r="G53" s="56"/>
      <c r="H53" s="51"/>
      <c r="I53" s="51"/>
      <c r="J53" s="176"/>
      <c r="K53" s="176"/>
      <c r="L53" s="176"/>
      <c r="M53" s="176"/>
      <c r="N53" s="176"/>
    </row>
    <row r="54" spans="1:14" ht="16.5" customHeight="1">
      <c r="A54" s="252" t="str">
        <f>A2</f>
        <v xml:space="preserve">Statements of Cash Flows  </v>
      </c>
      <c r="B54" s="58"/>
      <c r="C54" s="58"/>
      <c r="D54" s="58"/>
      <c r="E54" s="58"/>
      <c r="F54" s="77"/>
      <c r="G54" s="56"/>
      <c r="H54" s="51"/>
      <c r="I54" s="51"/>
      <c r="J54" s="176"/>
      <c r="K54" s="176"/>
      <c r="L54" s="176"/>
      <c r="M54" s="176"/>
      <c r="N54" s="176"/>
    </row>
    <row r="55" spans="1:14" ht="16.149999999999999" customHeight="1">
      <c r="A55" s="67" t="str">
        <f>A3</f>
        <v>For the three-month period ended 31 March 2023</v>
      </c>
      <c r="B55" s="67"/>
      <c r="C55" s="67"/>
      <c r="D55" s="67"/>
      <c r="E55" s="67"/>
      <c r="F55" s="54"/>
      <c r="G55" s="68"/>
      <c r="H55" s="55"/>
      <c r="I55" s="55"/>
      <c r="J55" s="177"/>
      <c r="K55" s="177"/>
      <c r="L55" s="177"/>
      <c r="M55" s="177"/>
      <c r="N55" s="177"/>
    </row>
    <row r="56" spans="1:14" ht="16.149999999999999" customHeight="1">
      <c r="A56" s="56"/>
      <c r="B56" s="56"/>
      <c r="C56" s="56"/>
      <c r="D56" s="56"/>
      <c r="E56" s="56"/>
      <c r="F56" s="77"/>
      <c r="G56" s="56"/>
      <c r="H56" s="51"/>
      <c r="I56" s="51"/>
      <c r="J56" s="176"/>
      <c r="K56" s="176"/>
      <c r="L56" s="176"/>
      <c r="M56" s="176"/>
      <c r="N56" s="176"/>
    </row>
    <row r="57" spans="1:14" ht="16.149999999999999" customHeight="1">
      <c r="A57" s="56"/>
      <c r="B57" s="56"/>
      <c r="C57" s="56"/>
      <c r="D57" s="56"/>
      <c r="E57" s="56"/>
      <c r="F57" s="77"/>
      <c r="G57" s="56"/>
      <c r="H57" s="51"/>
      <c r="I57" s="51"/>
      <c r="J57" s="176"/>
      <c r="K57" s="176"/>
      <c r="L57" s="176"/>
      <c r="M57" s="176"/>
      <c r="N57" s="176"/>
    </row>
    <row r="58" spans="1:14" ht="16.149999999999999" customHeight="1">
      <c r="A58" s="56"/>
      <c r="B58" s="56"/>
      <c r="C58" s="56"/>
      <c r="D58" s="56"/>
      <c r="E58" s="56"/>
      <c r="F58" s="77"/>
      <c r="G58" s="56"/>
      <c r="H58" s="282" t="s">
        <v>2</v>
      </c>
      <c r="I58" s="278"/>
      <c r="J58" s="278"/>
      <c r="K58" s="111"/>
      <c r="L58" s="280" t="s">
        <v>3</v>
      </c>
      <c r="M58" s="281"/>
      <c r="N58" s="281"/>
    </row>
    <row r="59" spans="1:14" ht="16.149999999999999" customHeight="1">
      <c r="A59" s="56"/>
      <c r="B59" s="56"/>
      <c r="C59" s="56"/>
      <c r="D59" s="56"/>
      <c r="E59" s="56"/>
      <c r="F59" s="77"/>
      <c r="G59" s="56"/>
      <c r="H59" s="273" t="s">
        <v>4</v>
      </c>
      <c r="I59" s="274"/>
      <c r="J59" s="274"/>
      <c r="K59" s="111"/>
      <c r="L59" s="275" t="s">
        <v>4</v>
      </c>
      <c r="M59" s="276"/>
      <c r="N59" s="276"/>
    </row>
    <row r="60" spans="1:14" ht="16.149999999999999" customHeight="1">
      <c r="A60" s="56"/>
      <c r="B60" s="56"/>
      <c r="C60" s="56"/>
      <c r="D60" s="56"/>
      <c r="E60" s="56"/>
      <c r="F60" s="77"/>
      <c r="G60" s="56"/>
      <c r="H60" s="69" t="s">
        <v>5</v>
      </c>
      <c r="I60" s="249"/>
      <c r="J60" s="178" t="s">
        <v>5</v>
      </c>
      <c r="K60" s="111"/>
      <c r="L60" s="178" t="s">
        <v>5</v>
      </c>
      <c r="M60" s="248"/>
      <c r="N60" s="178" t="s">
        <v>5</v>
      </c>
    </row>
    <row r="61" spans="1:14" ht="16.149999999999999" customHeight="1">
      <c r="A61" s="56"/>
      <c r="B61" s="56"/>
      <c r="C61" s="56"/>
      <c r="D61" s="56"/>
      <c r="E61" s="56"/>
      <c r="F61" s="77"/>
      <c r="G61" s="56"/>
      <c r="H61" s="108" t="s">
        <v>179</v>
      </c>
      <c r="I61" s="109"/>
      <c r="J61" s="180" t="s">
        <v>179</v>
      </c>
      <c r="K61" s="180"/>
      <c r="L61" s="180" t="s">
        <v>179</v>
      </c>
      <c r="M61" s="180"/>
      <c r="N61" s="180" t="s">
        <v>179</v>
      </c>
    </row>
    <row r="62" spans="1:14" ht="16.149999999999999" customHeight="1">
      <c r="A62" s="56"/>
      <c r="B62" s="56"/>
      <c r="C62" s="56"/>
      <c r="D62" s="56"/>
      <c r="E62" s="56"/>
      <c r="F62" s="77"/>
      <c r="G62" s="56"/>
      <c r="H62" s="69" t="s">
        <v>183</v>
      </c>
      <c r="I62" s="57"/>
      <c r="J62" s="178" t="s">
        <v>8</v>
      </c>
      <c r="K62" s="181"/>
      <c r="L62" s="69" t="s">
        <v>183</v>
      </c>
      <c r="M62" s="57"/>
      <c r="N62" s="178" t="s">
        <v>8</v>
      </c>
    </row>
    <row r="63" spans="1:14" ht="16.149999999999999" customHeight="1">
      <c r="A63" s="56"/>
      <c r="B63" s="56"/>
      <c r="C63" s="56"/>
      <c r="D63" s="56"/>
      <c r="E63" s="56"/>
      <c r="F63" s="53" t="s">
        <v>61</v>
      </c>
      <c r="G63" s="70"/>
      <c r="H63" s="59" t="s">
        <v>10</v>
      </c>
      <c r="I63" s="52"/>
      <c r="J63" s="183" t="s">
        <v>10</v>
      </c>
      <c r="K63" s="181"/>
      <c r="L63" s="183" t="s">
        <v>10</v>
      </c>
      <c r="M63" s="181"/>
      <c r="N63" s="183" t="s">
        <v>10</v>
      </c>
    </row>
    <row r="64" spans="1:14" ht="16.149999999999999" customHeight="1">
      <c r="B64" s="58"/>
      <c r="C64" s="58"/>
      <c r="D64" s="58"/>
      <c r="E64" s="254"/>
      <c r="F64" s="77"/>
      <c r="G64" s="56"/>
      <c r="H64" s="61"/>
      <c r="I64" s="51"/>
      <c r="J64" s="111"/>
      <c r="K64" s="111"/>
      <c r="L64" s="209"/>
      <c r="M64" s="111"/>
      <c r="N64" s="111"/>
    </row>
    <row r="65" spans="1:14" ht="16.149999999999999" customHeight="1">
      <c r="A65" s="58" t="s">
        <v>152</v>
      </c>
      <c r="B65" s="58"/>
      <c r="C65" s="58"/>
      <c r="D65" s="58"/>
      <c r="E65" s="58"/>
      <c r="F65" s="77"/>
      <c r="G65" s="56"/>
      <c r="H65" s="61"/>
      <c r="I65" s="51"/>
      <c r="J65" s="111"/>
      <c r="K65" s="111"/>
      <c r="L65" s="209"/>
      <c r="M65" s="111"/>
      <c r="N65" s="111"/>
    </row>
    <row r="66" spans="1:14" ht="16.149999999999999" customHeight="1">
      <c r="A66" s="56" t="s">
        <v>196</v>
      </c>
      <c r="B66" s="58"/>
      <c r="C66" s="58"/>
      <c r="D66" s="58"/>
      <c r="E66" s="58"/>
      <c r="F66" s="77"/>
      <c r="G66" s="56"/>
      <c r="H66" s="61">
        <v>0</v>
      </c>
      <c r="I66" s="51"/>
      <c r="J66" s="190">
        <v>10000000</v>
      </c>
      <c r="K66" s="191"/>
      <c r="L66" s="169">
        <v>0</v>
      </c>
      <c r="M66" s="196"/>
      <c r="N66" s="197">
        <v>10000000</v>
      </c>
    </row>
    <row r="67" spans="1:14" ht="16.149999999999999" customHeight="1">
      <c r="A67" s="56" t="s">
        <v>153</v>
      </c>
      <c r="B67" s="56"/>
      <c r="C67" s="58"/>
      <c r="D67" s="58"/>
      <c r="E67" s="58"/>
      <c r="F67" s="77">
        <v>12</v>
      </c>
      <c r="G67" s="56"/>
      <c r="H67" s="169">
        <v>0</v>
      </c>
      <c r="I67" s="51"/>
      <c r="J67" s="190">
        <v>0</v>
      </c>
      <c r="K67" s="191"/>
      <c r="L67" s="169">
        <v>0</v>
      </c>
      <c r="M67" s="196"/>
      <c r="N67" s="197">
        <v>-100000000</v>
      </c>
    </row>
    <row r="68" spans="1:14" ht="16.149999999999999" customHeight="1">
      <c r="A68" s="56" t="s">
        <v>154</v>
      </c>
      <c r="B68" s="56"/>
      <c r="C68" s="58"/>
      <c r="D68" s="58"/>
      <c r="E68" s="58"/>
      <c r="F68" s="77"/>
      <c r="G68" s="56"/>
      <c r="H68" s="61"/>
      <c r="I68" s="51"/>
      <c r="L68" s="215"/>
    </row>
    <row r="69" spans="1:14" ht="16.149999999999999" customHeight="1">
      <c r="A69" s="56"/>
      <c r="B69" s="56" t="s">
        <v>155</v>
      </c>
      <c r="C69" s="58"/>
      <c r="D69" s="58"/>
      <c r="E69" s="58"/>
      <c r="F69" s="77"/>
      <c r="G69" s="56"/>
      <c r="H69" s="169">
        <v>0</v>
      </c>
      <c r="I69" s="51"/>
      <c r="J69" s="190">
        <v>-3830031</v>
      </c>
      <c r="K69" s="191"/>
      <c r="L69" s="169">
        <v>0</v>
      </c>
      <c r="M69" s="196"/>
      <c r="N69" s="197">
        <v>0</v>
      </c>
    </row>
    <row r="70" spans="1:14" ht="16.149999999999999" customHeight="1">
      <c r="A70" s="56" t="s">
        <v>156</v>
      </c>
      <c r="B70" s="56"/>
      <c r="C70" s="56"/>
      <c r="D70" s="56"/>
      <c r="E70" s="56"/>
      <c r="F70" s="77"/>
      <c r="G70" s="56"/>
      <c r="H70" s="63">
        <v>-28598622</v>
      </c>
      <c r="I70" s="51"/>
      <c r="J70" s="191">
        <v>-27168991</v>
      </c>
      <c r="K70" s="191"/>
      <c r="L70" s="171">
        <v>-28598622</v>
      </c>
      <c r="M70" s="191"/>
      <c r="N70" s="191">
        <v>-27168991</v>
      </c>
    </row>
    <row r="71" spans="1:14" ht="16.149999999999999" customHeight="1">
      <c r="A71" s="56" t="s">
        <v>157</v>
      </c>
      <c r="B71" s="56"/>
      <c r="C71" s="56"/>
      <c r="D71" s="56"/>
      <c r="E71" s="56"/>
      <c r="F71" s="77"/>
      <c r="G71" s="56"/>
      <c r="H71" s="169">
        <v>0</v>
      </c>
      <c r="I71" s="51"/>
      <c r="J71" s="191">
        <v>-127400</v>
      </c>
      <c r="K71" s="191"/>
      <c r="L71" s="169">
        <v>0</v>
      </c>
      <c r="M71" s="191"/>
      <c r="N71" s="191">
        <v>-127400</v>
      </c>
    </row>
    <row r="72" spans="1:14" ht="16.149999999999999" customHeight="1">
      <c r="A72" s="56" t="s">
        <v>158</v>
      </c>
      <c r="B72" s="56"/>
      <c r="C72" s="56"/>
      <c r="D72" s="56"/>
      <c r="E72" s="56"/>
      <c r="F72" s="77"/>
      <c r="G72" s="56"/>
      <c r="H72" s="61">
        <v>688179</v>
      </c>
      <c r="I72" s="51"/>
      <c r="J72" s="203">
        <v>58106</v>
      </c>
      <c r="K72" s="204"/>
      <c r="L72" s="210">
        <v>688179</v>
      </c>
      <c r="M72" s="204"/>
      <c r="N72" s="203">
        <v>58106</v>
      </c>
    </row>
    <row r="73" spans="1:14" ht="16.149999999999999" customHeight="1">
      <c r="A73" s="110" t="s">
        <v>159</v>
      </c>
      <c r="B73" s="110"/>
      <c r="C73" s="110"/>
      <c r="D73" s="110"/>
      <c r="E73" s="110"/>
      <c r="F73" s="77"/>
      <c r="G73" s="56"/>
      <c r="H73" s="65">
        <v>300604</v>
      </c>
      <c r="I73" s="51"/>
      <c r="J73" s="194">
        <v>495073</v>
      </c>
      <c r="K73" s="111"/>
      <c r="L73" s="211">
        <v>286933</v>
      </c>
      <c r="M73" s="111"/>
      <c r="N73" s="194">
        <v>479495</v>
      </c>
    </row>
    <row r="74" spans="1:14" ht="6" customHeight="1">
      <c r="A74" s="56"/>
      <c r="B74" s="56"/>
      <c r="C74" s="56"/>
      <c r="D74" s="56"/>
      <c r="E74" s="56"/>
      <c r="F74" s="77"/>
      <c r="G74" s="56"/>
      <c r="H74" s="61"/>
      <c r="I74" s="51"/>
      <c r="J74" s="111"/>
      <c r="K74" s="111"/>
      <c r="L74" s="209"/>
      <c r="M74" s="111"/>
      <c r="N74" s="111"/>
    </row>
    <row r="75" spans="1:14" ht="16.149999999999999" customHeight="1">
      <c r="A75" s="56" t="s">
        <v>160</v>
      </c>
      <c r="B75" s="56"/>
      <c r="C75" s="56"/>
      <c r="D75" s="56"/>
      <c r="E75" s="56"/>
      <c r="F75" s="77"/>
      <c r="G75" s="56"/>
      <c r="H75" s="65">
        <f>SUM(H67:H73)</f>
        <v>-27609839</v>
      </c>
      <c r="I75" s="51"/>
      <c r="J75" s="194">
        <f>SUM(J66:J73)</f>
        <v>-20573243</v>
      </c>
      <c r="K75" s="111"/>
      <c r="L75" s="211">
        <f>SUM(L67:L73)</f>
        <v>-27623510</v>
      </c>
      <c r="M75" s="111"/>
      <c r="N75" s="194">
        <f>SUM(N66:N73)</f>
        <v>-116758790</v>
      </c>
    </row>
    <row r="76" spans="1:14" ht="16.149999999999999" customHeight="1">
      <c r="A76" s="56"/>
      <c r="B76" s="56"/>
      <c r="C76" s="56"/>
      <c r="D76" s="56"/>
      <c r="E76" s="56"/>
      <c r="F76" s="77"/>
      <c r="G76" s="56"/>
      <c r="H76" s="61"/>
      <c r="I76" s="51"/>
      <c r="J76" s="111"/>
      <c r="K76" s="111"/>
      <c r="L76" s="209"/>
      <c r="M76" s="111"/>
      <c r="N76" s="111"/>
    </row>
    <row r="77" spans="1:14" ht="16.149999999999999" customHeight="1">
      <c r="A77" s="58" t="s">
        <v>161</v>
      </c>
      <c r="B77" s="58"/>
      <c r="C77" s="58"/>
      <c r="D77" s="58"/>
      <c r="E77" s="58"/>
      <c r="F77" s="77"/>
      <c r="G77" s="56"/>
      <c r="H77" s="61"/>
      <c r="I77" s="51"/>
      <c r="J77" s="111"/>
      <c r="K77" s="111"/>
      <c r="L77" s="209"/>
      <c r="M77" s="111"/>
      <c r="N77" s="111"/>
    </row>
    <row r="78" spans="1:14" ht="16.149999999999999" customHeight="1">
      <c r="A78" s="56" t="s">
        <v>162</v>
      </c>
      <c r="B78" s="58"/>
      <c r="C78" s="58"/>
      <c r="D78" s="58"/>
      <c r="E78" s="58"/>
      <c r="F78" s="77"/>
      <c r="G78" s="56"/>
      <c r="H78" s="61"/>
      <c r="I78" s="51"/>
      <c r="J78" s="111"/>
      <c r="K78" s="176"/>
      <c r="L78" s="212"/>
      <c r="M78" s="111"/>
      <c r="N78" s="176"/>
    </row>
    <row r="79" spans="1:14" ht="16.149999999999999" customHeight="1">
      <c r="A79" s="56"/>
      <c r="B79" s="56" t="s">
        <v>163</v>
      </c>
      <c r="C79" s="58"/>
      <c r="D79" s="58"/>
      <c r="E79" s="58"/>
      <c r="F79" s="77"/>
      <c r="G79" s="56"/>
      <c r="H79" s="61">
        <v>0</v>
      </c>
      <c r="I79" s="51"/>
      <c r="J79" s="190">
        <v>36331157</v>
      </c>
      <c r="K79" s="191"/>
      <c r="L79" s="169">
        <v>0</v>
      </c>
      <c r="M79" s="191"/>
      <c r="N79" s="191">
        <v>36331157</v>
      </c>
    </row>
    <row r="80" spans="1:14" ht="16.149999999999999" customHeight="1">
      <c r="A80" s="56" t="s">
        <v>164</v>
      </c>
      <c r="B80" s="58"/>
      <c r="C80" s="58"/>
      <c r="D80" s="58"/>
      <c r="E80" s="58"/>
      <c r="F80" s="77"/>
      <c r="G80" s="56"/>
      <c r="H80" s="65">
        <v>-102363</v>
      </c>
      <c r="I80" s="51"/>
      <c r="J80" s="193">
        <v>-95986</v>
      </c>
      <c r="K80" s="191"/>
      <c r="L80" s="175">
        <v>-102363</v>
      </c>
      <c r="M80" s="191"/>
      <c r="N80" s="206">
        <v>-95986</v>
      </c>
    </row>
    <row r="81" spans="1:14" ht="6" customHeight="1">
      <c r="A81" s="56"/>
      <c r="B81" s="56"/>
      <c r="C81" s="56"/>
      <c r="D81" s="56"/>
      <c r="E81" s="56"/>
      <c r="F81" s="77"/>
      <c r="G81" s="56"/>
      <c r="H81" s="61"/>
      <c r="I81" s="51"/>
      <c r="J81" s="111"/>
      <c r="K81" s="111"/>
      <c r="L81" s="209"/>
      <c r="M81" s="111"/>
      <c r="N81" s="111"/>
    </row>
    <row r="82" spans="1:14" ht="16.149999999999999" customHeight="1">
      <c r="A82" s="56" t="s">
        <v>198</v>
      </c>
      <c r="B82" s="56"/>
      <c r="C82" s="56"/>
      <c r="D82" s="56"/>
      <c r="E82" s="56"/>
      <c r="F82" s="77"/>
      <c r="G82" s="56"/>
      <c r="H82" s="65">
        <f>SUM(H78:H80)</f>
        <v>-102363</v>
      </c>
      <c r="I82" s="51"/>
      <c r="J82" s="194">
        <f>SUM(J78:J80)</f>
        <v>36235171</v>
      </c>
      <c r="K82" s="111"/>
      <c r="L82" s="211">
        <f>SUM(L78:L80)</f>
        <v>-102363</v>
      </c>
      <c r="M82" s="111"/>
      <c r="N82" s="194">
        <f>SUM(N78:N80)</f>
        <v>36235171</v>
      </c>
    </row>
    <row r="83" spans="1:14" ht="16.149999999999999" customHeight="1">
      <c r="A83" s="56"/>
      <c r="B83" s="56"/>
      <c r="C83" s="56"/>
      <c r="D83" s="56"/>
      <c r="E83" s="56"/>
      <c r="F83" s="77"/>
      <c r="G83" s="56"/>
      <c r="H83" s="61"/>
      <c r="I83" s="51"/>
      <c r="J83" s="111"/>
      <c r="K83" s="111"/>
      <c r="L83" s="209"/>
      <c r="M83" s="111"/>
      <c r="N83" s="111"/>
    </row>
    <row r="84" spans="1:14" ht="16.149999999999999" customHeight="1">
      <c r="A84" s="58" t="s">
        <v>175</v>
      </c>
      <c r="B84" s="56"/>
      <c r="C84" s="56"/>
      <c r="D84" s="56"/>
      <c r="E84" s="56"/>
      <c r="F84" s="77"/>
      <c r="G84" s="56"/>
      <c r="H84" s="61">
        <f>+H82+H75+H42</f>
        <v>105316107</v>
      </c>
      <c r="I84" s="51"/>
      <c r="J84" s="111">
        <f>+J82+J75+J42</f>
        <v>11507976</v>
      </c>
      <c r="K84" s="111"/>
      <c r="L84" s="209">
        <f>+L82+L75+L42</f>
        <v>107689125</v>
      </c>
      <c r="M84" s="111"/>
      <c r="N84" s="111">
        <f>+N82+N75+N42</f>
        <v>-85312355</v>
      </c>
    </row>
    <row r="85" spans="1:14" ht="16.149999999999999" customHeight="1">
      <c r="A85" s="56" t="s">
        <v>165</v>
      </c>
      <c r="B85" s="56"/>
      <c r="C85" s="56"/>
      <c r="D85" s="56"/>
      <c r="E85" s="56"/>
      <c r="F85" s="77"/>
      <c r="G85" s="56"/>
      <c r="H85" s="61">
        <v>964083665</v>
      </c>
      <c r="I85" s="51"/>
      <c r="J85" s="190">
        <v>672848670</v>
      </c>
      <c r="K85" s="191"/>
      <c r="L85" s="169">
        <v>869326822</v>
      </c>
      <c r="M85" s="191"/>
      <c r="N85" s="190">
        <v>581261488</v>
      </c>
    </row>
    <row r="86" spans="1:14" ht="16.149999999999999" customHeight="1">
      <c r="A86" s="56" t="s">
        <v>197</v>
      </c>
      <c r="B86" s="56"/>
      <c r="C86" s="56"/>
      <c r="D86" s="56"/>
      <c r="E86" s="56"/>
      <c r="F86" s="77"/>
      <c r="G86" s="56"/>
      <c r="H86" s="65">
        <v>-19057036</v>
      </c>
      <c r="I86" s="51"/>
      <c r="J86" s="193">
        <v>2132269</v>
      </c>
      <c r="K86" s="191"/>
      <c r="L86" s="175">
        <v>-19876990</v>
      </c>
      <c r="M86" s="191"/>
      <c r="N86" s="193">
        <v>4036180</v>
      </c>
    </row>
    <row r="87" spans="1:14" ht="6" customHeight="1">
      <c r="A87" s="56"/>
      <c r="B87" s="56"/>
      <c r="C87" s="56"/>
      <c r="D87" s="56"/>
      <c r="E87" s="56"/>
      <c r="F87" s="77"/>
      <c r="G87" s="56"/>
      <c r="H87" s="61"/>
      <c r="I87" s="51"/>
      <c r="J87" s="111"/>
      <c r="K87" s="111"/>
      <c r="L87" s="209"/>
      <c r="M87" s="111"/>
      <c r="N87" s="111"/>
    </row>
    <row r="88" spans="1:14" ht="16.149999999999999" customHeight="1" thickBot="1">
      <c r="A88" s="58" t="s">
        <v>166</v>
      </c>
      <c r="B88" s="58"/>
      <c r="C88" s="56"/>
      <c r="D88" s="56"/>
      <c r="E88" s="56"/>
      <c r="F88" s="77"/>
      <c r="G88" s="56"/>
      <c r="H88" s="66">
        <f>SUM(H84:H86)</f>
        <v>1050342736</v>
      </c>
      <c r="I88" s="51"/>
      <c r="J88" s="199">
        <f>SUM(J84:J86)</f>
        <v>686488915</v>
      </c>
      <c r="K88" s="111"/>
      <c r="L88" s="213">
        <f>SUM(L84:L86)</f>
        <v>957138957</v>
      </c>
      <c r="M88" s="111"/>
      <c r="N88" s="199">
        <f>SUM(N84:N86)</f>
        <v>499985313</v>
      </c>
    </row>
    <row r="89" spans="1:14" ht="16.149999999999999" customHeight="1" thickTop="1">
      <c r="A89" s="56"/>
      <c r="B89" s="56"/>
      <c r="C89" s="56"/>
      <c r="D89" s="56"/>
      <c r="E89" s="56"/>
      <c r="F89" s="77"/>
      <c r="G89" s="56"/>
      <c r="H89" s="61"/>
      <c r="I89" s="71"/>
      <c r="J89" s="111"/>
      <c r="K89" s="200"/>
      <c r="L89" s="209"/>
      <c r="M89" s="201"/>
      <c r="N89" s="111"/>
    </row>
    <row r="90" spans="1:14" ht="16.149999999999999" customHeight="1">
      <c r="A90" s="58" t="s">
        <v>167</v>
      </c>
      <c r="B90" s="56"/>
      <c r="C90" s="56"/>
      <c r="D90" s="56"/>
      <c r="E90" s="56"/>
      <c r="F90" s="77"/>
      <c r="G90" s="56"/>
      <c r="H90" s="61"/>
      <c r="I90" s="72"/>
      <c r="J90" s="111"/>
      <c r="K90" s="202"/>
      <c r="L90" s="209"/>
      <c r="M90" s="176"/>
      <c r="N90" s="111"/>
    </row>
    <row r="91" spans="1:14" ht="6" customHeight="1">
      <c r="A91" s="56"/>
      <c r="B91" s="56"/>
      <c r="C91" s="56"/>
      <c r="D91" s="56"/>
      <c r="E91" s="56"/>
      <c r="F91" s="77"/>
      <c r="G91" s="56"/>
      <c r="H91" s="61"/>
      <c r="I91" s="72"/>
      <c r="J91" s="111"/>
      <c r="K91" s="202"/>
      <c r="L91" s="209"/>
      <c r="M91" s="176"/>
      <c r="N91" s="111"/>
    </row>
    <row r="92" spans="1:14" ht="16.149999999999999" customHeight="1" thickBot="1">
      <c r="A92" s="56" t="s">
        <v>174</v>
      </c>
      <c r="B92" s="56"/>
      <c r="C92" s="56"/>
      <c r="D92" s="56"/>
      <c r="E92" s="56"/>
      <c r="F92" s="77"/>
      <c r="G92" s="56"/>
      <c r="H92" s="112">
        <v>4134192</v>
      </c>
      <c r="I92" s="72"/>
      <c r="J92" s="207">
        <v>5615448</v>
      </c>
      <c r="K92" s="208"/>
      <c r="L92" s="205">
        <v>4134192</v>
      </c>
      <c r="M92" s="208"/>
      <c r="N92" s="207">
        <v>5615448</v>
      </c>
    </row>
    <row r="93" spans="1:14" ht="16.149999999999999" customHeight="1" thickTop="1">
      <c r="A93" s="56"/>
      <c r="B93" s="58"/>
      <c r="C93" s="58"/>
      <c r="D93" s="73"/>
      <c r="E93" s="73"/>
      <c r="F93" s="74"/>
      <c r="G93" s="73"/>
      <c r="H93" s="60"/>
      <c r="I93" s="60"/>
      <c r="J93" s="111"/>
      <c r="K93" s="111"/>
      <c r="L93" s="111"/>
      <c r="M93" s="111"/>
      <c r="N93" s="111"/>
    </row>
    <row r="94" spans="1:14" ht="16.149999999999999" customHeight="1">
      <c r="A94" s="56"/>
      <c r="B94" s="58"/>
      <c r="C94" s="58"/>
      <c r="D94" s="73"/>
      <c r="E94" s="73"/>
      <c r="F94" s="74"/>
      <c r="G94" s="73"/>
      <c r="H94" s="60"/>
      <c r="I94" s="60"/>
      <c r="J94" s="111"/>
      <c r="K94" s="111"/>
      <c r="L94" s="111"/>
      <c r="M94" s="111"/>
      <c r="N94" s="111"/>
    </row>
    <row r="95" spans="1:14" ht="16.149999999999999" customHeight="1">
      <c r="A95" s="56"/>
      <c r="B95" s="58"/>
      <c r="C95" s="58"/>
      <c r="D95" s="73"/>
      <c r="E95" s="73"/>
      <c r="F95" s="74"/>
      <c r="G95" s="73"/>
      <c r="H95" s="60"/>
      <c r="I95" s="60"/>
      <c r="J95" s="111"/>
      <c r="K95" s="111"/>
      <c r="L95" s="111"/>
      <c r="M95" s="111"/>
      <c r="N95" s="111"/>
    </row>
    <row r="96" spans="1:14" ht="16.149999999999999" customHeight="1">
      <c r="A96" s="56"/>
      <c r="B96" s="58"/>
      <c r="C96" s="58"/>
      <c r="D96" s="73"/>
      <c r="E96" s="73"/>
      <c r="F96" s="74"/>
      <c r="G96" s="73"/>
      <c r="H96" s="60"/>
      <c r="I96" s="60"/>
      <c r="J96" s="111"/>
      <c r="K96" s="111"/>
      <c r="L96" s="111"/>
      <c r="M96" s="111"/>
      <c r="N96" s="111"/>
    </row>
    <row r="97" spans="1:14" ht="16.149999999999999" customHeight="1">
      <c r="A97" s="56"/>
      <c r="B97" s="58"/>
      <c r="C97" s="58"/>
      <c r="D97" s="73"/>
      <c r="E97" s="73"/>
      <c r="F97" s="74"/>
      <c r="G97" s="73"/>
      <c r="H97" s="60"/>
      <c r="I97" s="60"/>
      <c r="J97" s="111"/>
      <c r="K97" s="111"/>
      <c r="L97" s="111"/>
      <c r="M97" s="111"/>
      <c r="N97" s="111"/>
    </row>
    <row r="98" spans="1:14" ht="16.149999999999999" customHeight="1">
      <c r="A98" s="56"/>
      <c r="B98" s="58"/>
      <c r="C98" s="58"/>
      <c r="D98" s="73"/>
      <c r="E98" s="73"/>
      <c r="F98" s="74"/>
      <c r="G98" s="73"/>
      <c r="H98" s="60"/>
      <c r="I98" s="60"/>
      <c r="J98" s="111"/>
      <c r="K98" s="111"/>
      <c r="L98" s="111"/>
      <c r="M98" s="111"/>
      <c r="N98" s="111"/>
    </row>
    <row r="99" spans="1:14" ht="16.149999999999999" customHeight="1">
      <c r="A99" s="56"/>
      <c r="B99" s="58"/>
      <c r="C99" s="58"/>
      <c r="D99" s="73"/>
      <c r="E99" s="73"/>
      <c r="F99" s="74"/>
      <c r="G99" s="73"/>
      <c r="H99" s="60"/>
      <c r="I99" s="60"/>
      <c r="J99" s="111"/>
      <c r="K99" s="111"/>
      <c r="L99" s="111"/>
      <c r="M99" s="111"/>
      <c r="N99" s="111"/>
    </row>
    <row r="100" spans="1:14" ht="16.149999999999999" customHeight="1">
      <c r="A100" s="56"/>
      <c r="B100" s="58"/>
      <c r="C100" s="58"/>
      <c r="D100" s="73"/>
      <c r="E100" s="73"/>
      <c r="F100" s="74"/>
      <c r="G100" s="73"/>
      <c r="H100" s="60"/>
      <c r="I100" s="60"/>
      <c r="J100" s="111"/>
      <c r="K100" s="111"/>
      <c r="L100" s="111"/>
      <c r="M100" s="111"/>
      <c r="N100" s="111"/>
    </row>
    <row r="101" spans="1:14" ht="16.149999999999999" customHeight="1">
      <c r="A101" s="56"/>
      <c r="B101" s="58"/>
      <c r="C101" s="58"/>
      <c r="D101" s="73"/>
      <c r="E101" s="73"/>
      <c r="F101" s="74"/>
      <c r="G101" s="73"/>
      <c r="H101" s="60"/>
      <c r="I101" s="60"/>
      <c r="J101" s="111"/>
      <c r="K101" s="111"/>
      <c r="L101" s="111"/>
      <c r="M101" s="111"/>
      <c r="N101" s="111"/>
    </row>
    <row r="102" spans="1:14" ht="16.149999999999999" customHeight="1">
      <c r="A102" s="56"/>
      <c r="B102" s="58"/>
      <c r="C102" s="58"/>
      <c r="D102" s="73"/>
      <c r="E102" s="73"/>
      <c r="F102" s="74"/>
      <c r="G102" s="73"/>
      <c r="H102" s="60"/>
      <c r="I102" s="60"/>
      <c r="J102" s="111"/>
      <c r="K102" s="111"/>
      <c r="L102" s="111"/>
      <c r="M102" s="111"/>
      <c r="N102" s="111"/>
    </row>
    <row r="103" spans="1:14" ht="15.75" customHeight="1">
      <c r="A103" s="56"/>
      <c r="B103" s="58"/>
      <c r="C103" s="58"/>
      <c r="D103" s="73"/>
      <c r="E103" s="73"/>
      <c r="F103" s="74"/>
      <c r="G103" s="73"/>
      <c r="H103" s="60"/>
      <c r="I103" s="60"/>
      <c r="J103" s="111"/>
      <c r="K103" s="111"/>
      <c r="L103" s="111"/>
      <c r="M103" s="111"/>
      <c r="N103" s="111"/>
    </row>
    <row r="104" spans="1:14" ht="17.25" customHeight="1">
      <c r="A104" s="56"/>
      <c r="B104" s="58"/>
      <c r="C104" s="58"/>
      <c r="D104" s="73"/>
      <c r="E104" s="73"/>
      <c r="F104" s="74"/>
      <c r="G104" s="73"/>
      <c r="H104" s="60"/>
      <c r="I104" s="60"/>
      <c r="J104" s="111"/>
      <c r="K104" s="111"/>
      <c r="L104" s="111"/>
      <c r="M104" s="111"/>
      <c r="N104" s="111"/>
    </row>
    <row r="105" spans="1:14" ht="16.149999999999999" customHeight="1">
      <c r="A105" s="56"/>
      <c r="B105" s="58"/>
      <c r="C105" s="58"/>
      <c r="D105" s="73"/>
      <c r="E105" s="277" t="s">
        <v>33</v>
      </c>
      <c r="F105" s="278"/>
      <c r="G105" s="278"/>
      <c r="H105" s="278"/>
      <c r="I105" s="278"/>
      <c r="J105" s="278"/>
      <c r="K105" s="278"/>
      <c r="L105" s="278"/>
      <c r="M105" s="278"/>
      <c r="N105" s="278"/>
    </row>
    <row r="106" spans="1:14" ht="18" customHeight="1">
      <c r="A106" s="56"/>
      <c r="B106" s="56"/>
      <c r="C106" s="58"/>
      <c r="D106" s="58"/>
    </row>
    <row r="107" spans="1:14" ht="22.15" customHeight="1">
      <c r="A107" s="279" t="str">
        <f>'5-6 (3M)'!A62</f>
        <v>The accompanying notes on pages 11 to 21 are an integral part of the interim financial information.</v>
      </c>
      <c r="B107" s="274"/>
      <c r="C107" s="274"/>
      <c r="D107" s="274"/>
      <c r="E107" s="274"/>
      <c r="F107" s="274"/>
      <c r="G107" s="274"/>
      <c r="H107" s="274"/>
      <c r="I107" s="274"/>
      <c r="J107" s="274"/>
      <c r="K107" s="274"/>
      <c r="L107" s="274"/>
      <c r="M107" s="274"/>
      <c r="N107" s="274"/>
    </row>
  </sheetData>
  <mergeCells count="12">
    <mergeCell ref="H6:J6"/>
    <mergeCell ref="L6:N6"/>
    <mergeCell ref="H7:J7"/>
    <mergeCell ref="L7:N7"/>
    <mergeCell ref="E50:N50"/>
    <mergeCell ref="H59:J59"/>
    <mergeCell ref="L59:N59"/>
    <mergeCell ref="E105:N105"/>
    <mergeCell ref="A107:N107"/>
    <mergeCell ref="A52:N52"/>
    <mergeCell ref="L58:N58"/>
    <mergeCell ref="H58:J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3" man="1"/>
  </rowBreaks>
  <ignoredErrors>
    <ignoredError sqref="I10 K62 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2023-05-05T03:32:27Z</cp:lastPrinted>
  <dcterms:created xsi:type="dcterms:W3CDTF">2001-07-25T07:39:56Z</dcterms:created>
  <dcterms:modified xsi:type="dcterms:W3CDTF">2023-05-05T09:03:40Z</dcterms:modified>
</cp:coreProperties>
</file>