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D:\Tidarat\Financial-KPMG\2023\Q1\SET\"/>
    </mc:Choice>
  </mc:AlternateContent>
  <xr:revisionPtr revIDLastSave="0" documentId="13_ncr:1_{3C582D8B-0016-4293-A057-059C859334B5}" xr6:coauthVersionLast="36" xr6:coauthVersionMax="47" xr10:uidLastSave="{00000000-0000-0000-0000-000000000000}"/>
  <bookViews>
    <workbookView xWindow="-110" yWindow="-110" windowWidth="19420" windowHeight="10420" tabRatio="857" xr2:uid="{00000000-000D-0000-FFFF-FFFF00000000}"/>
  </bookViews>
  <sheets>
    <sheet name="BS3-5" sheetId="1" r:id="rId1"/>
    <sheet name="PL 6-7" sheetId="2" r:id="rId2"/>
    <sheet name="REcon 8-9" sheetId="3" r:id="rId3"/>
    <sheet name="REcon 10-11" sheetId="7" r:id="rId4"/>
    <sheet name="CF 12-14" sheetId="5" r:id="rId5"/>
  </sheets>
  <definedNames>
    <definedName name="_xlnm._FilterDatabase" localSheetId="4" hidden="1">'CF 12-14'!$A$4:$I$57</definedName>
    <definedName name="_xlnm.Print_Area" localSheetId="0">'BS3-5'!$A$1:$J$85</definedName>
    <definedName name="_xlnm.Print_Area" localSheetId="4">'CF 12-14'!$A$1:$I$73</definedName>
    <definedName name="_xlnm.Print_Area" localSheetId="1">'PL 6-7'!$A$1:$K$41</definedName>
    <definedName name="_xlnm.Print_Area" localSheetId="3">'REcon 10-11'!$A$1:$L$42</definedName>
    <definedName name="_xlnm.Print_Area" localSheetId="2">'REcon 8-9'!$A$1:$L$42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6" i="5" l="1"/>
  <c r="C66" i="5"/>
  <c r="C39" i="5"/>
  <c r="C28" i="5"/>
  <c r="C27" i="5"/>
  <c r="J23" i="1" l="1"/>
  <c r="J13" i="1"/>
  <c r="C74" i="5"/>
  <c r="G43" i="5"/>
  <c r="C43" i="5"/>
  <c r="I19" i="5"/>
  <c r="G19" i="5"/>
  <c r="E19" i="5"/>
  <c r="C19" i="5"/>
  <c r="I11" i="5"/>
  <c r="G11" i="5"/>
  <c r="E11" i="5"/>
  <c r="C11" i="5"/>
  <c r="L44" i="7"/>
  <c r="L32" i="7"/>
  <c r="L42" i="7" s="1"/>
  <c r="J44" i="7"/>
  <c r="J43" i="7"/>
  <c r="L40" i="7"/>
  <c r="J40" i="7"/>
  <c r="H40" i="7"/>
  <c r="F40" i="7"/>
  <c r="D40" i="7"/>
  <c r="L36" i="7"/>
  <c r="J36" i="7"/>
  <c r="H36" i="7"/>
  <c r="F36" i="7"/>
  <c r="D36" i="7"/>
  <c r="L15" i="7"/>
  <c r="J15" i="7"/>
  <c r="H15" i="7"/>
  <c r="F15" i="7"/>
  <c r="D15" i="7"/>
  <c r="J38" i="3"/>
  <c r="L44" i="3"/>
  <c r="J44" i="3"/>
  <c r="H44" i="3"/>
  <c r="F44" i="3"/>
  <c r="D44" i="3"/>
  <c r="H43" i="3"/>
  <c r="F43" i="3"/>
  <c r="D43" i="3"/>
  <c r="L43" i="7" l="1"/>
  <c r="L36" i="3" l="1"/>
  <c r="J36" i="3"/>
  <c r="H36" i="3"/>
  <c r="F36" i="3"/>
  <c r="D36" i="3"/>
  <c r="H40" i="3"/>
  <c r="F40" i="3"/>
  <c r="D40" i="3"/>
  <c r="L19" i="3"/>
  <c r="J19" i="3"/>
  <c r="H19" i="3"/>
  <c r="F19" i="3"/>
  <c r="D19" i="3"/>
  <c r="L15" i="3"/>
  <c r="J15" i="3"/>
  <c r="H15" i="3"/>
  <c r="F15" i="3"/>
  <c r="D15" i="3"/>
  <c r="D25" i="1"/>
  <c r="I16" i="2" l="1"/>
  <c r="F53" i="1" l="1"/>
  <c r="F13" i="1" l="1"/>
  <c r="F23" i="1"/>
  <c r="F16" i="1" l="1"/>
  <c r="L17" i="3" l="1"/>
  <c r="L11" i="3"/>
  <c r="L14" i="3"/>
  <c r="A32" i="1"/>
  <c r="A63" i="1"/>
  <c r="K19" i="2" l="1"/>
  <c r="G74" i="5"/>
  <c r="H65" i="5"/>
  <c r="F65" i="5"/>
  <c r="D65" i="5"/>
  <c r="A24" i="3"/>
  <c r="A24" i="7"/>
  <c r="L35" i="7"/>
  <c r="H21" i="7"/>
  <c r="H32" i="7" s="1"/>
  <c r="F21" i="7"/>
  <c r="F32" i="7" s="1"/>
  <c r="D21" i="7"/>
  <c r="D32" i="7" s="1"/>
  <c r="L14" i="7"/>
  <c r="L11" i="7"/>
  <c r="D42" i="7" l="1"/>
  <c r="D43" i="7" s="1"/>
  <c r="D44" i="7"/>
  <c r="H42" i="7"/>
  <c r="H43" i="7" s="1"/>
  <c r="H44" i="7"/>
  <c r="F42" i="7"/>
  <c r="F43" i="7" s="1"/>
  <c r="F44" i="7"/>
  <c r="J83" i="1"/>
  <c r="H21" i="3"/>
  <c r="H32" i="3" s="1"/>
  <c r="H42" i="3" s="1"/>
  <c r="F21" i="3"/>
  <c r="F32" i="3" s="1"/>
  <c r="F42" i="3" s="1"/>
  <c r="D21" i="3"/>
  <c r="D32" i="3" s="1"/>
  <c r="D42" i="3" s="1"/>
  <c r="L32" i="3" l="1"/>
  <c r="H26" i="1"/>
  <c r="F26" i="1"/>
  <c r="D26" i="1"/>
  <c r="L35" i="3"/>
  <c r="H83" i="1" l="1"/>
  <c r="D83" i="1"/>
  <c r="F83" i="1"/>
  <c r="J57" i="1"/>
  <c r="H57" i="1"/>
  <c r="D57" i="1"/>
  <c r="F57" i="1"/>
  <c r="J50" i="1"/>
  <c r="H50" i="1"/>
  <c r="F50" i="1"/>
  <c r="D50" i="1"/>
  <c r="F28" i="1"/>
  <c r="J26" i="1"/>
  <c r="J16" i="1"/>
  <c r="H16" i="1"/>
  <c r="H28" i="1" s="1"/>
  <c r="D16" i="1"/>
  <c r="D28" i="1" s="1"/>
  <c r="D59" i="1" l="1"/>
  <c r="D85" i="1" s="1"/>
  <c r="H59" i="1"/>
  <c r="H85" i="1" s="1"/>
  <c r="J59" i="1"/>
  <c r="J85" i="1" s="1"/>
  <c r="J28" i="1"/>
  <c r="F59" i="1"/>
  <c r="F85" i="1" s="1"/>
  <c r="J21" i="3" l="1"/>
  <c r="L21" i="3"/>
  <c r="I57" i="5" l="1"/>
  <c r="G57" i="5"/>
  <c r="E57" i="5"/>
  <c r="C57" i="5"/>
  <c r="I52" i="5"/>
  <c r="G52" i="5"/>
  <c r="E52" i="5"/>
  <c r="C52" i="5"/>
  <c r="I40" i="5"/>
  <c r="G40" i="5"/>
  <c r="E40" i="5"/>
  <c r="C40" i="5"/>
  <c r="I29" i="5"/>
  <c r="E29" i="5"/>
  <c r="C29" i="5"/>
  <c r="G29" i="5" l="1"/>
  <c r="E10" i="2" l="1"/>
  <c r="E14" i="2" s="1"/>
  <c r="E20" i="2"/>
  <c r="A33" i="2" l="1"/>
  <c r="A31" i="2"/>
  <c r="K20" i="2"/>
  <c r="I20" i="2"/>
  <c r="G20" i="2"/>
  <c r="K10" i="2"/>
  <c r="K14" i="2" s="1"/>
  <c r="K22" i="2" s="1"/>
  <c r="I10" i="2"/>
  <c r="I14" i="2" s="1"/>
  <c r="G10" i="2"/>
  <c r="G14" i="2" s="1"/>
  <c r="G22" i="2" s="1"/>
  <c r="E22" i="2" l="1"/>
  <c r="E25" i="2" s="1"/>
  <c r="I22" i="2"/>
  <c r="I25" i="2" s="1"/>
  <c r="I28" i="2" s="1"/>
  <c r="K25" i="2"/>
  <c r="K28" i="2" s="1"/>
  <c r="K38" i="2" s="1"/>
  <c r="G25" i="2"/>
  <c r="G28" i="2" s="1"/>
  <c r="G38" i="2" s="1"/>
  <c r="J38" i="7" l="1"/>
  <c r="G9" i="5"/>
  <c r="K30" i="2"/>
  <c r="G40" i="2"/>
  <c r="E23" i="5"/>
  <c r="I38" i="2"/>
  <c r="E28" i="2"/>
  <c r="I30" i="2"/>
  <c r="G30" i="2"/>
  <c r="C9" i="5" l="1"/>
  <c r="J40" i="3"/>
  <c r="I40" i="2"/>
  <c r="J19" i="7"/>
  <c r="J21" i="7" s="1"/>
  <c r="L17" i="7"/>
  <c r="L19" i="7" s="1"/>
  <c r="L21" i="7" s="1"/>
  <c r="E30" i="2"/>
  <c r="G23" i="5"/>
  <c r="G42" i="5" s="1"/>
  <c r="G44" i="5" s="1"/>
  <c r="K40" i="2"/>
  <c r="I23" i="5"/>
  <c r="E38" i="2"/>
  <c r="J42" i="7" l="1"/>
  <c r="L38" i="7"/>
  <c r="E40" i="2"/>
  <c r="C23" i="5"/>
  <c r="C42" i="5" s="1"/>
  <c r="C44" i="5" s="1"/>
  <c r="M40" i="7" l="1"/>
  <c r="E42" i="5"/>
  <c r="E44" i="5" s="1"/>
  <c r="M42" i="7" l="1"/>
  <c r="E65" i="5"/>
  <c r="E67" i="5" s="1"/>
  <c r="I42" i="5"/>
  <c r="I44" i="5" s="1"/>
  <c r="I65" i="5" l="1"/>
  <c r="I67" i="5" s="1"/>
  <c r="A61" i="1"/>
  <c r="A30" i="1"/>
  <c r="J86" i="1" l="1"/>
  <c r="H86" i="1"/>
  <c r="F86" i="1"/>
  <c r="G65" i="5" l="1"/>
  <c r="G67" i="5" s="1"/>
  <c r="G75" i="5" s="1"/>
  <c r="C36" i="5"/>
  <c r="H34" i="5"/>
  <c r="D34" i="5"/>
  <c r="J42" i="3" l="1"/>
  <c r="L38" i="3"/>
  <c r="L40" i="3" s="1"/>
  <c r="L42" i="3" l="1"/>
  <c r="L43" i="3" s="1"/>
  <c r="D86" i="1" l="1"/>
  <c r="M42" i="3" l="1"/>
  <c r="J43" i="3"/>
  <c r="C65" i="5" l="1"/>
  <c r="C67" i="5" s="1"/>
  <c r="C75" i="5" s="1"/>
</calcChain>
</file>

<file path=xl/sharedStrings.xml><?xml version="1.0" encoding="utf-8"?>
<sst xmlns="http://schemas.openxmlformats.org/spreadsheetml/2006/main" count="299" uniqueCount="152">
  <si>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</si>
  <si>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</si>
  <si>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</si>
  <si>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</si>
  <si>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หมายเหตุ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</si>
  <si>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</si>
  <si>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</si>
  <si>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</si>
  <si>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</si>
  <si>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</si>
  <si>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</si>
  <si>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</si>
  <si>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</si>
  <si>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</si>
  <si>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</si>
  <si>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</si>
  <si>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</si>
  <si>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</si>
  <si>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</si>
  <si>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</si>
  <si>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</si>
  <si>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</si>
  <si>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</si>
  <si>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เงินกู้ยืมระยะสั้น</t>
  </si>
  <si>
    <t>ประมาณการหนี้สินหมุนเวียนสำหรับ</t>
  </si>
  <si>
    <t>รวมหนี้สินหมุนเวียน</t>
  </si>
  <si>
    <t xml:space="preserve">     หนี้สินไม่หมุนเวียน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</si>
  <si>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</si>
  <si>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</si>
  <si>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</si>
  <si>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</si>
  <si>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</si>
  <si>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</si>
  <si>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</si>
  <si>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ส่วนเกินมูลค่าหุ้นสามัญ </t>
  </si>
  <si>
    <t xml:space="preserve">     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</si>
  <si>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</si>
  <si>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</si>
  <si>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</si>
  <si>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</si>
  <si>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</si>
  <si>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</si>
  <si>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</si>
  <si>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</si>
  <si>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</si>
  <si>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</si>
  <si>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</si>
  <si>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</si>
  <si>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</si>
  <si>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</si>
  <si>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ค่าใช้จ่ายภาษีเงินได้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</si>
  <si>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</si>
  <si>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</si>
  <si>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</si>
  <si>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</si>
  <si>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</si>
  <si>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</si>
  <si>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</si>
  <si>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รวมส่วนของ</t>
  </si>
  <si>
    <t>ทุนที่ออกและ</t>
  </si>
  <si>
    <t>มูลค่าหุ้น</t>
  </si>
  <si>
    <t>ทุนสำรอง</t>
  </si>
  <si>
    <t>ผู้ถือหุ้น</t>
  </si>
  <si>
    <t>ชำระแล้ว</t>
  </si>
  <si>
    <t>สามัญ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</si>
  <si>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</si>
  <si>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</si>
  <si>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</si>
  <si>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</si>
  <si>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</si>
  <si>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</si>
  <si>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</si>
  <si>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</si>
  <si>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</si>
  <si>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</si>
  <si>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</si>
  <si>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</si>
  <si>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</si>
  <si>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</si>
  <si>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</si>
  <si>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</si>
  <si>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</si>
  <si>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</si>
  <si>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</si>
  <si>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</si>
  <si>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</si>
  <si>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</si>
  <si>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</si>
  <si>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เจ้าหนี้จากการซื้อสินทรัพย์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</si>
  <si>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</si>
  <si>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</si>
  <si>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</si>
  <si>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 xml:space="preserve"> </t>
  </si>
  <si>
    <t>ส่วนของหุ้นกู้ที่ถึงกำหนดชำระภายในหนึ่งปี</t>
  </si>
  <si>
    <t xml:space="preserve">31 ธันวาคม </t>
  </si>
  <si>
    <t>สินทรัพย์ไม่หมุนเวียนอื่น</t>
  </si>
  <si>
    <t>สินทรัพย์</t>
  </si>
  <si>
    <t>กำไรก่อนภาษีเงินได้</t>
  </si>
  <si>
    <t>กำไรสำหรับงวด</t>
  </si>
  <si>
    <t>(ไม่ได้ตรวจสอบ)</t>
  </si>
  <si>
    <t>ยังไม่ได้จัดสรร</t>
  </si>
  <si>
    <t>หนี้สินตามสัญญาเช่า</t>
  </si>
  <si>
    <t>เงินสดจ่ายเพื่อชำระหนี้สินตามสัญญาเช่า</t>
  </si>
  <si>
    <t xml:space="preserve">        ผลประโยชน์พนักงาน</t>
  </si>
  <si>
    <t>กำไรจากการดำเนินงาน</t>
  </si>
  <si>
    <t>เงินลงทุนในตราสารหนี้ระยะสั้น</t>
  </si>
  <si>
    <t>ตามกฎหมาย</t>
  </si>
  <si>
    <t>ภาษีเงินได้นิติบุคคลค้างจ่าย</t>
  </si>
  <si>
    <t xml:space="preserve">            ทุนสำรองตามกฎหมาย</t>
  </si>
  <si>
    <t>หนี้สินดำเนินงานเพิ่มขึ้น (ลดลง)</t>
  </si>
  <si>
    <t>หนี้สินดำเนินงานเพิ่มขึ้น - สุทธิ</t>
  </si>
  <si>
    <t>ขาดทุนจากการจำหน่ายที่ดิน อาคารและอุปกรณ์</t>
  </si>
  <si>
    <t>เงินสดรับจากการขายที่ดิน อาคารและอุปกรณ์</t>
  </si>
  <si>
    <t>อสังหาริมทรัพย์เพื่อการลงทุน</t>
  </si>
  <si>
    <t>31 มีนาคม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</si>
  <si>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</si>
  <si>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ลูกหนี้การค้าและลูกหนี้หมุนเวียนอื่น</t>
  </si>
  <si>
    <t>3, 4</t>
  </si>
  <si>
    <t>เจ้าหนี้การค้าและเจ้าหนี้หมุนเวียนอื่น</t>
  </si>
  <si>
    <t xml:space="preserve">        ที่ถึงกำหนดชำระภายในหนึ่งปี</t>
  </si>
  <si>
    <t>ส่วนของหนี้สินตามสัญญาเช่า</t>
  </si>
  <si>
    <t>เงินลงทุนระยะยาวอื่น</t>
  </si>
  <si>
    <t>เงินสดและรายการเทียบเท่าเงินสดเพิ่มขึ้น - สุทธิ</t>
  </si>
  <si>
    <t>สินทรัพย์ดำเนินงานเพิ่มขึ้น - สุทธิ</t>
  </si>
  <si>
    <t>7</t>
  </si>
  <si>
    <t>ยอดคงเหลือ ณ วันที่ 1 มกราคม 2565</t>
  </si>
  <si>
    <t>ยอดคงเหลือ ณ วันที่ 31 มีนาคม 2565</t>
  </si>
  <si>
    <t>ขาดทุนจากการปรับมูลค่าสินค้า (กลับรายการ)</t>
  </si>
  <si>
    <t xml:space="preserve">      ในสินทรัพย์และหนี้สินดำเนินงาน</t>
  </si>
  <si>
    <t>จ่ายดอกเบี้ยและต้นทุนทางการเงินอื่น</t>
  </si>
  <si>
    <t xml:space="preserve">    ทุนจดทะเบียน  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</si>
  <si>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</si>
  <si>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</si>
  <si>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</si>
  <si>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        (หุ้นสามัญจำนวน 400 ล้านหุ้น</t>
  </si>
  <si>
    <t xml:space="preserve">            มูลค่า 1 บาทต่อหุ้น) 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</si>
  <si>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</si>
  <si>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</si>
  <si>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>ขาดทุนจากการตัดรายการสินทรัพย์</t>
  </si>
  <si>
    <t>3, 7</t>
  </si>
  <si>
    <t>BS</t>
  </si>
  <si>
    <t>Diff</t>
  </si>
  <si>
    <t>สำหรับงวดสามเดือนสิ้นสุดวันที่ 31 มีนาคม 2566 (ไม่ได้ตรวจสอบ)</t>
  </si>
  <si>
    <t>ณ 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</si>
  <si>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</si>
  <si>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</si>
  <si>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รับคืน (จ่าย) ภาษีเงินได้</t>
  </si>
  <si>
    <t>กระแสเงินสดสุทธิได้มาจากกิจกรรมลงทุน</t>
  </si>
  <si>
    <t>เงินสดรับชำระคืนจากเงินลงทุนในตราสารหนี้ระยะสั้น</t>
  </si>
  <si>
    <t>รายการลงทุนและจัดหาเงินที่ไม่ใช่เงินสด ณ วันสิ้นงวด</t>
  </si>
  <si>
    <t xml:space="preserve">ขาดทุนจากอัตราแลกเปลี่ยนที่ยังไม่เกิดขึ้น </t>
  </si>
  <si>
    <t>กลับรายการผลขาดทุนจากการด้อยค่าของสินทรัพย์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</si>
</sst>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</numFmts>
  <fonts count="2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</cellStyleXfs>
  <cellXfs count="246">
    <xf numFmtId="0" fontId="0" fillId="0" borderId="0" xfId="0"/>
    <xf numFmtId="49" fontId="2" fillId="0" borderId="0" xfId="0" applyNumberFormat="1" applyFont="1" applyFill="1" applyAlignment="1">
      <alignment readingOrder="2"/>
    </xf>
    <xf numFmtId="49" fontId="2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vertical="center" readingOrder="2"/>
    </xf>
    <xf numFmtId="49" fontId="5" fillId="0" borderId="0" xfId="0" applyNumberFormat="1" applyFont="1" applyFill="1" applyBorder="1" applyAlignment="1">
      <alignment vertical="center" readingOrder="2"/>
    </xf>
    <xf numFmtId="37" fontId="5" fillId="0" borderId="0" xfId="0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 readingOrder="2"/>
    </xf>
    <xf numFmtId="37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readingOrder="2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2" fillId="0" borderId="0" xfId="0" applyNumberFormat="1" applyFont="1" applyFill="1" applyAlignment="1"/>
    <xf numFmtId="0" fontId="7" fillId="0" borderId="0" xfId="0" applyNumberFormat="1" applyFont="1" applyFill="1" applyAlignment="1">
      <alignment readingOrder="2"/>
    </xf>
    <xf numFmtId="0" fontId="7" fillId="0" borderId="0" xfId="0" applyNumberFormat="1" applyFont="1" applyFill="1"/>
    <xf numFmtId="0" fontId="7" fillId="0" borderId="0" xfId="0" applyNumberFormat="1" applyFont="1" applyFill="1" applyBorder="1"/>
    <xf numFmtId="0" fontId="0" fillId="0" borderId="0" xfId="0" applyFont="1" applyFill="1"/>
    <xf numFmtId="49" fontId="0" fillId="0" borderId="0" xfId="0" applyNumberFormat="1" applyFont="1" applyFill="1" applyAlignment="1">
      <alignment readingOrder="2"/>
    </xf>
    <xf numFmtId="0" fontId="0" fillId="0" borderId="0" xfId="0" applyFont="1" applyFill="1" applyBorder="1"/>
    <xf numFmtId="0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 readingOrder="2"/>
    </xf>
    <xf numFmtId="166" fontId="0" fillId="0" borderId="0" xfId="1" applyNumberFormat="1" applyFont="1" applyFill="1" applyBorder="1" applyAlignment="1">
      <alignment vertical="center"/>
    </xf>
    <xf numFmtId="37" fontId="0" fillId="0" borderId="0" xfId="0" applyNumberFormat="1" applyFill="1" applyAlignment="1">
      <alignment vertical="center"/>
    </xf>
    <xf numFmtId="166" fontId="5" fillId="0" borderId="1" xfId="1" applyNumberFormat="1" applyFont="1" applyFill="1" applyBorder="1" applyAlignment="1">
      <alignment vertical="center"/>
    </xf>
    <xf numFmtId="37" fontId="5" fillId="0" borderId="5" xfId="0" applyNumberFormat="1" applyFont="1" applyFill="1" applyBorder="1"/>
    <xf numFmtId="37" fontId="5" fillId="0" borderId="0" xfId="0" applyNumberFormat="1" applyFont="1" applyFill="1" applyBorder="1"/>
    <xf numFmtId="165" fontId="0" fillId="0" borderId="0" xfId="1" applyFont="1" applyFill="1" applyAlignment="1">
      <alignment horizontal="center"/>
    </xf>
    <xf numFmtId="0" fontId="0" fillId="0" borderId="0" xfId="0" applyFont="1" applyFill="1" applyAlignment="1"/>
    <xf numFmtId="39" fontId="5" fillId="0" borderId="2" xfId="0" applyNumberFormat="1" applyFont="1" applyFill="1" applyBorder="1"/>
    <xf numFmtId="2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5" fontId="5" fillId="0" borderId="0" xfId="1" applyFont="1" applyFill="1" applyBorder="1" applyAlignment="1"/>
    <xf numFmtId="0" fontId="5" fillId="0" borderId="0" xfId="0" applyFont="1" applyFill="1"/>
    <xf numFmtId="166" fontId="5" fillId="0" borderId="0" xfId="1" applyNumberFormat="1" applyFont="1" applyFill="1" applyBorder="1" applyAlignment="1"/>
    <xf numFmtId="37" fontId="0" fillId="0" borderId="0" xfId="0" applyNumberForma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0" fontId="5" fillId="0" borderId="0" xfId="0" applyFont="1" applyFill="1" applyBorder="1"/>
    <xf numFmtId="166" fontId="0" fillId="0" borderId="0" xfId="1" applyNumberFormat="1" applyFont="1" applyFill="1"/>
    <xf numFmtId="166" fontId="0" fillId="0" borderId="0" xfId="1" applyNumberFormat="1" applyFont="1" applyFill="1" applyBorder="1"/>
    <xf numFmtId="37" fontId="2" fillId="0" borderId="0" xfId="2" quotePrefix="1" applyFont="1" applyFill="1" applyAlignment="1">
      <alignment horizontal="left"/>
    </xf>
    <xf numFmtId="37" fontId="10" fillId="0" borderId="0" xfId="2" applyFont="1" applyFill="1" applyBorder="1"/>
    <xf numFmtId="37" fontId="11" fillId="0" borderId="0" xfId="2" applyFont="1" applyFill="1" applyBorder="1"/>
    <xf numFmtId="37" fontId="11" fillId="0" borderId="0" xfId="2" applyFont="1" applyFill="1"/>
    <xf numFmtId="37" fontId="5" fillId="0" borderId="0" xfId="2" applyFont="1" applyFill="1" applyAlignment="1">
      <alignment horizontal="left"/>
    </xf>
    <xf numFmtId="37" fontId="12" fillId="0" borderId="0" xfId="2" applyFont="1" applyFill="1"/>
    <xf numFmtId="37" fontId="12" fillId="0" borderId="0" xfId="2" applyFont="1" applyFill="1" applyBorder="1"/>
    <xf numFmtId="37" fontId="3" fillId="0" borderId="0" xfId="2" quotePrefix="1" applyFont="1" applyFill="1" applyBorder="1" applyAlignment="1">
      <alignment horizontal="center"/>
    </xf>
    <xf numFmtId="166" fontId="15" fillId="0" borderId="0" xfId="2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>
      <alignment horizontal="center"/>
    </xf>
    <xf numFmtId="37" fontId="11" fillId="0" borderId="0" xfId="2" applyNumberFormat="1" applyFont="1" applyFill="1"/>
    <xf numFmtId="37" fontId="15" fillId="0" borderId="0" xfId="2" applyNumberFormat="1" applyFont="1" applyFill="1" applyAlignment="1">
      <alignment horizontal="left"/>
    </xf>
    <xf numFmtId="37" fontId="16" fillId="0" borderId="0" xfId="2" quotePrefix="1" applyNumberFormat="1" applyFont="1" applyFill="1" applyAlignment="1"/>
    <xf numFmtId="37" fontId="16" fillId="0" borderId="0" xfId="2" quotePrefix="1" applyNumberFormat="1" applyFont="1" applyFill="1" applyBorder="1" applyAlignment="1"/>
    <xf numFmtId="37" fontId="16" fillId="0" borderId="0" xfId="2" applyNumberFormat="1" applyFont="1" applyFill="1" applyBorder="1" applyAlignment="1"/>
    <xf numFmtId="37" fontId="16" fillId="0" borderId="0" xfId="2" applyNumberFormat="1" applyFont="1" applyFill="1" applyAlignment="1"/>
    <xf numFmtId="37" fontId="16" fillId="0" borderId="0" xfId="2" applyNumberFormat="1" applyFont="1" applyFill="1"/>
    <xf numFmtId="37" fontId="16" fillId="0" borderId="0" xfId="2" applyNumberFormat="1" applyFont="1" applyFill="1" applyAlignment="1">
      <alignment horizontal="left"/>
    </xf>
    <xf numFmtId="37" fontId="16" fillId="0" borderId="0" xfId="2" applyNumberFormat="1" applyFont="1" applyFill="1" applyBorder="1" applyAlignment="1">
      <alignment horizontal="center"/>
    </xf>
    <xf numFmtId="37" fontId="15" fillId="0" borderId="0" xfId="2" applyNumberFormat="1" applyFont="1" applyFill="1" applyBorder="1" applyAlignment="1">
      <alignment horizontal="center"/>
    </xf>
    <xf numFmtId="37" fontId="15" fillId="0" borderId="0" xfId="2" quotePrefix="1" applyNumberFormat="1" applyFont="1" applyFill="1" applyAlignment="1">
      <alignment horizontal="left"/>
    </xf>
    <xf numFmtId="37" fontId="18" fillId="0" borderId="0" xfId="2" applyNumberFormat="1" applyFont="1" applyFill="1" applyAlignment="1">
      <alignment horizontal="left"/>
    </xf>
    <xf numFmtId="167" fontId="16" fillId="0" borderId="0" xfId="2" quotePrefix="1" applyNumberFormat="1" applyFont="1" applyFill="1" applyBorder="1" applyAlignment="1">
      <alignment horizontal="center"/>
    </xf>
    <xf numFmtId="37" fontId="16" fillId="0" borderId="0" xfId="2" applyNumberFormat="1" applyFont="1" applyFill="1" applyBorder="1"/>
    <xf numFmtId="37" fontId="16" fillId="0" borderId="0" xfId="2" quotePrefix="1" applyNumberFormat="1" applyFont="1" applyFill="1" applyAlignment="1">
      <alignment horizontal="left"/>
    </xf>
    <xf numFmtId="166" fontId="16" fillId="0" borderId="0" xfId="2" applyNumberFormat="1" applyFont="1" applyFill="1" applyAlignment="1"/>
    <xf numFmtId="166" fontId="16" fillId="0" borderId="0" xfId="2" applyNumberFormat="1" applyFont="1" applyFill="1" applyBorder="1" applyAlignment="1"/>
    <xf numFmtId="37" fontId="6" fillId="0" borderId="0" xfId="2" applyNumberFormat="1" applyFont="1" applyFill="1" applyAlignment="1">
      <alignment horizontal="left"/>
    </xf>
    <xf numFmtId="0" fontId="16" fillId="0" borderId="0" xfId="0" applyFont="1" applyFill="1" applyAlignment="1">
      <alignment horizontal="left"/>
    </xf>
    <xf numFmtId="37" fontId="15" fillId="0" borderId="0" xfId="2" applyNumberFormat="1" applyFont="1" applyFill="1" applyAlignment="1"/>
    <xf numFmtId="37" fontId="15" fillId="0" borderId="0" xfId="2" applyNumberFormat="1" applyFont="1" applyFill="1"/>
    <xf numFmtId="166" fontId="15" fillId="0" borderId="0" xfId="2" applyNumberFormat="1" applyFont="1" applyFill="1" applyBorder="1" applyAlignment="1"/>
    <xf numFmtId="166" fontId="15" fillId="0" borderId="3" xfId="2" applyNumberFormat="1" applyFont="1" applyFill="1" applyBorder="1" applyAlignment="1"/>
    <xf numFmtId="37" fontId="6" fillId="0" borderId="0" xfId="2" applyNumberFormat="1" applyFont="1" applyFill="1" applyAlignment="1"/>
    <xf numFmtId="166" fontId="16" fillId="0" borderId="0" xfId="2" applyNumberFormat="1" applyFont="1" applyFill="1" applyBorder="1" applyAlignment="1">
      <alignment horizontal="center"/>
    </xf>
    <xf numFmtId="37" fontId="5" fillId="0" borderId="0" xfId="2" applyNumberFormat="1" applyFont="1" applyFill="1" applyAlignment="1">
      <alignment horizontal="left"/>
    </xf>
    <xf numFmtId="166" fontId="5" fillId="0" borderId="1" xfId="2" applyNumberFormat="1" applyFont="1" applyFill="1" applyBorder="1" applyAlignment="1"/>
    <xf numFmtId="37" fontId="5" fillId="0" borderId="0" xfId="2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6" fontId="5" fillId="0" borderId="0" xfId="2" applyNumberFormat="1" applyFont="1" applyFill="1" applyBorder="1" applyAlignment="1"/>
    <xf numFmtId="37" fontId="5" fillId="0" borderId="0" xfId="2" quotePrefix="1" applyNumberFormat="1" applyFont="1" applyFill="1" applyAlignment="1">
      <alignment horizontal="left"/>
    </xf>
    <xf numFmtId="166" fontId="15" fillId="0" borderId="1" xfId="2" applyNumberFormat="1" applyFont="1" applyFill="1" applyBorder="1" applyAlignment="1"/>
    <xf numFmtId="37" fontId="18" fillId="0" borderId="0" xfId="2" applyNumberFormat="1" applyFont="1" applyFill="1" applyAlignment="1"/>
    <xf numFmtId="37" fontId="0" fillId="0" borderId="0" xfId="2" applyNumberFormat="1" applyFont="1" applyFill="1" applyAlignment="1">
      <alignment horizontal="left"/>
    </xf>
    <xf numFmtId="37" fontId="3" fillId="0" borderId="0" xfId="2" applyNumberFormat="1" applyFont="1" applyFill="1" applyAlignment="1">
      <alignment horizontal="center"/>
    </xf>
    <xf numFmtId="0" fontId="1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66" fontId="15" fillId="0" borderId="5" xfId="2" applyNumberFormat="1" applyFont="1" applyFill="1" applyBorder="1" applyAlignment="1"/>
    <xf numFmtId="166" fontId="15" fillId="0" borderId="0" xfId="2" applyNumberFormat="1" applyFont="1" applyFill="1" applyAlignment="1"/>
    <xf numFmtId="0" fontId="16" fillId="0" borderId="0" xfId="2" applyNumberFormat="1" applyFont="1" applyFill="1" applyAlignment="1">
      <alignment horizontal="left"/>
    </xf>
    <xf numFmtId="0" fontId="6" fillId="0" borderId="0" xfId="2" applyNumberFormat="1" applyFont="1" applyFill="1" applyAlignment="1">
      <alignment horizontal="left"/>
    </xf>
    <xf numFmtId="166" fontId="19" fillId="0" borderId="0" xfId="2" applyNumberFormat="1" applyFont="1" applyFill="1" applyAlignment="1"/>
    <xf numFmtId="165" fontId="0" fillId="0" borderId="0" xfId="0" applyNumberFormat="1" applyFont="1" applyFill="1" applyBorder="1"/>
    <xf numFmtId="166" fontId="0" fillId="0" borderId="0" xfId="0" applyNumberFormat="1" applyFont="1" applyFill="1" applyBorder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vertical="center"/>
    </xf>
    <xf numFmtId="0" fontId="5" fillId="0" borderId="0" xfId="2" quotePrefix="1" applyNumberFormat="1" applyFont="1" applyFill="1" applyAlignment="1">
      <alignment horizontal="left" vertical="center"/>
    </xf>
    <xf numFmtId="166" fontId="0" fillId="0" borderId="0" xfId="0" applyNumberFormat="1" applyFont="1" applyFill="1" applyAlignment="1">
      <alignment vertical="center"/>
    </xf>
    <xf numFmtId="166" fontId="16" fillId="0" borderId="0" xfId="2" applyNumberFormat="1" applyFont="1" applyFill="1"/>
    <xf numFmtId="166" fontId="16" fillId="0" borderId="0" xfId="2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37" fontId="6" fillId="0" borderId="0" xfId="2" applyFont="1" applyFill="1" applyAlignment="1">
      <alignment horizontal="center"/>
    </xf>
    <xf numFmtId="37" fontId="13" fillId="0" borderId="0" xfId="2" applyFont="1" applyFill="1" applyAlignment="1">
      <alignment horizontal="center"/>
    </xf>
    <xf numFmtId="49" fontId="0" fillId="0" borderId="0" xfId="0" applyNumberFormat="1" applyAlignment="1">
      <alignment vertical="center" readingOrder="2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1" applyNumberFormat="1" applyFont="1" applyFill="1" applyAlignment="1">
      <alignment horizontal="center"/>
    </xf>
    <xf numFmtId="165" fontId="12" fillId="0" borderId="0" xfId="1" applyFont="1" applyFill="1" applyBorder="1"/>
    <xf numFmtId="165" fontId="0" fillId="0" borderId="0" xfId="1" applyFont="1" applyFill="1" applyAlignment="1">
      <alignment vertical="center"/>
    </xf>
    <xf numFmtId="37" fontId="15" fillId="0" borderId="0" xfId="2" applyNumberFormat="1" applyFont="1" applyFill="1" applyBorder="1"/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0" xfId="1" applyNumberFormat="1" applyFont="1" applyFill="1" applyBorder="1" applyAlignment="1">
      <alignment horizontal="left" vertical="center" indent="5"/>
    </xf>
    <xf numFmtId="164" fontId="5" fillId="0" borderId="0" xfId="1" applyNumberFormat="1" applyFont="1" applyFill="1" applyBorder="1" applyAlignment="1">
      <alignment vertical="center"/>
    </xf>
    <xf numFmtId="164" fontId="0" fillId="0" borderId="3" xfId="1" applyNumberFormat="1" applyFont="1" applyFill="1" applyBorder="1" applyAlignment="1">
      <alignment vertical="center"/>
    </xf>
    <xf numFmtId="164" fontId="0" fillId="0" borderId="3" xfId="0" applyNumberFormat="1" applyFont="1" applyFill="1" applyBorder="1" applyAlignment="1">
      <alignment vertical="center"/>
    </xf>
    <xf numFmtId="164" fontId="0" fillId="0" borderId="0" xfId="0" applyNumberFormat="1" applyFont="1" applyFill="1" applyBorder="1"/>
    <xf numFmtId="164" fontId="5" fillId="0" borderId="5" xfId="1" applyNumberFormat="1" applyFont="1" applyFill="1" applyBorder="1"/>
    <xf numFmtId="164" fontId="5" fillId="0" borderId="0" xfId="0" applyNumberFormat="1" applyFont="1" applyFill="1"/>
    <xf numFmtId="164" fontId="5" fillId="0" borderId="5" xfId="0" applyNumberFormat="1" applyFont="1" applyFill="1" applyBorder="1"/>
    <xf numFmtId="166" fontId="5" fillId="0" borderId="5" xfId="1" applyNumberFormat="1" applyFont="1" applyFill="1" applyBorder="1"/>
    <xf numFmtId="166" fontId="5" fillId="0" borderId="4" xfId="2" applyNumberFormat="1" applyFont="1" applyFill="1" applyBorder="1" applyAlignment="1"/>
    <xf numFmtId="166" fontId="5" fillId="0" borderId="3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37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>
      <alignment vertical="center" readingOrder="2"/>
    </xf>
    <xf numFmtId="0" fontId="3" fillId="0" borderId="0" xfId="0" applyFont="1" applyAlignment="1">
      <alignment horizontal="center" vertical="center"/>
    </xf>
    <xf numFmtId="49" fontId="6" fillId="0" borderId="0" xfId="0" applyNumberFormat="1" applyFont="1" applyAlignment="1">
      <alignment readingOrder="2"/>
    </xf>
    <xf numFmtId="0" fontId="3" fillId="0" borderId="0" xfId="0" applyFont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0" xfId="0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center"/>
    </xf>
    <xf numFmtId="164" fontId="0" fillId="0" borderId="0" xfId="0" applyNumberFormat="1" applyFont="1" applyFill="1"/>
    <xf numFmtId="37" fontId="1" fillId="0" borderId="0" xfId="2" applyNumberFormat="1" applyFont="1" applyFill="1" applyAlignment="1">
      <alignment horizontal="left"/>
    </xf>
    <xf numFmtId="166" fontId="1" fillId="0" borderId="0" xfId="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7" fontId="20" fillId="0" borderId="0" xfId="2" applyNumberFormat="1" applyFont="1" applyFill="1"/>
    <xf numFmtId="37" fontId="5" fillId="0" borderId="0" xfId="2" applyFont="1" applyFill="1"/>
    <xf numFmtId="37" fontId="5" fillId="0" borderId="0" xfId="2" quotePrefix="1" applyFont="1" applyFill="1" applyBorder="1" applyAlignment="1"/>
    <xf numFmtId="37" fontId="1" fillId="0" borderId="0" xfId="2" applyFont="1" applyFill="1"/>
    <xf numFmtId="37" fontId="1" fillId="0" borderId="0" xfId="2" applyFont="1" applyFill="1" applyBorder="1" applyAlignment="1">
      <alignment horizontal="center"/>
    </xf>
    <xf numFmtId="37" fontId="3" fillId="0" borderId="0" xfId="2" quotePrefix="1" applyFont="1" applyFill="1" applyBorder="1" applyAlignment="1">
      <alignment horizontal="center" wrapText="1"/>
    </xf>
    <xf numFmtId="37" fontId="1" fillId="0" borderId="0" xfId="2" applyFont="1" applyFill="1" applyBorder="1"/>
    <xf numFmtId="37" fontId="1" fillId="0" borderId="0" xfId="2" applyFont="1" applyFill="1" applyBorder="1" applyAlignment="1">
      <alignment horizontal="center" vertical="center" wrapText="1"/>
    </xf>
    <xf numFmtId="37" fontId="1" fillId="0" borderId="4" xfId="2" applyFont="1" applyFill="1" applyBorder="1" applyAlignment="1">
      <alignment horizontal="center" vertical="center" wrapText="1"/>
    </xf>
    <xf numFmtId="37" fontId="1" fillId="0" borderId="0" xfId="2" quotePrefix="1" applyFont="1" applyFill="1" applyBorder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66" fontId="1" fillId="0" borderId="0" xfId="2" quotePrefix="1" applyNumberFormat="1" applyFont="1" applyFill="1" applyBorder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NumberFormat="1" applyFont="1" applyFill="1" applyAlignment="1">
      <alignment horizontal="center"/>
    </xf>
    <xf numFmtId="49" fontId="5" fillId="0" borderId="0" xfId="2" applyNumberFormat="1" applyFont="1" applyFill="1" applyAlignment="1">
      <alignment horizontal="left"/>
    </xf>
    <xf numFmtId="49" fontId="6" fillId="0" borderId="0" xfId="2" applyNumberFormat="1" applyFont="1" applyFill="1" applyAlignment="1">
      <alignment horizontal="center"/>
    </xf>
    <xf numFmtId="37" fontId="5" fillId="0" borderId="0" xfId="2" quotePrefix="1" applyFont="1" applyFill="1" applyBorder="1" applyAlignment="1">
      <alignment horizontal="left"/>
    </xf>
    <xf numFmtId="37" fontId="5" fillId="0" borderId="0" xfId="2" applyFont="1" applyFill="1" applyBorder="1"/>
    <xf numFmtId="49" fontId="6" fillId="0" borderId="0" xfId="2" applyNumberFormat="1" applyFont="1" applyFill="1" applyAlignment="1">
      <alignment horizontal="left"/>
    </xf>
    <xf numFmtId="49" fontId="1" fillId="0" borderId="0" xfId="2" applyNumberFormat="1" applyFont="1" applyFill="1" applyAlignment="1">
      <alignment horizontal="left"/>
    </xf>
    <xf numFmtId="49" fontId="3" fillId="0" borderId="0" xfId="2" applyNumberFormat="1" applyFont="1" applyFill="1" applyAlignment="1">
      <alignment horizontal="center"/>
    </xf>
    <xf numFmtId="165" fontId="1" fillId="0" borderId="0" xfId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center"/>
    </xf>
    <xf numFmtId="37" fontId="5" fillId="0" borderId="0" xfId="2" applyFont="1" applyFill="1" applyBorder="1" applyAlignment="1">
      <alignment horizontal="left"/>
    </xf>
    <xf numFmtId="49" fontId="6" fillId="0" borderId="0" xfId="2" quotePrefix="1" applyNumberFormat="1" applyFont="1" applyFill="1" applyAlignment="1">
      <alignment horizontal="center"/>
    </xf>
    <xf numFmtId="37" fontId="5" fillId="0" borderId="0" xfId="2" applyFont="1" applyFill="1" applyBorder="1" applyAlignment="1">
      <alignment horizontal="center"/>
    </xf>
    <xf numFmtId="165" fontId="5" fillId="0" borderId="0" xfId="1" applyFont="1" applyFill="1" applyBorder="1" applyAlignment="1">
      <alignment horizontal="right"/>
    </xf>
    <xf numFmtId="165" fontId="1" fillId="0" borderId="0" xfId="1" applyFont="1" applyFill="1" applyBorder="1"/>
    <xf numFmtId="166" fontId="1" fillId="0" borderId="0" xfId="1" applyNumberFormat="1" applyFont="1" applyFill="1" applyBorder="1" applyAlignment="1">
      <alignment horizontal="right"/>
    </xf>
    <xf numFmtId="165" fontId="1" fillId="0" borderId="3" xfId="1" applyFont="1" applyFill="1" applyBorder="1" applyAlignment="1">
      <alignment horizontal="center"/>
    </xf>
    <xf numFmtId="37" fontId="6" fillId="0" borderId="0" xfId="2" applyFont="1" applyFill="1" applyBorder="1" applyAlignment="1">
      <alignment horizontal="center"/>
    </xf>
    <xf numFmtId="165" fontId="5" fillId="0" borderId="4" xfId="1" quotePrefix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6" fontId="5" fillId="0" borderId="4" xfId="2" applyNumberFormat="1" applyFont="1" applyFill="1" applyBorder="1" applyAlignment="1">
      <alignment horizontal="center"/>
    </xf>
    <xf numFmtId="166" fontId="5" fillId="0" borderId="4" xfId="2" quotePrefix="1" applyNumberFormat="1" applyFont="1" applyFill="1" applyBorder="1" applyAlignment="1">
      <alignment horizontal="center"/>
    </xf>
    <xf numFmtId="37" fontId="5" fillId="0" borderId="0" xfId="2" quotePrefix="1" applyFont="1" applyFill="1" applyAlignment="1">
      <alignment horizontal="left"/>
    </xf>
    <xf numFmtId="37" fontId="6" fillId="0" borderId="0" xfId="2" quotePrefix="1" applyFont="1" applyFill="1" applyAlignment="1">
      <alignment horizontal="center"/>
    </xf>
    <xf numFmtId="166" fontId="5" fillId="0" borderId="2" xfId="2" applyNumberFormat="1" applyFont="1" applyFill="1" applyBorder="1" applyAlignment="1">
      <alignment horizontal="center"/>
    </xf>
    <xf numFmtId="165" fontId="1" fillId="0" borderId="0" xfId="1" applyFont="1" applyFill="1"/>
    <xf numFmtId="166" fontId="1" fillId="0" borderId="0" xfId="1" applyNumberFormat="1" applyFont="1" applyFill="1" applyBorder="1"/>
    <xf numFmtId="165" fontId="11" fillId="0" borderId="0" xfId="1" applyFont="1" applyFill="1"/>
    <xf numFmtId="165" fontId="11" fillId="0" borderId="0" xfId="1" applyFont="1" applyFill="1" applyBorder="1"/>
    <xf numFmtId="165" fontId="12" fillId="0" borderId="0" xfId="1" applyFont="1" applyFill="1"/>
    <xf numFmtId="165" fontId="5" fillId="0" borderId="0" xfId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20" fillId="0" borderId="0" xfId="2" applyNumberFormat="1" applyFont="1" applyFill="1" applyAlignment="1"/>
    <xf numFmtId="0" fontId="5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readingOrder="2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left"/>
    </xf>
    <xf numFmtId="165" fontId="3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3" fillId="0" borderId="0" xfId="2" applyFont="1" applyFill="1" applyBorder="1" applyAlignment="1">
      <alignment horizontal="center"/>
    </xf>
    <xf numFmtId="37" fontId="5" fillId="0" borderId="0" xfId="2" quotePrefix="1" applyFont="1" applyFill="1" applyBorder="1" applyAlignment="1">
      <alignment horizontal="center"/>
    </xf>
    <xf numFmtId="37" fontId="3" fillId="0" borderId="3" xfId="2" quotePrefix="1" applyFont="1" applyFill="1" applyBorder="1" applyAlignment="1">
      <alignment horizontal="center"/>
    </xf>
    <xf numFmtId="37" fontId="15" fillId="0" borderId="0" xfId="2" quotePrefix="1" applyFont="1" applyFill="1" applyBorder="1" applyAlignment="1">
      <alignment horizontal="center"/>
    </xf>
    <xf numFmtId="37" fontId="15" fillId="0" borderId="0" xfId="2" quotePrefix="1" applyNumberFormat="1" applyFont="1" applyFill="1" applyBorder="1" applyAlignment="1">
      <alignment horizontal="center"/>
    </xf>
    <xf numFmtId="37" fontId="17" fillId="0" borderId="0" xfId="2" quotePrefix="1" applyNumberFormat="1" applyFont="1" applyFill="1" applyBorder="1" applyAlignment="1">
      <alignment horizontal="center"/>
    </xf>
    <xf numFmtId="167" fontId="17" fillId="0" borderId="0" xfId="2" applyNumberFormat="1" applyFont="1" applyFill="1" applyBorder="1" applyAlignment="1">
      <alignment horizontal="center"/>
    </xf>
  </cellXfs>
  <cellStyles count="4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</sheetPr>
  <dimension ref="A1:O86"/>
  <sheetViews>
    <sheetView tabSelected="1" view="pageBreakPreview" zoomScaleNormal="85" zoomScaleSheetLayoutView="100" workbookViewId="0"/>
  </sheetViews>
  <sheetFormatPr defaultColWidth="9.09765625" defaultRowHeight="21.5"/>
  <cols>
    <col min="1" max="1" width="32.69921875" style="31" customWidth="1"/>
    <col min="2" max="2" width="8.8984375" style="175" customWidth="1"/>
    <col min="3" max="3" width="1" style="31" customWidth="1"/>
    <col min="4" max="4" width="12.8984375" style="56" customWidth="1"/>
    <col min="5" max="5" width="1" style="111" customWidth="1"/>
    <col min="6" max="6" width="12.8984375" style="56" customWidth="1"/>
    <col min="7" max="7" width="1" style="111" customWidth="1"/>
    <col min="8" max="8" width="12.8984375" style="56" customWidth="1"/>
    <col min="9" max="9" width="1" style="112" customWidth="1"/>
    <col min="10" max="10" width="12.8984375" style="56" customWidth="1"/>
    <col min="11" max="11" width="9.09765625" style="31"/>
    <col min="12" max="12" width="12.09765625" style="31" bestFit="1" customWidth="1"/>
    <col min="13" max="13" width="11.69921875" style="31" customWidth="1"/>
    <col min="14" max="16384" width="9.09765625" style="31"/>
  </cols>
  <sheetData>
    <row r="1" spans="1:13" ht="23">
      <c r="A1" s="1" t="s">
        <v>0</v>
      </c>
    </row>
    <row r="2" spans="1:13" ht="23">
      <c r="A2" s="2" t="s">
        <v>1</v>
      </c>
    </row>
    <row r="3" spans="1:13" ht="23">
      <c r="A3" s="2" t="s">
        <v>143</v>
      </c>
    </row>
    <row r="4" spans="1:13">
      <c r="A4" s="32"/>
    </row>
    <row r="5" spans="1:13" ht="22">
      <c r="A5" s="51"/>
      <c r="D5" s="235" t="s">
        <v>2</v>
      </c>
      <c r="E5" s="235"/>
      <c r="F5" s="235"/>
      <c r="G5" s="3"/>
      <c r="H5" s="236" t="s">
        <v>3</v>
      </c>
      <c r="I5" s="236"/>
      <c r="J5" s="236"/>
    </row>
    <row r="6" spans="1:13" ht="22">
      <c r="A6" s="51" t="s">
        <v>96</v>
      </c>
      <c r="B6" s="175" t="s">
        <v>4</v>
      </c>
      <c r="D6" s="4" t="s">
        <v>114</v>
      </c>
      <c r="E6" s="4"/>
      <c r="F6" s="4" t="s">
        <v>94</v>
      </c>
      <c r="G6" s="3"/>
      <c r="H6" s="4" t="s">
        <v>114</v>
      </c>
      <c r="I6" s="4"/>
      <c r="J6" s="4" t="s">
        <v>94</v>
      </c>
    </row>
    <row r="7" spans="1:13" s="113" customFormat="1" ht="22">
      <c r="A7" s="51"/>
      <c r="B7" s="175"/>
      <c r="D7" s="131">
        <v>2566</v>
      </c>
      <c r="E7" s="114"/>
      <c r="F7" s="131">
        <v>2565</v>
      </c>
      <c r="G7" s="114"/>
      <c r="H7" s="131">
        <v>2566</v>
      </c>
      <c r="I7" s="114"/>
      <c r="J7" s="131">
        <v>2565</v>
      </c>
    </row>
    <row r="8" spans="1:13" s="113" customFormat="1" ht="22">
      <c r="A8" s="51"/>
      <c r="B8" s="175"/>
      <c r="D8" s="135" t="s">
        <v>99</v>
      </c>
      <c r="E8" s="136"/>
      <c r="F8" s="136"/>
      <c r="G8" s="114"/>
      <c r="H8" s="135" t="s">
        <v>99</v>
      </c>
      <c r="I8" s="136"/>
      <c r="J8" s="136"/>
    </row>
    <row r="9" spans="1:13">
      <c r="D9" s="234" t="s">
        <v>5</v>
      </c>
      <c r="E9" s="234"/>
      <c r="F9" s="234"/>
      <c r="G9" s="234"/>
      <c r="H9" s="234"/>
      <c r="I9" s="234"/>
      <c r="J9" s="234"/>
    </row>
    <row r="10" spans="1:13" s="15" customFormat="1" ht="22">
      <c r="A10" s="157" t="s">
        <v>6</v>
      </c>
      <c r="B10" s="158"/>
      <c r="C10" s="159"/>
      <c r="D10" s="10"/>
      <c r="E10" s="160"/>
      <c r="F10" s="10"/>
      <c r="G10" s="160"/>
      <c r="H10" s="10"/>
      <c r="I10" s="161"/>
      <c r="J10" s="10"/>
    </row>
    <row r="11" spans="1:13" s="15" customFormat="1">
      <c r="A11" s="128" t="s">
        <v>7</v>
      </c>
      <c r="B11" s="162"/>
      <c r="C11" s="159"/>
      <c r="D11" s="10">
        <v>771383</v>
      </c>
      <c r="E11" s="40"/>
      <c r="F11" s="10">
        <v>400096</v>
      </c>
      <c r="G11" s="40"/>
      <c r="H11" s="10">
        <v>664589</v>
      </c>
      <c r="I11" s="40"/>
      <c r="J11" s="10">
        <v>324825</v>
      </c>
      <c r="L11" s="10"/>
      <c r="M11" s="117"/>
    </row>
    <row r="12" spans="1:13" s="15" customFormat="1">
      <c r="A12" s="128" t="s">
        <v>105</v>
      </c>
      <c r="B12" s="162">
        <v>3</v>
      </c>
      <c r="C12" s="159"/>
      <c r="D12" s="10">
        <v>510000</v>
      </c>
      <c r="E12" s="40"/>
      <c r="F12" s="10">
        <v>730000</v>
      </c>
      <c r="G12" s="40"/>
      <c r="H12" s="10">
        <v>80000</v>
      </c>
      <c r="I12" s="40"/>
      <c r="J12" s="10">
        <v>300000</v>
      </c>
      <c r="L12" s="10"/>
      <c r="M12" s="117"/>
    </row>
    <row r="13" spans="1:13" s="15" customFormat="1">
      <c r="A13" s="130" t="s">
        <v>116</v>
      </c>
      <c r="B13" s="162" t="s">
        <v>117</v>
      </c>
      <c r="C13" s="159"/>
      <c r="D13" s="10">
        <v>319300</v>
      </c>
      <c r="E13" s="40"/>
      <c r="F13" s="10">
        <f>245914-1</f>
        <v>245913</v>
      </c>
      <c r="G13" s="40"/>
      <c r="H13" s="10">
        <v>292632</v>
      </c>
      <c r="I13" s="40"/>
      <c r="J13" s="10">
        <f>224628</f>
        <v>224628</v>
      </c>
      <c r="L13" s="10"/>
      <c r="M13" s="117"/>
    </row>
    <row r="14" spans="1:13" s="15" customFormat="1">
      <c r="A14" s="128" t="s">
        <v>8</v>
      </c>
      <c r="B14" s="162"/>
      <c r="C14" s="159"/>
      <c r="D14" s="10">
        <v>218258</v>
      </c>
      <c r="E14" s="137"/>
      <c r="F14" s="10">
        <v>199308</v>
      </c>
      <c r="G14" s="40"/>
      <c r="H14" s="10">
        <v>184336</v>
      </c>
      <c r="I14" s="40"/>
      <c r="J14" s="10">
        <v>167683</v>
      </c>
      <c r="L14" s="10"/>
      <c r="M14" s="117"/>
    </row>
    <row r="15" spans="1:13" s="15" customFormat="1" hidden="1">
      <c r="A15" s="128" t="s">
        <v>9</v>
      </c>
      <c r="B15" s="163"/>
      <c r="C15" s="159"/>
      <c r="D15" s="10"/>
      <c r="E15" s="40"/>
      <c r="F15" s="10">
        <v>0</v>
      </c>
      <c r="G15" s="40"/>
      <c r="H15" s="10"/>
      <c r="I15" s="40"/>
      <c r="J15" s="10">
        <v>0</v>
      </c>
      <c r="M15" s="117"/>
    </row>
    <row r="16" spans="1:13" s="11" customFormat="1" ht="22">
      <c r="A16" s="164" t="s">
        <v>10</v>
      </c>
      <c r="B16" s="162"/>
      <c r="C16" s="159"/>
      <c r="D16" s="42">
        <f>SUM(D11:D15)</f>
        <v>1818941</v>
      </c>
      <c r="E16" s="8"/>
      <c r="F16" s="42">
        <f>SUM(F11:F15)</f>
        <v>1575317</v>
      </c>
      <c r="G16" s="8"/>
      <c r="H16" s="42">
        <f>SUM(H11:H15)</f>
        <v>1221557</v>
      </c>
      <c r="I16" s="8"/>
      <c r="J16" s="42">
        <f>SUM(J11:J15)</f>
        <v>1017136</v>
      </c>
      <c r="M16" s="9"/>
    </row>
    <row r="17" spans="1:13" s="11" customFormat="1" ht="22">
      <c r="A17" s="11" t="s">
        <v>92</v>
      </c>
      <c r="B17" s="121"/>
      <c r="C17" s="9"/>
      <c r="D17" s="8"/>
      <c r="E17" s="8"/>
      <c r="F17" s="8"/>
      <c r="G17" s="8"/>
      <c r="H17" s="8"/>
      <c r="I17" s="8"/>
      <c r="J17" s="8"/>
    </row>
    <row r="18" spans="1:13" s="11" customFormat="1" ht="22">
      <c r="A18" s="157" t="s">
        <v>11</v>
      </c>
      <c r="B18" s="162"/>
      <c r="C18" s="159"/>
      <c r="D18" s="40"/>
      <c r="E18" s="40"/>
      <c r="F18" s="40"/>
      <c r="G18" s="40"/>
      <c r="H18" s="40"/>
      <c r="I18" s="40"/>
      <c r="J18" s="40"/>
    </row>
    <row r="19" spans="1:13" s="11" customFormat="1">
      <c r="A19" s="128" t="s">
        <v>12</v>
      </c>
      <c r="B19" s="162">
        <v>5</v>
      </c>
      <c r="C19" s="159"/>
      <c r="D19" s="10">
        <v>0</v>
      </c>
      <c r="E19" s="40"/>
      <c r="F19" s="10">
        <v>0</v>
      </c>
      <c r="G19" s="40"/>
      <c r="H19" s="10">
        <v>590000</v>
      </c>
      <c r="I19" s="40"/>
      <c r="J19" s="10">
        <v>590000</v>
      </c>
      <c r="L19" s="10"/>
      <c r="M19" s="117"/>
    </row>
    <row r="20" spans="1:13" s="11" customFormat="1" hidden="1">
      <c r="A20" s="128" t="s">
        <v>121</v>
      </c>
      <c r="B20" s="162"/>
      <c r="C20" s="159"/>
      <c r="D20" s="10">
        <v>0</v>
      </c>
      <c r="E20" s="40"/>
      <c r="F20" s="10">
        <v>0</v>
      </c>
      <c r="G20" s="40"/>
      <c r="H20" s="10">
        <v>0</v>
      </c>
      <c r="I20" s="40"/>
      <c r="J20" s="10">
        <v>0</v>
      </c>
      <c r="L20" s="10"/>
      <c r="M20" s="117"/>
    </row>
    <row r="21" spans="1:13" s="15" customFormat="1">
      <c r="A21" s="128" t="s">
        <v>113</v>
      </c>
      <c r="B21" s="162"/>
      <c r="C21" s="159"/>
      <c r="D21" s="10">
        <v>157192</v>
      </c>
      <c r="E21" s="40"/>
      <c r="F21" s="10">
        <v>157192</v>
      </c>
      <c r="G21" s="40"/>
      <c r="H21" s="10">
        <v>157192</v>
      </c>
      <c r="I21" s="40"/>
      <c r="J21" s="10">
        <v>157192</v>
      </c>
      <c r="L21" s="10"/>
      <c r="M21" s="117"/>
    </row>
    <row r="22" spans="1:13" s="15" customFormat="1">
      <c r="A22" s="128" t="s">
        <v>13</v>
      </c>
      <c r="B22" s="162"/>
      <c r="C22" s="159"/>
      <c r="D22" s="10">
        <v>839529</v>
      </c>
      <c r="E22" s="40"/>
      <c r="F22" s="10">
        <v>847217</v>
      </c>
      <c r="G22" s="40"/>
      <c r="H22" s="10">
        <v>708983</v>
      </c>
      <c r="I22" s="40"/>
      <c r="J22" s="10">
        <v>715574</v>
      </c>
      <c r="L22" s="10"/>
      <c r="M22" s="117"/>
    </row>
    <row r="23" spans="1:13" s="15" customFormat="1">
      <c r="A23" s="130" t="s">
        <v>14</v>
      </c>
      <c r="B23" s="162"/>
      <c r="C23" s="159"/>
      <c r="D23" s="10">
        <v>12926</v>
      </c>
      <c r="E23" s="40"/>
      <c r="F23" s="10">
        <f>12969-1</f>
        <v>12968</v>
      </c>
      <c r="G23" s="40"/>
      <c r="H23" s="10">
        <v>9590</v>
      </c>
      <c r="I23" s="155"/>
      <c r="J23" s="10">
        <f>9546-1</f>
        <v>9545</v>
      </c>
      <c r="L23" s="10"/>
      <c r="M23" s="117"/>
    </row>
    <row r="24" spans="1:13" s="15" customFormat="1">
      <c r="A24" s="130" t="s">
        <v>15</v>
      </c>
      <c r="B24" s="162"/>
      <c r="C24" s="159"/>
      <c r="D24" s="10">
        <v>25033</v>
      </c>
      <c r="E24" s="40"/>
      <c r="F24" s="10">
        <v>22255</v>
      </c>
      <c r="G24" s="40"/>
      <c r="H24" s="10">
        <v>22806</v>
      </c>
      <c r="I24" s="155"/>
      <c r="J24" s="10">
        <v>20451</v>
      </c>
      <c r="L24" s="10"/>
      <c r="M24" s="117"/>
    </row>
    <row r="25" spans="1:13" s="15" customFormat="1">
      <c r="A25" s="130" t="s">
        <v>16</v>
      </c>
      <c r="B25" s="165"/>
      <c r="C25" s="159"/>
      <c r="D25" s="10">
        <f>2941-1</f>
        <v>2940</v>
      </c>
      <c r="E25" s="40"/>
      <c r="F25" s="10">
        <v>3091</v>
      </c>
      <c r="G25" s="40"/>
      <c r="H25" s="10">
        <v>2505</v>
      </c>
      <c r="I25" s="40"/>
      <c r="J25" s="10">
        <v>2628</v>
      </c>
      <c r="L25" s="10"/>
      <c r="M25" s="117"/>
    </row>
    <row r="26" spans="1:13" s="15" customFormat="1" ht="22">
      <c r="A26" s="164" t="s">
        <v>17</v>
      </c>
      <c r="B26" s="165"/>
      <c r="C26" s="159"/>
      <c r="D26" s="42">
        <f>SUM(D19:D25)</f>
        <v>1037620</v>
      </c>
      <c r="E26" s="8"/>
      <c r="F26" s="42">
        <f>SUM(F19:F25)</f>
        <v>1042723</v>
      </c>
      <c r="G26" s="8"/>
      <c r="H26" s="42">
        <f>SUM(H19:H25)</f>
        <v>1491076</v>
      </c>
      <c r="I26" s="8"/>
      <c r="J26" s="42">
        <f>SUM(J19:J25)</f>
        <v>1495390</v>
      </c>
      <c r="L26" s="115"/>
    </row>
    <row r="27" spans="1:13" s="15" customFormat="1" ht="22">
      <c r="A27" s="164"/>
      <c r="B27" s="165"/>
      <c r="C27" s="159"/>
      <c r="D27" s="8"/>
      <c r="E27" s="8"/>
      <c r="F27" s="8"/>
      <c r="G27" s="8"/>
      <c r="H27" s="8"/>
      <c r="I27" s="8"/>
      <c r="J27" s="8"/>
    </row>
    <row r="28" spans="1:13" s="15" customFormat="1" ht="22.5" thickBot="1">
      <c r="A28" s="164" t="s">
        <v>18</v>
      </c>
      <c r="B28" s="165"/>
      <c r="C28" s="159"/>
      <c r="D28" s="16">
        <f>D16+D26</f>
        <v>2856561</v>
      </c>
      <c r="E28" s="8"/>
      <c r="F28" s="16">
        <f>F16+F26</f>
        <v>2618040</v>
      </c>
      <c r="G28" s="8"/>
      <c r="H28" s="16">
        <f>H16+H26</f>
        <v>2712633</v>
      </c>
      <c r="I28" s="8"/>
      <c r="J28" s="16">
        <f>J16+J26</f>
        <v>2512526</v>
      </c>
    </row>
    <row r="29" spans="1:13" s="15" customFormat="1" ht="22.5" thickTop="1">
      <c r="A29" s="13"/>
      <c r="B29" s="122"/>
      <c r="C29" s="38"/>
      <c r="D29" s="12"/>
      <c r="E29" s="7"/>
      <c r="F29" s="12"/>
      <c r="G29" s="7"/>
      <c r="H29" s="12"/>
      <c r="I29" s="7"/>
      <c r="J29" s="12"/>
    </row>
    <row r="30" spans="1:13" ht="23">
      <c r="A30" s="14" t="str">
        <f>A1</f>
        <v>บริษัทควอลิตี้คอนสตรัคชั่นโปรดัคส์ จำกัด (มหาชน) และบริษัทย่อย</v>
      </c>
    </row>
    <row r="31" spans="1:13" ht="23">
      <c r="A31" s="2" t="s">
        <v>19</v>
      </c>
    </row>
    <row r="32" spans="1:13" ht="23">
      <c r="A32" s="2" t="str">
        <f>$A$3</f>
        <v>ณ วันที่ 31 มีนาคม 2566</v>
      </c>
    </row>
    <row r="34" spans="1:15" ht="22">
      <c r="D34" s="235" t="s">
        <v>2</v>
      </c>
      <c r="E34" s="235"/>
      <c r="F34" s="235"/>
      <c r="G34" s="3"/>
      <c r="H34" s="236" t="s">
        <v>3</v>
      </c>
      <c r="I34" s="236"/>
      <c r="J34" s="236"/>
    </row>
    <row r="35" spans="1:15" ht="23">
      <c r="A35" s="2" t="s">
        <v>20</v>
      </c>
      <c r="B35" s="175" t="s">
        <v>4</v>
      </c>
      <c r="D35" s="4" t="s">
        <v>114</v>
      </c>
      <c r="E35" s="4"/>
      <c r="F35" s="4" t="s">
        <v>94</v>
      </c>
      <c r="G35" s="3"/>
      <c r="H35" s="4" t="s">
        <v>114</v>
      </c>
      <c r="I35" s="4"/>
      <c r="J35" s="4" t="s">
        <v>94</v>
      </c>
    </row>
    <row r="36" spans="1:15" s="34" customFormat="1" ht="23">
      <c r="A36" s="2"/>
      <c r="B36" s="175"/>
      <c r="D36" s="131">
        <v>2566</v>
      </c>
      <c r="E36" s="114"/>
      <c r="F36" s="131">
        <v>2565</v>
      </c>
      <c r="G36" s="114"/>
      <c r="H36" s="131">
        <v>2566</v>
      </c>
      <c r="I36" s="114"/>
      <c r="J36" s="131">
        <v>2565</v>
      </c>
    </row>
    <row r="37" spans="1:15" s="34" customFormat="1" ht="23">
      <c r="A37" s="2"/>
      <c r="B37" s="175"/>
      <c r="D37" s="135" t="s">
        <v>99</v>
      </c>
      <c r="E37" s="136"/>
      <c r="F37" s="136"/>
      <c r="G37" s="114"/>
      <c r="H37" s="135" t="s">
        <v>99</v>
      </c>
      <c r="I37" s="136"/>
      <c r="J37" s="136"/>
    </row>
    <row r="38" spans="1:15">
      <c r="D38" s="234" t="s">
        <v>5</v>
      </c>
      <c r="E38" s="234"/>
      <c r="F38" s="234"/>
      <c r="G38" s="234"/>
      <c r="H38" s="234"/>
      <c r="I38" s="234"/>
      <c r="J38" s="234"/>
    </row>
    <row r="39" spans="1:15" ht="22">
      <c r="A39" s="166" t="s">
        <v>21</v>
      </c>
      <c r="B39" s="167"/>
      <c r="C39"/>
      <c r="E39" s="168"/>
      <c r="G39" s="168"/>
      <c r="I39" s="169"/>
    </row>
    <row r="40" spans="1:15" s="15" customFormat="1">
      <c r="A40" s="128" t="s">
        <v>118</v>
      </c>
      <c r="B40" s="162">
        <v>3</v>
      </c>
      <c r="C40" s="159"/>
      <c r="D40" s="10">
        <v>301972</v>
      </c>
      <c r="E40" s="40"/>
      <c r="F40" s="10">
        <v>274943</v>
      </c>
      <c r="G40" s="57"/>
      <c r="H40" s="10">
        <v>250854</v>
      </c>
      <c r="I40" s="57"/>
      <c r="J40" s="10">
        <v>219420</v>
      </c>
      <c r="L40" s="10"/>
      <c r="M40" s="117"/>
    </row>
    <row r="41" spans="1:15" s="15" customFormat="1" hidden="1">
      <c r="A41" s="128"/>
      <c r="B41" s="162"/>
      <c r="C41" s="159"/>
      <c r="D41" s="10">
        <v>0</v>
      </c>
      <c r="E41" s="40"/>
      <c r="F41" s="10"/>
      <c r="G41" s="57"/>
      <c r="H41" s="10">
        <v>0</v>
      </c>
      <c r="I41" s="57"/>
      <c r="J41" s="10"/>
      <c r="L41" s="10"/>
    </row>
    <row r="42" spans="1:15" s="15" customFormat="1" hidden="1">
      <c r="A42" s="128" t="s">
        <v>93</v>
      </c>
      <c r="B42" s="162"/>
      <c r="C42" s="159"/>
      <c r="D42" s="10">
        <v>0</v>
      </c>
      <c r="E42" s="40"/>
      <c r="F42" s="10"/>
      <c r="G42" s="40"/>
      <c r="H42" s="10">
        <v>0</v>
      </c>
      <c r="I42" s="40"/>
      <c r="J42" s="10"/>
      <c r="L42" s="10"/>
    </row>
    <row r="43" spans="1:15" s="15" customFormat="1">
      <c r="A43" s="128" t="s">
        <v>22</v>
      </c>
      <c r="B43" s="162" t="s">
        <v>139</v>
      </c>
      <c r="C43" s="159"/>
      <c r="D43" s="10">
        <v>300000</v>
      </c>
      <c r="E43" s="40"/>
      <c r="F43" s="10">
        <v>0</v>
      </c>
      <c r="G43" s="40"/>
      <c r="H43" s="10">
        <v>300000</v>
      </c>
      <c r="I43" s="40"/>
      <c r="J43" s="10">
        <v>0</v>
      </c>
      <c r="L43" s="10"/>
      <c r="M43" s="117"/>
      <c r="O43" s="117"/>
    </row>
    <row r="44" spans="1:15" s="15" customFormat="1" hidden="1">
      <c r="A44" s="128" t="s">
        <v>23</v>
      </c>
      <c r="B44" s="162">
        <v>3</v>
      </c>
      <c r="C44" s="159"/>
      <c r="D44" s="10"/>
      <c r="E44" s="40"/>
      <c r="F44" s="10"/>
      <c r="G44" s="40"/>
      <c r="H44" s="10"/>
      <c r="I44" s="40"/>
      <c r="J44" s="10"/>
      <c r="L44" s="10"/>
    </row>
    <row r="45" spans="1:15" s="15" customFormat="1">
      <c r="A45" s="128" t="s">
        <v>120</v>
      </c>
      <c r="B45" s="162"/>
      <c r="C45" s="159"/>
      <c r="D45" s="10"/>
      <c r="E45" s="40"/>
      <c r="F45" s="10"/>
      <c r="G45" s="40"/>
      <c r="H45" s="10"/>
      <c r="I45" s="40"/>
      <c r="J45" s="10"/>
      <c r="L45" s="10"/>
    </row>
    <row r="46" spans="1:15" s="15" customFormat="1">
      <c r="A46" s="170" t="s">
        <v>119</v>
      </c>
      <c r="B46" s="162"/>
      <c r="C46" s="159"/>
      <c r="D46" s="10">
        <v>18597</v>
      </c>
      <c r="E46" s="40"/>
      <c r="F46" s="10">
        <v>17241</v>
      </c>
      <c r="G46" s="40"/>
      <c r="H46" s="10">
        <v>15744</v>
      </c>
      <c r="I46" s="40"/>
      <c r="J46" s="10">
        <v>14067</v>
      </c>
      <c r="L46" s="10"/>
      <c r="M46" s="117"/>
    </row>
    <row r="47" spans="1:15" s="15" customFormat="1">
      <c r="A47" s="128" t="s">
        <v>107</v>
      </c>
      <c r="B47" s="162"/>
      <c r="C47" s="159"/>
      <c r="D47" s="10">
        <v>86061</v>
      </c>
      <c r="E47" s="137"/>
      <c r="F47" s="10">
        <v>44114</v>
      </c>
      <c r="G47" s="40"/>
      <c r="H47" s="10">
        <v>69403</v>
      </c>
      <c r="I47" s="40"/>
      <c r="J47" s="10">
        <v>36453</v>
      </c>
      <c r="L47" s="10"/>
      <c r="M47" s="117"/>
    </row>
    <row r="48" spans="1:15" s="15" customFormat="1">
      <c r="A48" s="128" t="s">
        <v>24</v>
      </c>
      <c r="B48" s="162"/>
      <c r="C48" s="159"/>
      <c r="D48" s="10"/>
      <c r="E48" s="40"/>
      <c r="F48" s="10"/>
      <c r="G48" s="40"/>
      <c r="H48" s="10"/>
      <c r="I48" s="40"/>
      <c r="J48" s="10"/>
      <c r="L48" s="10"/>
    </row>
    <row r="49" spans="1:13" s="15" customFormat="1">
      <c r="A49" s="170" t="s">
        <v>103</v>
      </c>
      <c r="B49" s="162"/>
      <c r="C49" s="159"/>
      <c r="D49" s="10">
        <v>3047</v>
      </c>
      <c r="E49" s="137"/>
      <c r="F49" s="10">
        <v>3047</v>
      </c>
      <c r="G49" s="40"/>
      <c r="H49" s="10">
        <v>2759</v>
      </c>
      <c r="I49" s="40"/>
      <c r="J49" s="10">
        <v>2759</v>
      </c>
      <c r="L49" s="10"/>
      <c r="M49" s="117"/>
    </row>
    <row r="50" spans="1:13" s="11" customFormat="1" ht="22">
      <c r="A50" s="164" t="s">
        <v>25</v>
      </c>
      <c r="B50" s="171"/>
      <c r="C50" s="172"/>
      <c r="D50" s="42">
        <f>SUM(D40:D49)</f>
        <v>709677</v>
      </c>
      <c r="E50" s="8"/>
      <c r="F50" s="42">
        <f>SUM(F40:F49)</f>
        <v>339345</v>
      </c>
      <c r="G50" s="8"/>
      <c r="H50" s="42">
        <f>SUM(H40:H49)</f>
        <v>638760</v>
      </c>
      <c r="I50" s="8"/>
      <c r="J50" s="42">
        <f>SUM(J40:J49)</f>
        <v>272699</v>
      </c>
    </row>
    <row r="51" spans="1:13" s="11" customFormat="1" ht="22">
      <c r="A51" s="164"/>
      <c r="B51" s="171"/>
      <c r="C51" s="172"/>
      <c r="D51" s="8"/>
      <c r="E51" s="8"/>
      <c r="F51" s="8"/>
      <c r="G51" s="8"/>
      <c r="H51" s="8"/>
      <c r="I51" s="8"/>
      <c r="J51" s="8"/>
    </row>
    <row r="52" spans="1:13" s="11" customFormat="1" ht="22">
      <c r="A52" s="157" t="s">
        <v>26</v>
      </c>
      <c r="B52" s="162"/>
      <c r="C52" s="159"/>
      <c r="D52" s="40"/>
      <c r="E52" s="40"/>
      <c r="F52" s="40"/>
      <c r="G52" s="40"/>
      <c r="H52" s="40"/>
      <c r="I52" s="40"/>
      <c r="J52" s="40"/>
    </row>
    <row r="53" spans="1:13" s="11" customFormat="1">
      <c r="A53" s="170" t="s">
        <v>101</v>
      </c>
      <c r="B53" s="162"/>
      <c r="C53" s="159"/>
      <c r="D53" s="10">
        <v>32663</v>
      </c>
      <c r="E53" s="40"/>
      <c r="F53" s="10">
        <f>23009-1</f>
        <v>23008</v>
      </c>
      <c r="G53" s="40"/>
      <c r="H53" s="10">
        <v>29265</v>
      </c>
      <c r="I53" s="40"/>
      <c r="J53" s="10">
        <v>19018</v>
      </c>
      <c r="L53" s="10"/>
      <c r="M53" s="117"/>
    </row>
    <row r="54" spans="1:13" s="11" customFormat="1">
      <c r="A54" s="128" t="s">
        <v>27</v>
      </c>
      <c r="B54" s="163"/>
      <c r="C54" s="159"/>
      <c r="D54" s="10"/>
      <c r="E54" s="40"/>
      <c r="F54" s="10"/>
      <c r="G54" s="40"/>
      <c r="H54" s="10"/>
      <c r="I54" s="40"/>
      <c r="J54" s="10"/>
      <c r="L54" s="10"/>
    </row>
    <row r="55" spans="1:13" s="11" customFormat="1">
      <c r="A55" s="170" t="s">
        <v>103</v>
      </c>
      <c r="B55" s="162"/>
      <c r="C55" s="159"/>
      <c r="D55" s="10">
        <v>74147</v>
      </c>
      <c r="E55" s="40"/>
      <c r="F55" s="10">
        <v>72532</v>
      </c>
      <c r="G55" s="40"/>
      <c r="H55" s="10">
        <v>67914</v>
      </c>
      <c r="I55" s="40"/>
      <c r="J55" s="10">
        <v>66458</v>
      </c>
      <c r="L55" s="10"/>
      <c r="M55" s="117"/>
    </row>
    <row r="56" spans="1:13" s="11" customFormat="1">
      <c r="A56" s="128" t="s">
        <v>28</v>
      </c>
      <c r="B56" s="162"/>
      <c r="C56" s="159"/>
      <c r="D56" s="10">
        <v>1882</v>
      </c>
      <c r="E56" s="40"/>
      <c r="F56" s="40">
        <v>1778</v>
      </c>
      <c r="G56" s="40"/>
      <c r="H56" s="10">
        <v>1586</v>
      </c>
      <c r="I56" s="40"/>
      <c r="J56" s="10">
        <v>1514</v>
      </c>
      <c r="L56" s="10"/>
      <c r="M56" s="117"/>
    </row>
    <row r="57" spans="1:13" s="11" customFormat="1" ht="22">
      <c r="A57" s="164" t="s">
        <v>29</v>
      </c>
      <c r="B57" s="162"/>
      <c r="C57" s="159"/>
      <c r="D57" s="42">
        <f>SUM(D53:D56)</f>
        <v>108692</v>
      </c>
      <c r="E57" s="8"/>
      <c r="F57" s="42">
        <f>SUM(F53:F56)</f>
        <v>97318</v>
      </c>
      <c r="G57" s="8"/>
      <c r="H57" s="42">
        <f>SUM(H53:H56)</f>
        <v>98765</v>
      </c>
      <c r="I57" s="8"/>
      <c r="J57" s="42">
        <f>SUM(J53:J56)</f>
        <v>86990</v>
      </c>
    </row>
    <row r="58" spans="1:13" s="11" customFormat="1" ht="22">
      <c r="A58" s="164"/>
      <c r="B58" s="162"/>
      <c r="C58" s="159"/>
      <c r="D58" s="156"/>
      <c r="E58" s="8"/>
      <c r="F58" s="156"/>
      <c r="G58" s="8"/>
      <c r="H58" s="156"/>
      <c r="I58" s="8"/>
      <c r="J58" s="156"/>
    </row>
    <row r="59" spans="1:13" s="11" customFormat="1" ht="22">
      <c r="A59" s="164" t="s">
        <v>30</v>
      </c>
      <c r="B59" s="162"/>
      <c r="C59" s="159"/>
      <c r="D59" s="154">
        <f>SUM(D50,D57)</f>
        <v>818369</v>
      </c>
      <c r="E59" s="8"/>
      <c r="F59" s="154">
        <f>SUM(F50,F57)</f>
        <v>436663</v>
      </c>
      <c r="G59" s="8"/>
      <c r="H59" s="154">
        <f>SUM(H50,H57)</f>
        <v>737525</v>
      </c>
      <c r="I59" s="8"/>
      <c r="J59" s="154">
        <f>SUM(J50,J57)</f>
        <v>359689</v>
      </c>
    </row>
    <row r="60" spans="1:13" s="11" customFormat="1" ht="22">
      <c r="A60" s="6"/>
      <c r="B60" s="121"/>
      <c r="C60" s="9"/>
      <c r="D60" s="12"/>
      <c r="E60" s="7"/>
      <c r="F60" s="12"/>
      <c r="G60" s="7"/>
      <c r="H60" s="12"/>
      <c r="I60" s="7"/>
      <c r="J60" s="12"/>
    </row>
    <row r="61" spans="1:13" ht="23">
      <c r="A61" s="14" t="str">
        <f>A1</f>
        <v>บริษัทควอลิตี้คอนสตรัคชั่นโปรดัคส์ จำกัด (มหาชน) และบริษัทย่อย</v>
      </c>
    </row>
    <row r="62" spans="1:13" ht="23">
      <c r="A62" s="14" t="s">
        <v>31</v>
      </c>
    </row>
    <row r="63" spans="1:13" ht="23">
      <c r="A63" s="2" t="str">
        <f>$A$3</f>
        <v>ณ วันที่ 31 มีนาคม 2566</v>
      </c>
    </row>
    <row r="64" spans="1:13">
      <c r="A64" s="32"/>
    </row>
    <row r="65" spans="1:13" ht="22">
      <c r="A65" s="32"/>
      <c r="D65" s="235" t="s">
        <v>2</v>
      </c>
      <c r="E65" s="235"/>
      <c r="F65" s="235"/>
      <c r="G65" s="3"/>
      <c r="H65" s="236" t="s">
        <v>3</v>
      </c>
      <c r="I65" s="236"/>
      <c r="J65" s="236"/>
    </row>
    <row r="66" spans="1:13" ht="23">
      <c r="A66" s="14" t="s">
        <v>20</v>
      </c>
      <c r="D66" s="4" t="s">
        <v>114</v>
      </c>
      <c r="E66" s="4"/>
      <c r="F66" s="4" t="s">
        <v>94</v>
      </c>
      <c r="G66" s="3"/>
      <c r="H66" s="4" t="s">
        <v>114</v>
      </c>
      <c r="I66" s="4"/>
      <c r="J66" s="4" t="s">
        <v>94</v>
      </c>
    </row>
    <row r="67" spans="1:13" s="34" customFormat="1" ht="23">
      <c r="A67" s="14"/>
      <c r="B67" s="123"/>
      <c r="D67" s="131">
        <v>2566</v>
      </c>
      <c r="E67" s="114"/>
      <c r="F67" s="131">
        <v>2565</v>
      </c>
      <c r="G67" s="114"/>
      <c r="H67" s="131">
        <v>2566</v>
      </c>
      <c r="I67" s="114"/>
      <c r="J67" s="131">
        <v>2565</v>
      </c>
    </row>
    <row r="68" spans="1:13" s="34" customFormat="1" ht="23">
      <c r="A68" s="14"/>
      <c r="B68" s="123"/>
      <c r="D68" s="135" t="s">
        <v>99</v>
      </c>
      <c r="E68" s="136"/>
      <c r="F68" s="136"/>
      <c r="G68" s="114"/>
      <c r="H68" s="135" t="s">
        <v>99</v>
      </c>
      <c r="I68" s="136"/>
      <c r="J68" s="136"/>
    </row>
    <row r="69" spans="1:13">
      <c r="D69" s="234" t="s">
        <v>5</v>
      </c>
      <c r="E69" s="234"/>
      <c r="F69" s="234"/>
      <c r="G69" s="234"/>
      <c r="H69" s="234"/>
      <c r="I69" s="234"/>
      <c r="J69" s="234"/>
    </row>
    <row r="70" spans="1:13" ht="22">
      <c r="A70" s="173" t="s">
        <v>32</v>
      </c>
      <c r="B70" s="167"/>
      <c r="C70"/>
      <c r="E70" s="168"/>
      <c r="G70" s="168"/>
      <c r="I70" s="169"/>
    </row>
    <row r="71" spans="1:13" s="15" customFormat="1">
      <c r="A71" s="128" t="s">
        <v>33</v>
      </c>
      <c r="B71" s="162"/>
      <c r="C71" s="159"/>
      <c r="D71" s="10"/>
      <c r="E71" s="160"/>
      <c r="F71" s="10"/>
      <c r="G71" s="160"/>
      <c r="H71" s="10"/>
      <c r="I71" s="161"/>
      <c r="J71" s="10"/>
    </row>
    <row r="72" spans="1:13" s="15" customFormat="1">
      <c r="A72" s="129" t="s">
        <v>130</v>
      </c>
      <c r="B72" s="162"/>
      <c r="C72" s="159"/>
      <c r="D72" s="10"/>
      <c r="E72" s="160"/>
      <c r="F72" s="10"/>
      <c r="G72" s="160"/>
      <c r="H72" s="10"/>
      <c r="I72" s="161"/>
      <c r="J72" s="10"/>
    </row>
    <row r="73" spans="1:13" s="15" customFormat="1">
      <c r="A73" s="129" t="s">
        <v>134</v>
      </c>
      <c r="B73" s="162"/>
      <c r="C73" s="159"/>
      <c r="D73" s="10"/>
      <c r="E73" s="160"/>
      <c r="F73" s="10"/>
      <c r="G73" s="160"/>
      <c r="H73" s="10"/>
      <c r="I73" s="161"/>
      <c r="J73" s="10"/>
    </row>
    <row r="74" spans="1:13" s="15" customFormat="1" ht="22.5" thickBot="1">
      <c r="A74" s="129" t="s">
        <v>135</v>
      </c>
      <c r="B74" s="162"/>
      <c r="C74" s="159"/>
      <c r="D74" s="16">
        <v>400000</v>
      </c>
      <c r="E74" s="8"/>
      <c r="F74" s="16">
        <v>400000</v>
      </c>
      <c r="G74" s="8"/>
      <c r="H74" s="16">
        <v>400000</v>
      </c>
      <c r="I74" s="8"/>
      <c r="J74" s="16">
        <v>400000</v>
      </c>
    </row>
    <row r="75" spans="1:13" s="15" customFormat="1" ht="22.5" thickTop="1">
      <c r="A75" s="129" t="s">
        <v>131</v>
      </c>
      <c r="B75" s="162"/>
      <c r="C75" s="159"/>
      <c r="D75" s="8"/>
      <c r="E75" s="8"/>
      <c r="F75" s="8"/>
      <c r="G75" s="8"/>
      <c r="H75" s="8"/>
      <c r="I75" s="8"/>
      <c r="J75" s="8"/>
    </row>
    <row r="76" spans="1:13" s="15" customFormat="1" ht="22">
      <c r="A76" s="129" t="s">
        <v>134</v>
      </c>
      <c r="B76" s="162"/>
      <c r="C76" s="159"/>
      <c r="D76" s="8"/>
      <c r="E76" s="8"/>
      <c r="F76" s="8"/>
      <c r="G76" s="8"/>
      <c r="H76" s="8"/>
      <c r="I76" s="8"/>
      <c r="J76" s="8"/>
    </row>
    <row r="77" spans="1:13" s="15" customFormat="1">
      <c r="A77" s="129" t="s">
        <v>135</v>
      </c>
      <c r="B77" s="162"/>
      <c r="C77" s="159"/>
      <c r="D77" s="40">
        <v>400000</v>
      </c>
      <c r="E77" s="40"/>
      <c r="F77" s="40">
        <v>400000</v>
      </c>
      <c r="G77" s="40"/>
      <c r="H77" s="40">
        <v>400000</v>
      </c>
      <c r="I77" s="40"/>
      <c r="J77" s="40">
        <v>400000</v>
      </c>
      <c r="L77" s="10"/>
      <c r="M77" s="117"/>
    </row>
    <row r="78" spans="1:13" s="15" customFormat="1">
      <c r="A78" s="130" t="s">
        <v>34</v>
      </c>
      <c r="B78" s="162"/>
      <c r="C78" s="170"/>
      <c r="D78" s="40">
        <v>653769</v>
      </c>
      <c r="E78" s="40"/>
      <c r="F78" s="40">
        <v>653769</v>
      </c>
      <c r="G78" s="40"/>
      <c r="H78" s="40">
        <v>653769</v>
      </c>
      <c r="I78" s="40"/>
      <c r="J78" s="10">
        <v>653769</v>
      </c>
      <c r="L78" s="10"/>
      <c r="M78" s="117"/>
    </row>
    <row r="79" spans="1:13" s="15" customFormat="1">
      <c r="A79" s="128" t="s">
        <v>35</v>
      </c>
      <c r="B79" s="162"/>
      <c r="C79" s="170"/>
      <c r="D79" s="40"/>
      <c r="E79" s="40"/>
      <c r="F79" s="40"/>
      <c r="G79" s="40"/>
      <c r="H79" s="40"/>
      <c r="I79" s="40"/>
      <c r="J79" s="40"/>
      <c r="L79" s="10"/>
    </row>
    <row r="80" spans="1:13" s="15" customFormat="1">
      <c r="A80" s="129" t="s">
        <v>132</v>
      </c>
      <c r="B80" s="162"/>
      <c r="C80" s="170"/>
      <c r="D80" s="40"/>
      <c r="E80" s="40"/>
      <c r="F80" s="40"/>
      <c r="G80" s="40"/>
      <c r="H80" s="40"/>
      <c r="I80" s="40"/>
      <c r="J80" s="40"/>
      <c r="L80" s="10"/>
    </row>
    <row r="81" spans="1:13" s="15" customFormat="1">
      <c r="A81" s="130" t="s">
        <v>108</v>
      </c>
      <c r="B81" s="162"/>
      <c r="C81" s="170"/>
      <c r="D81" s="40">
        <v>40000</v>
      </c>
      <c r="E81" s="40"/>
      <c r="F81" s="40">
        <v>40000</v>
      </c>
      <c r="G81" s="40"/>
      <c r="H81" s="40">
        <v>40000</v>
      </c>
      <c r="I81" s="40"/>
      <c r="J81" s="40">
        <v>40000</v>
      </c>
      <c r="L81" s="10"/>
      <c r="M81" s="117"/>
    </row>
    <row r="82" spans="1:13" s="15" customFormat="1">
      <c r="A82" s="129" t="s">
        <v>133</v>
      </c>
      <c r="B82" s="162"/>
      <c r="C82" s="159"/>
      <c r="D82" s="40">
        <v>944423</v>
      </c>
      <c r="E82" s="40"/>
      <c r="F82" s="40">
        <v>1087608</v>
      </c>
      <c r="G82" s="40"/>
      <c r="H82" s="40">
        <v>881339</v>
      </c>
      <c r="I82" s="40"/>
      <c r="J82" s="10">
        <v>1059068</v>
      </c>
      <c r="L82" s="10"/>
      <c r="M82" s="117"/>
    </row>
    <row r="83" spans="1:13" s="15" customFormat="1" ht="22">
      <c r="A83" s="174" t="s">
        <v>36</v>
      </c>
      <c r="B83" s="162"/>
      <c r="C83" s="159"/>
      <c r="D83" s="42">
        <f>SUM(D77:D82)</f>
        <v>2038192</v>
      </c>
      <c r="E83" s="8"/>
      <c r="F83" s="42">
        <f>SUM(F77:F82)</f>
        <v>2181377</v>
      </c>
      <c r="G83" s="8"/>
      <c r="H83" s="42">
        <f>SUM(H77:H82)</f>
        <v>1975108</v>
      </c>
      <c r="I83" s="8"/>
      <c r="J83" s="42">
        <f>SUM(J77:J82)</f>
        <v>2152837</v>
      </c>
    </row>
    <row r="84" spans="1:13" s="15" customFormat="1" ht="22">
      <c r="A84" s="164"/>
      <c r="B84" s="162"/>
      <c r="C84" s="159"/>
      <c r="D84" s="8"/>
      <c r="E84" s="8"/>
      <c r="F84" s="8"/>
      <c r="G84" s="8"/>
      <c r="H84" s="8"/>
      <c r="I84" s="8"/>
      <c r="J84" s="8"/>
    </row>
    <row r="85" spans="1:13" s="19" customFormat="1" ht="22.5" thickBot="1">
      <c r="A85" s="172" t="s">
        <v>37</v>
      </c>
      <c r="B85" s="171"/>
      <c r="C85" s="172"/>
      <c r="D85" s="16">
        <f>D59+D83</f>
        <v>2856561</v>
      </c>
      <c r="E85" s="8"/>
      <c r="F85" s="16">
        <f>F59+F83</f>
        <v>2618040</v>
      </c>
      <c r="G85" s="8"/>
      <c r="H85" s="16">
        <f>H59+H83</f>
        <v>2712633</v>
      </c>
      <c r="I85" s="8"/>
      <c r="J85" s="16">
        <f>J59+J83</f>
        <v>2512526</v>
      </c>
    </row>
    <row r="86" spans="1:13" ht="22" thickTop="1">
      <c r="D86" s="56">
        <f>D85-D28</f>
        <v>0</v>
      </c>
      <c r="F86" s="56">
        <f>F85-F28</f>
        <v>0</v>
      </c>
      <c r="H86" s="56">
        <f>H85-H28</f>
        <v>0</v>
      </c>
      <c r="J86" s="56">
        <f>J85-J28</f>
        <v>0</v>
      </c>
    </row>
  </sheetData>
  <mergeCells count="9">
    <mergeCell ref="D38:J38"/>
    <mergeCell ref="D65:F65"/>
    <mergeCell ref="H65:J65"/>
    <mergeCell ref="D69:J69"/>
    <mergeCell ref="D5:F5"/>
    <mergeCell ref="H5:J5"/>
    <mergeCell ref="D9:J9"/>
    <mergeCell ref="D34:F34"/>
    <mergeCell ref="H34:J34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499984740745262"/>
  </sheetPr>
  <dimension ref="A1:O41"/>
  <sheetViews>
    <sheetView view="pageBreakPreview" zoomScaleNormal="90" zoomScaleSheetLayoutView="100" workbookViewId="0"/>
  </sheetViews>
  <sheetFormatPr defaultColWidth="9.09765625" defaultRowHeight="22.5" customHeight="1"/>
  <cols>
    <col min="1" max="1" width="20.09765625" style="31" customWidth="1"/>
    <col min="2" max="2" width="9.59765625" style="32" customWidth="1"/>
    <col min="3" max="3" width="7.8984375" style="120" customWidth="1"/>
    <col min="4" max="4" width="0.3984375" style="31" customWidth="1"/>
    <col min="5" max="5" width="14" style="31" customWidth="1"/>
    <col min="6" max="6" width="1" style="33" customWidth="1"/>
    <col min="7" max="7" width="14" style="31" customWidth="1"/>
    <col min="8" max="8" width="1" style="33" customWidth="1"/>
    <col min="9" max="9" width="14" style="31" customWidth="1"/>
    <col min="10" max="10" width="1" style="33" customWidth="1"/>
    <col min="11" max="11" width="14" style="31" customWidth="1"/>
    <col min="12" max="14" width="9.09765625" style="31"/>
    <col min="15" max="15" width="10.69921875" style="31" bestFit="1" customWidth="1"/>
    <col min="16" max="16384" width="9.09765625" style="31"/>
  </cols>
  <sheetData>
    <row r="1" spans="1:14" ht="22.5" customHeight="1">
      <c r="A1" s="1" t="s">
        <v>0</v>
      </c>
      <c r="B1" s="20"/>
      <c r="C1" s="124"/>
      <c r="D1" s="21"/>
      <c r="E1" s="21"/>
      <c r="F1" s="22"/>
      <c r="G1" s="21"/>
      <c r="H1" s="22"/>
      <c r="I1" s="23"/>
      <c r="J1" s="24"/>
      <c r="K1" s="23"/>
    </row>
    <row r="2" spans="1:14" ht="22.5" customHeight="1">
      <c r="A2" s="2" t="s">
        <v>38</v>
      </c>
      <c r="B2" s="20"/>
      <c r="C2" s="124"/>
      <c r="D2" s="21"/>
      <c r="E2" s="21"/>
      <c r="F2" s="22"/>
      <c r="G2" s="21"/>
      <c r="H2" s="22"/>
      <c r="I2" s="25"/>
      <c r="J2" s="26"/>
      <c r="K2" s="25"/>
    </row>
    <row r="3" spans="1:14" ht="22.5" customHeight="1">
      <c r="A3" s="27" t="s">
        <v>142</v>
      </c>
      <c r="B3" s="28"/>
      <c r="C3" s="125"/>
      <c r="D3" s="29"/>
      <c r="E3" s="29"/>
      <c r="F3" s="30"/>
      <c r="G3" s="29"/>
      <c r="H3" s="30"/>
      <c r="I3" s="29"/>
      <c r="J3" s="30"/>
      <c r="K3" s="29"/>
    </row>
    <row r="5" spans="1:14" ht="22.5" customHeight="1">
      <c r="E5" s="238" t="s">
        <v>2</v>
      </c>
      <c r="F5" s="238"/>
      <c r="G5" s="238"/>
      <c r="H5" s="35"/>
      <c r="I5" s="238" t="s">
        <v>3</v>
      </c>
      <c r="J5" s="238"/>
      <c r="K5" s="238"/>
    </row>
    <row r="6" spans="1:14" ht="22.5" customHeight="1">
      <c r="C6" s="120" t="s">
        <v>4</v>
      </c>
      <c r="E6" s="131">
        <v>2566</v>
      </c>
      <c r="F6" s="114"/>
      <c r="G6" s="131">
        <v>2565</v>
      </c>
      <c r="H6" s="114"/>
      <c r="I6" s="131">
        <v>2566</v>
      </c>
      <c r="J6" s="114"/>
      <c r="K6" s="131">
        <v>2565</v>
      </c>
    </row>
    <row r="7" spans="1:14" ht="22.5" customHeight="1">
      <c r="E7" s="237" t="s">
        <v>5</v>
      </c>
      <c r="F7" s="237"/>
      <c r="G7" s="237"/>
      <c r="H7" s="237"/>
      <c r="I7" s="237"/>
      <c r="J7" s="237"/>
      <c r="K7" s="237"/>
    </row>
    <row r="8" spans="1:14" ht="22.5" customHeight="1">
      <c r="A8" s="38" t="s">
        <v>39</v>
      </c>
      <c r="B8" s="15"/>
      <c r="C8" s="120">
        <v>3</v>
      </c>
      <c r="D8" s="38"/>
      <c r="E8" s="115">
        <v>725820</v>
      </c>
      <c r="F8" s="138"/>
      <c r="G8" s="115">
        <v>467984</v>
      </c>
      <c r="H8" s="138"/>
      <c r="I8" s="115">
        <v>601574</v>
      </c>
      <c r="J8" s="138"/>
      <c r="K8" s="115">
        <v>399590</v>
      </c>
      <c r="M8" s="176"/>
      <c r="N8" s="176"/>
    </row>
    <row r="9" spans="1:14" ht="22.5" customHeight="1">
      <c r="A9" s="38" t="s">
        <v>40</v>
      </c>
      <c r="B9" s="15"/>
      <c r="D9" s="38"/>
      <c r="E9" s="115">
        <v>-486942</v>
      </c>
      <c r="F9" s="138"/>
      <c r="G9" s="115">
        <v>-367900</v>
      </c>
      <c r="H9" s="138"/>
      <c r="I9" s="115">
        <v>-412186</v>
      </c>
      <c r="J9" s="138"/>
      <c r="K9" s="115">
        <v>-312526</v>
      </c>
      <c r="M9" s="176"/>
      <c r="N9" s="176"/>
    </row>
    <row r="10" spans="1:14" ht="22.5" customHeight="1">
      <c r="A10" s="39" t="s">
        <v>41</v>
      </c>
      <c r="B10" s="15"/>
      <c r="C10" s="15"/>
      <c r="D10" s="38"/>
      <c r="E10" s="139">
        <f>SUM(E8:E9)</f>
        <v>238878</v>
      </c>
      <c r="F10" s="140"/>
      <c r="G10" s="141">
        <f>SUM(G8:G9)</f>
        <v>100084</v>
      </c>
      <c r="H10" s="140"/>
      <c r="I10" s="139">
        <f>SUM(I8:I9)</f>
        <v>189388</v>
      </c>
      <c r="J10" s="140"/>
      <c r="K10" s="141">
        <f>SUM(K8:K9)</f>
        <v>87064</v>
      </c>
    </row>
    <row r="11" spans="1:14" ht="22.5" customHeight="1">
      <c r="C11" s="224"/>
    </row>
    <row r="12" spans="1:14" ht="22.5" hidden="1" customHeight="1">
      <c r="A12" s="38" t="s">
        <v>42</v>
      </c>
      <c r="B12" s="5"/>
      <c r="C12" s="121"/>
      <c r="D12" s="38"/>
      <c r="E12" s="133"/>
      <c r="F12" s="143"/>
      <c r="G12" s="133">
        <v>0</v>
      </c>
      <c r="H12" s="143"/>
      <c r="I12" s="133"/>
      <c r="J12" s="143"/>
      <c r="K12" s="133">
        <v>0</v>
      </c>
    </row>
    <row r="13" spans="1:14" ht="22.5" customHeight="1">
      <c r="A13" s="38" t="s">
        <v>43</v>
      </c>
      <c r="B13" s="15"/>
      <c r="C13" s="121"/>
      <c r="D13" s="38"/>
      <c r="E13" s="142">
        <v>6897</v>
      </c>
      <c r="F13" s="143"/>
      <c r="G13" s="142">
        <v>4766</v>
      </c>
      <c r="H13" s="143"/>
      <c r="I13" s="142">
        <v>9868</v>
      </c>
      <c r="J13" s="143"/>
      <c r="K13" s="142">
        <v>6862</v>
      </c>
      <c r="M13" s="176"/>
      <c r="N13" s="176"/>
    </row>
    <row r="14" spans="1:14" ht="22.5" customHeight="1">
      <c r="A14" s="39" t="s">
        <v>44</v>
      </c>
      <c r="B14" s="11"/>
      <c r="C14" s="9"/>
      <c r="D14" s="38"/>
      <c r="E14" s="139">
        <f>SUM(E10:E13)</f>
        <v>245775</v>
      </c>
      <c r="F14" s="140"/>
      <c r="G14" s="141">
        <f>SUM(G10:G13)</f>
        <v>104850</v>
      </c>
      <c r="H14" s="140"/>
      <c r="I14" s="139">
        <f>SUM(I10:I13)</f>
        <v>199256</v>
      </c>
      <c r="J14" s="140"/>
      <c r="K14" s="141">
        <f>SUM(K10:K13)</f>
        <v>93926</v>
      </c>
    </row>
    <row r="15" spans="1:14" ht="22.5" customHeight="1">
      <c r="C15" s="224"/>
    </row>
    <row r="16" spans="1:14" ht="22.5" customHeight="1">
      <c r="A16" s="38" t="s">
        <v>45</v>
      </c>
      <c r="B16" s="15"/>
      <c r="C16" s="121"/>
      <c r="D16" s="38"/>
      <c r="E16" s="115">
        <v>-17666</v>
      </c>
      <c r="F16" s="138"/>
      <c r="G16" s="115">
        <v>-15144</v>
      </c>
      <c r="H16" s="138">
        <v>0</v>
      </c>
      <c r="I16" s="115">
        <f>-17002-1</f>
        <v>-17003</v>
      </c>
      <c r="J16" s="138"/>
      <c r="K16" s="115">
        <v>-14537</v>
      </c>
      <c r="M16" s="176"/>
      <c r="N16" s="176"/>
    </row>
    <row r="17" spans="1:15" ht="22.5" customHeight="1">
      <c r="A17" s="38" t="s">
        <v>46</v>
      </c>
      <c r="B17" s="15"/>
      <c r="C17" s="121"/>
      <c r="D17" s="38"/>
      <c r="E17" s="115">
        <v>-31332</v>
      </c>
      <c r="F17" s="138"/>
      <c r="G17" s="115">
        <v>-31925</v>
      </c>
      <c r="H17" s="138"/>
      <c r="I17" s="115">
        <v>-28542</v>
      </c>
      <c r="J17" s="138"/>
      <c r="K17" s="115">
        <v>-29629</v>
      </c>
      <c r="M17" s="176"/>
      <c r="N17" s="176"/>
    </row>
    <row r="18" spans="1:15" ht="22.5" hidden="1" customHeight="1">
      <c r="A18" s="38" t="s">
        <v>111</v>
      </c>
      <c r="B18" s="15"/>
      <c r="C18" s="121"/>
      <c r="D18" s="38"/>
      <c r="E18" s="115">
        <v>0</v>
      </c>
      <c r="F18" s="115"/>
      <c r="G18" s="115">
        <v>0</v>
      </c>
      <c r="H18" s="115"/>
      <c r="I18" s="115">
        <v>0</v>
      </c>
      <c r="J18" s="115"/>
      <c r="K18" s="115">
        <v>0</v>
      </c>
      <c r="M18" s="176"/>
      <c r="N18" s="176"/>
    </row>
    <row r="19" spans="1:15" ht="22.5" customHeight="1">
      <c r="A19" s="41" t="s">
        <v>47</v>
      </c>
      <c r="B19" s="15"/>
      <c r="C19" s="121"/>
      <c r="D19" s="38"/>
      <c r="E19" s="10">
        <v>-370</v>
      </c>
      <c r="F19" s="138"/>
      <c r="G19" s="10">
        <v>-20</v>
      </c>
      <c r="H19" s="144"/>
      <c r="I19" s="10">
        <v>-466</v>
      </c>
      <c r="J19" s="144"/>
      <c r="K19" s="10">
        <f>-57+1</f>
        <v>-56</v>
      </c>
      <c r="M19" s="176"/>
      <c r="N19" s="176"/>
    </row>
    <row r="20" spans="1:15" s="46" customFormat="1" ht="22.5" customHeight="1">
      <c r="A20" s="228" t="s">
        <v>48</v>
      </c>
      <c r="C20" s="229"/>
      <c r="D20" s="230"/>
      <c r="E20" s="231">
        <f>SUM(E16:E19)</f>
        <v>-49368</v>
      </c>
      <c r="F20" s="232"/>
      <c r="G20" s="231">
        <f>SUM(G16:G19)</f>
        <v>-47089</v>
      </c>
      <c r="H20" s="233"/>
      <c r="I20" s="231">
        <f>SUM(I16:I19)</f>
        <v>-46011</v>
      </c>
      <c r="J20" s="233"/>
      <c r="K20" s="231">
        <f>SUM(K16:K19)</f>
        <v>-44222</v>
      </c>
    </row>
    <row r="21" spans="1:15" ht="22.5" customHeight="1">
      <c r="C21" s="224"/>
    </row>
    <row r="22" spans="1:15" ht="22.5" customHeight="1">
      <c r="A22" s="19" t="s">
        <v>104</v>
      </c>
      <c r="B22" s="15"/>
      <c r="C22" s="9"/>
      <c r="D22" s="38"/>
      <c r="E22" s="145">
        <f>E14+E20</f>
        <v>196407</v>
      </c>
      <c r="F22" s="145"/>
      <c r="G22" s="145">
        <f>G14+G20</f>
        <v>57761</v>
      </c>
      <c r="H22" s="145"/>
      <c r="I22" s="145">
        <f>I14+I20</f>
        <v>153245</v>
      </c>
      <c r="J22" s="145"/>
      <c r="K22" s="145">
        <f>K14+K20</f>
        <v>49704</v>
      </c>
    </row>
    <row r="23" spans="1:15" ht="22.5" customHeight="1">
      <c r="C23" s="224"/>
    </row>
    <row r="24" spans="1:15" ht="22.5" customHeight="1">
      <c r="A24" s="38" t="s">
        <v>49</v>
      </c>
      <c r="B24" s="15"/>
      <c r="C24" s="121"/>
      <c r="D24" s="38"/>
      <c r="E24" s="146">
        <v>-268</v>
      </c>
      <c r="F24" s="143"/>
      <c r="G24" s="146">
        <v>-254</v>
      </c>
      <c r="H24" s="144"/>
      <c r="I24" s="146">
        <v>-230</v>
      </c>
      <c r="J24" s="144"/>
      <c r="K24" s="146">
        <v>-216</v>
      </c>
      <c r="M24" s="176"/>
      <c r="N24" s="176"/>
    </row>
    <row r="25" spans="1:15" ht="22.5" customHeight="1">
      <c r="A25" s="18" t="s">
        <v>97</v>
      </c>
      <c r="B25" s="15"/>
      <c r="C25" s="9"/>
      <c r="D25" s="38"/>
      <c r="E25" s="145">
        <f>E22+E24</f>
        <v>196139</v>
      </c>
      <c r="F25" s="145"/>
      <c r="G25" s="145">
        <f>G22+G24</f>
        <v>57507</v>
      </c>
      <c r="H25" s="145"/>
      <c r="I25" s="145">
        <f>I22+I24</f>
        <v>153015</v>
      </c>
      <c r="J25" s="145"/>
      <c r="K25" s="145">
        <f>K22+K24</f>
        <v>49488</v>
      </c>
    </row>
    <row r="26" spans="1:15" ht="22.5" customHeight="1">
      <c r="C26" s="224"/>
    </row>
    <row r="27" spans="1:15" ht="22.5" customHeight="1">
      <c r="A27" s="41" t="s">
        <v>50</v>
      </c>
      <c r="E27" s="147">
        <v>-39324</v>
      </c>
      <c r="F27" s="148"/>
      <c r="G27" s="147">
        <v>-11653</v>
      </c>
      <c r="H27" s="148"/>
      <c r="I27" s="147">
        <v>-30744</v>
      </c>
      <c r="J27" s="148"/>
      <c r="K27" s="147">
        <v>-9868</v>
      </c>
      <c r="M27" s="176"/>
      <c r="N27" s="176"/>
      <c r="O27" s="36"/>
    </row>
    <row r="28" spans="1:15" ht="22.5" customHeight="1" thickBot="1">
      <c r="A28" s="18" t="s">
        <v>98</v>
      </c>
      <c r="E28" s="149">
        <f>SUM(E25:E27)</f>
        <v>156815</v>
      </c>
      <c r="F28" s="150"/>
      <c r="G28" s="151">
        <f>SUM(G25:G27)</f>
        <v>45854</v>
      </c>
      <c r="H28" s="150"/>
      <c r="I28" s="149">
        <f>SUM(I25:I27)</f>
        <v>122271</v>
      </c>
      <c r="J28" s="150"/>
      <c r="K28" s="151">
        <f>SUM(K25:K27)</f>
        <v>39620</v>
      </c>
      <c r="O28" s="45"/>
    </row>
    <row r="29" spans="1:15" ht="22.5" customHeight="1" thickTop="1">
      <c r="C29" s="224"/>
    </row>
    <row r="30" spans="1:15" ht="25.4" customHeight="1" thickBot="1">
      <c r="A30" s="54" t="s">
        <v>115</v>
      </c>
      <c r="D30" s="46"/>
      <c r="E30" s="47">
        <f>E28/400000</f>
        <v>0.39203749999999998</v>
      </c>
      <c r="F30" s="48"/>
      <c r="G30" s="47">
        <f>G28/400000</f>
        <v>0.114635</v>
      </c>
      <c r="H30" s="49"/>
      <c r="I30" s="47">
        <f>I28/400000</f>
        <v>0.30567749999999999</v>
      </c>
      <c r="J30" s="50"/>
      <c r="K30" s="47">
        <f>K28/400000</f>
        <v>9.9049999999999999E-2</v>
      </c>
    </row>
    <row r="31" spans="1:15" ht="22.5" customHeight="1" thickTop="1">
      <c r="A31" s="14" t="str">
        <f>A1</f>
        <v>บริษัทควอลิตี้คอนสตรัคชั่นโปรดัคส์ จำกัด (มหาชน) และบริษัทย่อย</v>
      </c>
      <c r="B31" s="20"/>
      <c r="C31" s="124"/>
      <c r="D31" s="21"/>
      <c r="E31" s="21"/>
      <c r="F31" s="22"/>
      <c r="G31" s="21"/>
      <c r="H31" s="22"/>
      <c r="I31" s="23"/>
      <c r="J31" s="24"/>
      <c r="K31" s="23"/>
    </row>
    <row r="32" spans="1:15" ht="22.5" customHeight="1">
      <c r="A32" s="2" t="s">
        <v>51</v>
      </c>
      <c r="B32" s="20"/>
      <c r="C32" s="124"/>
      <c r="D32" s="21"/>
      <c r="E32" s="21"/>
      <c r="F32" s="22"/>
      <c r="G32" s="21"/>
      <c r="H32" s="22"/>
      <c r="I32" s="25"/>
      <c r="J32" s="26"/>
      <c r="K32" s="25"/>
    </row>
    <row r="33" spans="1:11" ht="22.5" customHeight="1">
      <c r="A33" s="27" t="str">
        <f>A3</f>
        <v>สำหรับงวดสามเดือนสิ้นสุดวันที่ 31 มีนาคม 2566 (ไม่ได้ตรวจสอบ)</v>
      </c>
      <c r="B33" s="28"/>
      <c r="C33" s="125"/>
      <c r="D33" s="29"/>
      <c r="E33" s="29"/>
      <c r="F33" s="30"/>
      <c r="G33" s="29"/>
      <c r="H33" s="30"/>
      <c r="I33" s="29"/>
      <c r="J33" s="30"/>
      <c r="K33" s="29"/>
    </row>
    <row r="35" spans="1:11" ht="22.5" customHeight="1">
      <c r="E35" s="238" t="s">
        <v>2</v>
      </c>
      <c r="F35" s="238"/>
      <c r="G35" s="238"/>
      <c r="H35" s="35"/>
      <c r="I35" s="238" t="s">
        <v>3</v>
      </c>
      <c r="J35" s="238"/>
      <c r="K35" s="238"/>
    </row>
    <row r="36" spans="1:11" ht="22.5" customHeight="1">
      <c r="E36" s="131">
        <v>2566</v>
      </c>
      <c r="F36" s="114"/>
      <c r="G36" s="131">
        <v>2565</v>
      </c>
      <c r="H36" s="114"/>
      <c r="I36" s="131">
        <v>2566</v>
      </c>
      <c r="J36" s="114"/>
      <c r="K36" s="131">
        <v>2565</v>
      </c>
    </row>
    <row r="37" spans="1:11" ht="22.5" customHeight="1">
      <c r="E37" s="237" t="s">
        <v>5</v>
      </c>
      <c r="F37" s="237"/>
      <c r="G37" s="237"/>
      <c r="H37" s="237"/>
      <c r="I37" s="237"/>
      <c r="J37" s="237"/>
      <c r="K37" s="237"/>
    </row>
    <row r="38" spans="1:11" ht="22.5" customHeight="1">
      <c r="A38" s="51" t="s">
        <v>98</v>
      </c>
      <c r="D38" s="46"/>
      <c r="E38" s="52">
        <f>E28</f>
        <v>156815</v>
      </c>
      <c r="F38" s="52"/>
      <c r="G38" s="52">
        <f>G28</f>
        <v>45854</v>
      </c>
      <c r="H38" s="52"/>
      <c r="I38" s="52">
        <f>I28</f>
        <v>122271</v>
      </c>
      <c r="J38" s="52"/>
      <c r="K38" s="52">
        <f>K28</f>
        <v>39620</v>
      </c>
    </row>
    <row r="39" spans="1:11" ht="22.5" customHeight="1">
      <c r="A39" s="53" t="s">
        <v>52</v>
      </c>
      <c r="E39" s="133">
        <v>0</v>
      </c>
      <c r="F39" s="45"/>
      <c r="G39" s="133">
        <v>0</v>
      </c>
      <c r="H39" s="45"/>
      <c r="I39" s="133">
        <v>0</v>
      </c>
      <c r="J39" s="45"/>
      <c r="K39" s="133">
        <v>0</v>
      </c>
    </row>
    <row r="40" spans="1:11" ht="22.5" customHeight="1" thickBot="1">
      <c r="A40" s="54" t="s">
        <v>53</v>
      </c>
      <c r="E40" s="152">
        <f>SUM(E38:E39)</f>
        <v>156815</v>
      </c>
      <c r="F40" s="44"/>
      <c r="G40" s="43">
        <f>SUM(G38:G39)</f>
        <v>45854</v>
      </c>
      <c r="H40" s="55"/>
      <c r="I40" s="152">
        <f>SUM(I38:I39)</f>
        <v>122271</v>
      </c>
      <c r="J40" s="44"/>
      <c r="K40" s="43">
        <f>SUM(K38:K39)</f>
        <v>39620</v>
      </c>
    </row>
    <row r="41" spans="1:11" ht="22.5" customHeight="1" thickTop="1">
      <c r="A41" s="54"/>
      <c r="E41" s="44"/>
      <c r="F41" s="44"/>
      <c r="G41" s="44"/>
      <c r="H41" s="55"/>
      <c r="I41" s="44"/>
      <c r="J41" s="44"/>
      <c r="K41" s="44"/>
    </row>
  </sheetData>
  <mergeCells count="6">
    <mergeCell ref="E37:K37"/>
    <mergeCell ref="E35:G35"/>
    <mergeCell ref="I35:K35"/>
    <mergeCell ref="E5:G5"/>
    <mergeCell ref="I5:K5"/>
    <mergeCell ref="E7:K7"/>
  </mergeCells>
  <printOptions horizontalCentered="1"/>
  <pageMargins left="0.8" right="0.8" top="0.48" bottom="0.5" header="0.5" footer="0.5"/>
  <pageSetup paperSize="9" firstPageNumber="6" fitToWidth="2" fitToHeight="2" orientation="portrait" blackAndWhite="1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499984740745262"/>
  </sheetPr>
  <dimension ref="A1:N44"/>
  <sheetViews>
    <sheetView view="pageBreakPreview" zoomScale="85" zoomScaleNormal="100" zoomScaleSheetLayoutView="85" workbookViewId="0"/>
  </sheetViews>
  <sheetFormatPr defaultColWidth="9.09765625" defaultRowHeight="21.75" customHeight="1"/>
  <cols>
    <col min="1" max="1" width="52" style="63" customWidth="1"/>
    <col min="2" max="2" width="10.296875" style="127" customWidth="1"/>
    <col min="3" max="3" width="2.09765625" style="63" customWidth="1"/>
    <col min="4" max="4" width="15.59765625" style="63" customWidth="1"/>
    <col min="5" max="5" width="2.09765625" style="64" customWidth="1"/>
    <col min="6" max="6" width="15.59765625" style="64" customWidth="1"/>
    <col min="7" max="7" width="2.09765625" style="64" customWidth="1"/>
    <col min="8" max="8" width="15.59765625" style="63" customWidth="1"/>
    <col min="9" max="9" width="2.09765625" style="64" customWidth="1"/>
    <col min="10" max="10" width="15.59765625" style="64" customWidth="1"/>
    <col min="11" max="11" width="2.09765625" style="64" customWidth="1"/>
    <col min="12" max="12" width="15.59765625" style="63" customWidth="1"/>
    <col min="13" max="13" width="20.09765625" style="63" customWidth="1"/>
    <col min="14" max="14" width="19.09765625" style="63" customWidth="1"/>
    <col min="15" max="16384" width="9.09765625" style="63"/>
  </cols>
  <sheetData>
    <row r="1" spans="1:12" s="60" customFormat="1" ht="23.25" customHeight="1">
      <c r="A1" s="58" t="s">
        <v>0</v>
      </c>
      <c r="B1" s="59"/>
    </row>
    <row r="2" spans="1:12" s="61" customFormat="1" ht="23.25" customHeight="1">
      <c r="A2" s="59" t="s">
        <v>54</v>
      </c>
      <c r="B2" s="59"/>
      <c r="C2" s="60"/>
      <c r="D2" s="60"/>
      <c r="F2" s="60"/>
      <c r="G2" s="60"/>
      <c r="H2" s="60"/>
      <c r="I2" s="60"/>
      <c r="J2" s="60"/>
    </row>
    <row r="3" spans="1:12" s="61" customFormat="1" ht="23.25" customHeight="1">
      <c r="A3" s="59" t="s">
        <v>142</v>
      </c>
      <c r="B3" s="59"/>
      <c r="C3" s="60"/>
      <c r="D3" s="60"/>
      <c r="F3" s="60"/>
      <c r="G3" s="60"/>
      <c r="H3" s="60"/>
      <c r="I3" s="60"/>
      <c r="J3" s="60"/>
    </row>
    <row r="4" spans="1:12" ht="21.75" customHeight="1">
      <c r="A4" s="62"/>
      <c r="B4" s="126"/>
    </row>
    <row r="5" spans="1:12" s="183" customFormat="1" ht="21.75" customHeight="1">
      <c r="A5" s="181"/>
      <c r="B5" s="126"/>
      <c r="C5" s="182"/>
      <c r="D5" s="240" t="s">
        <v>2</v>
      </c>
      <c r="E5" s="240"/>
      <c r="F5" s="240"/>
      <c r="G5" s="240"/>
      <c r="H5" s="240"/>
      <c r="I5" s="240"/>
      <c r="J5" s="240"/>
      <c r="K5" s="240"/>
      <c r="L5" s="240"/>
    </row>
    <row r="6" spans="1:12" s="183" customFormat="1" ht="21.75" customHeight="1">
      <c r="A6" s="181"/>
      <c r="B6" s="126"/>
      <c r="C6" s="181"/>
      <c r="D6" s="184"/>
      <c r="E6" s="184"/>
      <c r="F6" s="185"/>
      <c r="G6" s="65"/>
      <c r="H6" s="241" t="s">
        <v>55</v>
      </c>
      <c r="I6" s="241"/>
      <c r="J6" s="241"/>
      <c r="K6" s="186"/>
      <c r="L6" s="186"/>
    </row>
    <row r="7" spans="1:12" s="183" customFormat="1" ht="21.75" customHeight="1">
      <c r="A7" s="181"/>
      <c r="B7" s="126"/>
      <c r="C7" s="181"/>
      <c r="D7" s="187"/>
      <c r="E7" s="184"/>
      <c r="F7" s="187" t="s">
        <v>56</v>
      </c>
      <c r="G7" s="184"/>
      <c r="H7" s="188" t="s">
        <v>57</v>
      </c>
      <c r="I7" s="187"/>
      <c r="J7" s="189" t="s">
        <v>100</v>
      </c>
      <c r="L7" s="190"/>
    </row>
    <row r="8" spans="1:12" s="183" customFormat="1" ht="21.75" customHeight="1">
      <c r="A8" s="181"/>
      <c r="B8" s="126"/>
      <c r="C8" s="181"/>
      <c r="D8" s="187" t="s">
        <v>59</v>
      </c>
      <c r="E8" s="184"/>
      <c r="F8" s="187" t="s">
        <v>60</v>
      </c>
      <c r="G8" s="184"/>
      <c r="H8" s="187" t="s">
        <v>61</v>
      </c>
      <c r="I8" s="187"/>
      <c r="J8" s="189"/>
      <c r="L8" s="190" t="s">
        <v>58</v>
      </c>
    </row>
    <row r="9" spans="1:12" s="183" customFormat="1" ht="21.75" customHeight="1">
      <c r="A9" s="191"/>
      <c r="B9" s="96" t="s">
        <v>4</v>
      </c>
      <c r="C9" s="181"/>
      <c r="D9" s="189" t="s">
        <v>63</v>
      </c>
      <c r="E9" s="186"/>
      <c r="F9" s="187" t="s">
        <v>64</v>
      </c>
      <c r="G9" s="186"/>
      <c r="H9" s="189" t="s">
        <v>106</v>
      </c>
      <c r="I9" s="189"/>
      <c r="J9" s="189"/>
      <c r="L9" s="192" t="s">
        <v>62</v>
      </c>
    </row>
    <row r="10" spans="1:12" s="183" customFormat="1" ht="21.75" customHeight="1">
      <c r="A10" s="98"/>
      <c r="B10" s="193"/>
      <c r="C10" s="98"/>
      <c r="D10" s="239" t="s">
        <v>5</v>
      </c>
      <c r="E10" s="239"/>
      <c r="F10" s="239"/>
      <c r="G10" s="239"/>
      <c r="H10" s="239"/>
      <c r="I10" s="239"/>
      <c r="J10" s="239"/>
      <c r="K10" s="239"/>
      <c r="L10" s="239"/>
    </row>
    <row r="11" spans="1:12" s="197" customFormat="1" ht="21.75" customHeight="1">
      <c r="A11" s="194" t="s">
        <v>125</v>
      </c>
      <c r="B11" s="195"/>
      <c r="C11" s="196"/>
      <c r="D11" s="67">
        <v>400000</v>
      </c>
      <c r="E11" s="67"/>
      <c r="F11" s="67">
        <v>653769</v>
      </c>
      <c r="G11" s="67"/>
      <c r="H11" s="67">
        <v>40000</v>
      </c>
      <c r="I11" s="67"/>
      <c r="J11" s="67">
        <v>902669</v>
      </c>
      <c r="L11" s="67">
        <f>SUM(D11:J11)</f>
        <v>1996438</v>
      </c>
    </row>
    <row r="12" spans="1:12" s="197" customFormat="1" ht="21.75" customHeight="1">
      <c r="A12" s="194" t="s">
        <v>68</v>
      </c>
      <c r="B12" s="195"/>
      <c r="C12" s="196"/>
      <c r="D12" s="67"/>
      <c r="E12" s="67"/>
      <c r="F12" s="67"/>
      <c r="G12" s="67"/>
      <c r="H12" s="67"/>
      <c r="I12" s="67"/>
      <c r="J12" s="67"/>
      <c r="L12" s="67"/>
    </row>
    <row r="13" spans="1:12" s="197" customFormat="1" ht="21.75" customHeight="1">
      <c r="A13" s="198" t="s">
        <v>69</v>
      </c>
      <c r="B13" s="195"/>
      <c r="C13" s="196"/>
      <c r="D13" s="67"/>
      <c r="E13" s="67"/>
      <c r="F13" s="67"/>
      <c r="G13" s="67"/>
      <c r="H13" s="67"/>
      <c r="I13" s="67"/>
      <c r="J13" s="67"/>
      <c r="L13" s="67"/>
    </row>
    <row r="14" spans="1:12" s="197" customFormat="1" ht="21.75" customHeight="1">
      <c r="A14" s="199" t="s">
        <v>70</v>
      </c>
      <c r="B14" s="200" t="s">
        <v>124</v>
      </c>
      <c r="C14" s="196"/>
      <c r="D14" s="201">
        <v>0</v>
      </c>
      <c r="E14" s="184"/>
      <c r="F14" s="201">
        <v>0</v>
      </c>
      <c r="G14" s="184"/>
      <c r="H14" s="201">
        <v>0</v>
      </c>
      <c r="I14" s="178"/>
      <c r="J14" s="178">
        <v>-124000</v>
      </c>
      <c r="K14" s="186"/>
      <c r="L14" s="178">
        <f>SUM(D14:J14)</f>
        <v>-124000</v>
      </c>
    </row>
    <row r="15" spans="1:12" s="197" customFormat="1" ht="21.75" customHeight="1">
      <c r="A15" s="194" t="s">
        <v>71</v>
      </c>
      <c r="B15" s="195"/>
      <c r="C15" s="196"/>
      <c r="D15" s="202">
        <f>SUM(D14)</f>
        <v>0</v>
      </c>
      <c r="E15" s="67"/>
      <c r="F15" s="202">
        <f>SUM(F14)</f>
        <v>0</v>
      </c>
      <c r="G15" s="67"/>
      <c r="H15" s="202">
        <f>SUM(H14)</f>
        <v>0</v>
      </c>
      <c r="I15" s="67"/>
      <c r="J15" s="202">
        <f>SUM(J14)</f>
        <v>-124000</v>
      </c>
      <c r="L15" s="202">
        <f>SUM(L14)</f>
        <v>-124000</v>
      </c>
    </row>
    <row r="16" spans="1:12" s="183" customFormat="1" ht="21.75" customHeight="1">
      <c r="A16" s="203" t="s">
        <v>53</v>
      </c>
      <c r="B16" s="204"/>
      <c r="D16" s="205"/>
      <c r="E16" s="186"/>
      <c r="F16" s="205"/>
      <c r="G16" s="186"/>
      <c r="H16" s="205"/>
      <c r="I16" s="186"/>
      <c r="J16" s="206"/>
      <c r="K16" s="207"/>
      <c r="L16" s="206"/>
    </row>
    <row r="17" spans="1:14" s="183" customFormat="1" ht="21.75" customHeight="1">
      <c r="A17" s="199" t="s">
        <v>65</v>
      </c>
      <c r="B17" s="204"/>
      <c r="D17" s="201">
        <v>0</v>
      </c>
      <c r="E17" s="201"/>
      <c r="F17" s="201">
        <v>0</v>
      </c>
      <c r="G17" s="201"/>
      <c r="H17" s="201">
        <v>0</v>
      </c>
      <c r="I17" s="186"/>
      <c r="J17" s="208">
        <v>45854</v>
      </c>
      <c r="K17" s="207"/>
      <c r="L17" s="208">
        <f>SUM(D17:J17)</f>
        <v>45854</v>
      </c>
    </row>
    <row r="18" spans="1:14" s="183" customFormat="1" ht="21.75" customHeight="1">
      <c r="A18" s="199" t="s">
        <v>66</v>
      </c>
      <c r="B18" s="204"/>
      <c r="D18" s="209">
        <v>0</v>
      </c>
      <c r="E18" s="201"/>
      <c r="F18" s="209">
        <v>0</v>
      </c>
      <c r="G18" s="201"/>
      <c r="H18" s="209">
        <v>0</v>
      </c>
      <c r="I18" s="186"/>
      <c r="J18" s="209">
        <v>0</v>
      </c>
      <c r="K18" s="186"/>
      <c r="L18" s="209">
        <v>0</v>
      </c>
    </row>
    <row r="19" spans="1:14" s="183" customFormat="1" ht="21.75" customHeight="1">
      <c r="A19" s="203" t="s">
        <v>67</v>
      </c>
      <c r="B19" s="210"/>
      <c r="C19" s="184"/>
      <c r="D19" s="211">
        <f>SUM(D17:D18)</f>
        <v>0</v>
      </c>
      <c r="E19" s="212"/>
      <c r="F19" s="211">
        <f>SUM(F17:F18)</f>
        <v>0</v>
      </c>
      <c r="G19" s="212"/>
      <c r="H19" s="211">
        <f>SUM(H17:H18)</f>
        <v>0</v>
      </c>
      <c r="I19" s="67"/>
      <c r="J19" s="213">
        <f>SUM(J17:J18)</f>
        <v>45854</v>
      </c>
      <c r="K19" s="67"/>
      <c r="L19" s="67">
        <f>SUM(L17:L18)</f>
        <v>45854</v>
      </c>
    </row>
    <row r="20" spans="1:14" s="183" customFormat="1" ht="21.75" customHeight="1">
      <c r="A20" s="203"/>
      <c r="B20" s="210"/>
      <c r="C20" s="184"/>
      <c r="D20" s="214"/>
      <c r="E20" s="67"/>
      <c r="F20" s="214"/>
      <c r="G20" s="67"/>
      <c r="H20" s="214"/>
      <c r="I20" s="67"/>
      <c r="J20" s="214"/>
      <c r="K20" s="67"/>
      <c r="L20" s="214"/>
    </row>
    <row r="21" spans="1:14" s="183" customFormat="1" ht="21.75" customHeight="1" thickBot="1">
      <c r="A21" s="215" t="s">
        <v>126</v>
      </c>
      <c r="B21" s="216"/>
      <c r="C21" s="184"/>
      <c r="D21" s="217">
        <f>SUM(D19,D15,D11)</f>
        <v>400000</v>
      </c>
      <c r="E21" s="205"/>
      <c r="F21" s="217">
        <f>SUM(F19,F15,F11)</f>
        <v>653769</v>
      </c>
      <c r="G21" s="205"/>
      <c r="H21" s="217">
        <f>SUM(H19,H15,H11)</f>
        <v>40000</v>
      </c>
      <c r="I21" s="67"/>
      <c r="J21" s="217">
        <f>SUM(J19,J15,J11)</f>
        <v>824523</v>
      </c>
      <c r="K21" s="67"/>
      <c r="L21" s="217">
        <f>SUM(L19,L15,L11)</f>
        <v>1918292</v>
      </c>
      <c r="M21" s="218"/>
    </row>
    <row r="22" spans="1:14" s="60" customFormat="1" ht="23.25" customHeight="1" thickTop="1">
      <c r="A22" s="58" t="s">
        <v>0</v>
      </c>
      <c r="B22" s="59"/>
    </row>
    <row r="23" spans="1:14" ht="21.75" customHeight="1">
      <c r="A23" s="59" t="s">
        <v>54</v>
      </c>
      <c r="B23" s="59"/>
      <c r="C23" s="60"/>
      <c r="D23" s="60"/>
      <c r="E23" s="61"/>
      <c r="F23" s="60"/>
      <c r="G23" s="60"/>
      <c r="H23" s="60"/>
      <c r="I23" s="60"/>
      <c r="J23" s="60"/>
      <c r="K23" s="61"/>
      <c r="L23" s="61"/>
    </row>
    <row r="24" spans="1:14" s="61" customFormat="1" ht="23.25" customHeight="1">
      <c r="A24" s="59" t="str">
        <f>A3</f>
        <v>สำหรับงวดสามเดือนสิ้นสุดวันที่ 31 มีนาคม 2566 (ไม่ได้ตรวจสอบ)</v>
      </c>
      <c r="B24" s="59"/>
      <c r="C24" s="60"/>
      <c r="D24" s="60"/>
      <c r="F24" s="60"/>
      <c r="G24" s="60"/>
      <c r="H24" s="60"/>
      <c r="I24" s="60"/>
      <c r="J24" s="60"/>
    </row>
    <row r="25" spans="1:14" ht="21.75" customHeight="1">
      <c r="A25" s="62"/>
      <c r="B25" s="126"/>
    </row>
    <row r="26" spans="1:14" s="183" customFormat="1" ht="19.5" customHeight="1">
      <c r="A26" s="181"/>
      <c r="B26" s="126"/>
      <c r="C26" s="182"/>
      <c r="D26" s="240" t="s">
        <v>2</v>
      </c>
      <c r="E26" s="240"/>
      <c r="F26" s="240"/>
      <c r="G26" s="240"/>
      <c r="H26" s="240"/>
      <c r="I26" s="240"/>
      <c r="J26" s="240"/>
      <c r="K26" s="240"/>
      <c r="L26" s="240"/>
    </row>
    <row r="27" spans="1:14" s="183" customFormat="1" ht="19.5" customHeight="1">
      <c r="A27" s="181"/>
      <c r="B27" s="126"/>
      <c r="C27" s="181"/>
      <c r="D27" s="184"/>
      <c r="E27" s="184"/>
      <c r="F27" s="185"/>
      <c r="G27" s="65"/>
      <c r="H27" s="241" t="s">
        <v>55</v>
      </c>
      <c r="I27" s="241"/>
      <c r="J27" s="241"/>
      <c r="K27" s="186"/>
      <c r="L27" s="186"/>
    </row>
    <row r="28" spans="1:14" s="183" customFormat="1" ht="21.75" customHeight="1">
      <c r="A28" s="181"/>
      <c r="B28" s="126"/>
      <c r="C28" s="181"/>
      <c r="D28" s="187"/>
      <c r="E28" s="184"/>
      <c r="F28" s="187" t="s">
        <v>56</v>
      </c>
      <c r="G28" s="184"/>
      <c r="H28" s="188" t="s">
        <v>57</v>
      </c>
      <c r="I28" s="187"/>
      <c r="J28" s="189" t="s">
        <v>100</v>
      </c>
      <c r="L28" s="190"/>
    </row>
    <row r="29" spans="1:14" s="183" customFormat="1" ht="21.75" customHeight="1">
      <c r="A29" s="181"/>
      <c r="B29" s="126"/>
      <c r="C29" s="181"/>
      <c r="D29" s="187" t="s">
        <v>59</v>
      </c>
      <c r="E29" s="184"/>
      <c r="F29" s="187" t="s">
        <v>60</v>
      </c>
      <c r="G29" s="184"/>
      <c r="H29" s="187" t="s">
        <v>61</v>
      </c>
      <c r="I29" s="187"/>
      <c r="J29" s="189"/>
      <c r="L29" s="190" t="s">
        <v>58</v>
      </c>
    </row>
    <row r="30" spans="1:14" s="183" customFormat="1" ht="21.75" customHeight="1">
      <c r="A30" s="191"/>
      <c r="B30" s="96" t="s">
        <v>4</v>
      </c>
      <c r="C30" s="181"/>
      <c r="D30" s="189" t="s">
        <v>63</v>
      </c>
      <c r="E30" s="186"/>
      <c r="F30" s="187" t="s">
        <v>64</v>
      </c>
      <c r="G30" s="186"/>
      <c r="H30" s="189" t="s">
        <v>106</v>
      </c>
      <c r="I30" s="189"/>
      <c r="J30" s="189"/>
      <c r="L30" s="192" t="s">
        <v>62</v>
      </c>
    </row>
    <row r="31" spans="1:14" s="183" customFormat="1" ht="21.75" customHeight="1">
      <c r="A31" s="98"/>
      <c r="B31" s="193"/>
      <c r="C31" s="98"/>
      <c r="D31" s="239" t="s">
        <v>5</v>
      </c>
      <c r="E31" s="239"/>
      <c r="F31" s="239"/>
      <c r="G31" s="239"/>
      <c r="H31" s="239"/>
      <c r="I31" s="239"/>
      <c r="J31" s="239"/>
      <c r="K31" s="239"/>
      <c r="L31" s="239"/>
    </row>
    <row r="32" spans="1:14" s="183" customFormat="1" ht="21.75" customHeight="1">
      <c r="A32" s="194" t="s">
        <v>144</v>
      </c>
      <c r="B32" s="195"/>
      <c r="C32" s="196"/>
      <c r="D32" s="67">
        <f>D21</f>
        <v>400000</v>
      </c>
      <c r="E32" s="67"/>
      <c r="F32" s="67">
        <f>F21</f>
        <v>653769</v>
      </c>
      <c r="G32" s="67"/>
      <c r="H32" s="67">
        <f>H21</f>
        <v>40000</v>
      </c>
      <c r="I32" s="67"/>
      <c r="J32" s="67">
        <v>1087608</v>
      </c>
      <c r="K32" s="197"/>
      <c r="L32" s="67">
        <f>SUM(D32:J32)</f>
        <v>2181377</v>
      </c>
      <c r="M32" s="218"/>
      <c r="N32" s="218"/>
    </row>
    <row r="33" spans="1:13" s="183" customFormat="1" ht="21.75" customHeight="1">
      <c r="A33" s="194" t="s">
        <v>68</v>
      </c>
      <c r="B33" s="195"/>
      <c r="C33" s="196"/>
      <c r="D33" s="67"/>
      <c r="E33" s="67"/>
      <c r="F33" s="67"/>
      <c r="G33" s="67"/>
      <c r="H33" s="67"/>
      <c r="I33" s="67"/>
      <c r="J33" s="67"/>
      <c r="K33" s="197"/>
      <c r="L33" s="67"/>
    </row>
    <row r="34" spans="1:13" s="183" customFormat="1" ht="21.75" customHeight="1">
      <c r="A34" s="198" t="s">
        <v>69</v>
      </c>
      <c r="B34" s="195"/>
      <c r="C34" s="196"/>
      <c r="D34" s="67"/>
      <c r="E34" s="67"/>
      <c r="F34" s="67"/>
      <c r="G34" s="67"/>
      <c r="H34" s="67"/>
      <c r="I34" s="67"/>
      <c r="J34" s="67"/>
      <c r="K34" s="197"/>
      <c r="L34" s="67"/>
    </row>
    <row r="35" spans="1:13" s="183" customFormat="1" ht="21.75" customHeight="1">
      <c r="A35" s="199" t="s">
        <v>70</v>
      </c>
      <c r="B35" s="200" t="s">
        <v>124</v>
      </c>
      <c r="C35" s="196"/>
      <c r="D35" s="201">
        <v>0</v>
      </c>
      <c r="E35" s="184"/>
      <c r="F35" s="201">
        <v>0</v>
      </c>
      <c r="G35" s="184"/>
      <c r="H35" s="201">
        <v>0</v>
      </c>
      <c r="I35" s="178"/>
      <c r="J35" s="178">
        <v>-300000</v>
      </c>
      <c r="K35" s="186"/>
      <c r="L35" s="178">
        <f>SUM(D35:J35)</f>
        <v>-300000</v>
      </c>
    </row>
    <row r="36" spans="1:13" s="183" customFormat="1" ht="21.75" customHeight="1">
      <c r="A36" s="194" t="s">
        <v>71</v>
      </c>
      <c r="B36" s="195"/>
      <c r="C36" s="196"/>
      <c r="D36" s="202">
        <f>SUM(D35)</f>
        <v>0</v>
      </c>
      <c r="E36" s="67"/>
      <c r="F36" s="202">
        <f>SUM(F35)</f>
        <v>0</v>
      </c>
      <c r="G36" s="67"/>
      <c r="H36" s="202">
        <f>SUM(H35)</f>
        <v>0</v>
      </c>
      <c r="I36" s="67"/>
      <c r="J36" s="202">
        <f>SUM(J35)</f>
        <v>-300000</v>
      </c>
      <c r="K36" s="197"/>
      <c r="L36" s="202">
        <f>SUM(L35)</f>
        <v>-300000</v>
      </c>
    </row>
    <row r="37" spans="1:13" s="183" customFormat="1" ht="21.75" customHeight="1">
      <c r="A37" s="203" t="s">
        <v>53</v>
      </c>
      <c r="B37" s="204"/>
      <c r="D37" s="212"/>
      <c r="E37" s="207"/>
      <c r="F37" s="212"/>
      <c r="G37" s="207"/>
      <c r="H37" s="212"/>
      <c r="I37" s="186"/>
      <c r="J37" s="206"/>
      <c r="K37" s="207"/>
      <c r="L37" s="206"/>
    </row>
    <row r="38" spans="1:13" s="183" customFormat="1" ht="21.75" customHeight="1">
      <c r="A38" s="199" t="s">
        <v>65</v>
      </c>
      <c r="B38" s="204"/>
      <c r="D38" s="201">
        <v>0</v>
      </c>
      <c r="E38" s="184"/>
      <c r="F38" s="201">
        <v>0</v>
      </c>
      <c r="G38" s="184"/>
      <c r="H38" s="201">
        <v>0</v>
      </c>
      <c r="I38" s="186"/>
      <c r="J38" s="208">
        <f>'PL 6-7'!E28</f>
        <v>156815</v>
      </c>
      <c r="K38" s="219"/>
      <c r="L38" s="208">
        <f>SUM(D38:J38)</f>
        <v>156815</v>
      </c>
    </row>
    <row r="39" spans="1:13" s="183" customFormat="1" ht="21.75" customHeight="1">
      <c r="A39" s="199" t="s">
        <v>66</v>
      </c>
      <c r="B39" s="204"/>
      <c r="D39" s="201">
        <v>0</v>
      </c>
      <c r="E39" s="184"/>
      <c r="F39" s="201">
        <v>0</v>
      </c>
      <c r="G39" s="184"/>
      <c r="H39" s="201">
        <v>0</v>
      </c>
      <c r="I39" s="207"/>
      <c r="J39" s="209">
        <v>0</v>
      </c>
      <c r="K39" s="207"/>
      <c r="L39" s="209">
        <v>0</v>
      </c>
    </row>
    <row r="40" spans="1:13" s="183" customFormat="1" ht="21.75" customHeight="1">
      <c r="A40" s="203" t="s">
        <v>67</v>
      </c>
      <c r="B40" s="210"/>
      <c r="C40" s="184"/>
      <c r="D40" s="211">
        <f>SUM(D38:D39)</f>
        <v>0</v>
      </c>
      <c r="E40" s="212"/>
      <c r="F40" s="211">
        <f>SUM(F38:F39)</f>
        <v>0</v>
      </c>
      <c r="G40" s="212"/>
      <c r="H40" s="211">
        <f>SUM(H38:H39)</f>
        <v>0</v>
      </c>
      <c r="I40" s="67"/>
      <c r="J40" s="213">
        <f>SUM(J38:J39)</f>
        <v>156815</v>
      </c>
      <c r="K40" s="67"/>
      <c r="L40" s="67">
        <f>SUM(L38:L39)</f>
        <v>156815</v>
      </c>
    </row>
    <row r="41" spans="1:13" s="183" customFormat="1" ht="21.75" customHeight="1">
      <c r="A41" s="203"/>
      <c r="B41" s="210"/>
      <c r="C41" s="184"/>
      <c r="D41" s="214"/>
      <c r="E41" s="67"/>
      <c r="F41" s="214"/>
      <c r="G41" s="67"/>
      <c r="H41" s="214"/>
      <c r="I41" s="67"/>
      <c r="J41" s="214"/>
      <c r="K41" s="67"/>
      <c r="L41" s="214"/>
    </row>
    <row r="42" spans="1:13" s="183" customFormat="1" ht="21.75" customHeight="1" thickBot="1">
      <c r="A42" s="215" t="s">
        <v>145</v>
      </c>
      <c r="B42" s="216"/>
      <c r="C42" s="184"/>
      <c r="D42" s="217">
        <f>SUM(D40,D36,D32)</f>
        <v>400000</v>
      </c>
      <c r="E42" s="205"/>
      <c r="F42" s="217">
        <f>SUM(F40,F36,F32)</f>
        <v>653769</v>
      </c>
      <c r="G42" s="205"/>
      <c r="H42" s="217">
        <f>SUM(H40,H36,H32)</f>
        <v>40000</v>
      </c>
      <c r="I42" s="67"/>
      <c r="J42" s="217">
        <f>SUM(J40,J36,J32)</f>
        <v>944423</v>
      </c>
      <c r="K42" s="67"/>
      <c r="L42" s="217">
        <f>SUM(L40,L36,L32)</f>
        <v>2038192</v>
      </c>
      <c r="M42" s="218">
        <f>L42-'BS3-5'!D83</f>
        <v>0</v>
      </c>
    </row>
    <row r="43" spans="1:13" ht="21.75" customHeight="1" thickTop="1">
      <c r="D43" s="63">
        <f>D42-'BS3-5'!D77</f>
        <v>0</v>
      </c>
      <c r="F43" s="64">
        <f>F42-'BS3-5'!D78</f>
        <v>0</v>
      </c>
      <c r="H43" s="63">
        <f>H42-'BS3-5'!D81</f>
        <v>0</v>
      </c>
      <c r="J43" s="132">
        <f>J42-'BS3-5'!D82</f>
        <v>0</v>
      </c>
      <c r="L43" s="63">
        <f>L42-'BS3-5'!D83</f>
        <v>0</v>
      </c>
    </row>
    <row r="44" spans="1:13" ht="21.75" customHeight="1">
      <c r="D44" s="63">
        <f>D32-'BS3-5'!F77</f>
        <v>0</v>
      </c>
      <c r="F44" s="64">
        <f>F32-'BS3-5'!F78</f>
        <v>0</v>
      </c>
      <c r="H44" s="63">
        <f>H32-'BS3-5'!F81</f>
        <v>0</v>
      </c>
      <c r="J44" s="64">
        <f>J32-'BS3-5'!F82</f>
        <v>0</v>
      </c>
      <c r="L44" s="63">
        <f>L32-'BS3-5'!F83</f>
        <v>0</v>
      </c>
    </row>
  </sheetData>
  <mergeCells count="6">
    <mergeCell ref="D10:L10"/>
    <mergeCell ref="D26:L26"/>
    <mergeCell ref="H27:J27"/>
    <mergeCell ref="D31:L31"/>
    <mergeCell ref="D5:L5"/>
    <mergeCell ref="H6:J6"/>
  </mergeCells>
  <pageMargins left="0.8" right="0.8" top="0.48" bottom="0.5" header="0.5" footer="0.5"/>
  <pageSetup paperSize="9" scale="97" firstPageNumber="8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96C22-4634-4187-B60D-6F52B6FDE689}">
  <sheetPr>
    <tabColor theme="2" tint="-0.499984740745262"/>
  </sheetPr>
  <dimension ref="A1:N44"/>
  <sheetViews>
    <sheetView view="pageBreakPreview" zoomScale="85" zoomScaleNormal="100" zoomScaleSheetLayoutView="85" workbookViewId="0">
      <selection activeCell="D47" sqref="D47"/>
    </sheetView>
  </sheetViews>
  <sheetFormatPr defaultColWidth="9.09765625" defaultRowHeight="21.75" customHeight="1"/>
  <cols>
    <col min="1" max="1" width="52" style="63" customWidth="1"/>
    <col min="2" max="2" width="10.296875" style="127" customWidth="1"/>
    <col min="3" max="3" width="2.09765625" style="63" customWidth="1"/>
    <col min="4" max="4" width="15.59765625" style="63" customWidth="1"/>
    <col min="5" max="5" width="2.09765625" style="64" customWidth="1"/>
    <col min="6" max="6" width="15.59765625" style="64" customWidth="1"/>
    <col min="7" max="7" width="2.09765625" style="64" customWidth="1"/>
    <col min="8" max="8" width="15.59765625" style="63" customWidth="1"/>
    <col min="9" max="9" width="2.09765625" style="64" customWidth="1"/>
    <col min="10" max="10" width="15.59765625" style="64" customWidth="1"/>
    <col min="11" max="11" width="2.09765625" style="64" customWidth="1"/>
    <col min="12" max="12" width="15.59765625" style="63" customWidth="1"/>
    <col min="13" max="13" width="20.09765625" style="222" customWidth="1"/>
    <col min="14" max="14" width="19.09765625" style="63" customWidth="1"/>
    <col min="15" max="16384" width="9.09765625" style="63"/>
  </cols>
  <sheetData>
    <row r="1" spans="1:13" s="60" customFormat="1" ht="23.25" customHeight="1">
      <c r="A1" s="58" t="s">
        <v>0</v>
      </c>
      <c r="B1" s="59"/>
      <c r="M1" s="221"/>
    </row>
    <row r="2" spans="1:13" s="61" customFormat="1" ht="23.25" customHeight="1">
      <c r="A2" s="59" t="s">
        <v>54</v>
      </c>
      <c r="B2" s="59"/>
      <c r="C2" s="60"/>
      <c r="D2" s="60"/>
      <c r="F2" s="60"/>
      <c r="G2" s="60"/>
      <c r="H2" s="60"/>
      <c r="I2" s="60"/>
      <c r="J2" s="60"/>
      <c r="M2" s="220"/>
    </row>
    <row r="3" spans="1:13" s="61" customFormat="1" ht="23.25" customHeight="1">
      <c r="A3" s="59" t="s">
        <v>142</v>
      </c>
      <c r="B3" s="59"/>
      <c r="C3" s="60"/>
      <c r="D3" s="60"/>
      <c r="F3" s="60"/>
      <c r="G3" s="60"/>
      <c r="H3" s="60"/>
      <c r="I3" s="60"/>
      <c r="J3" s="60"/>
      <c r="M3" s="220"/>
    </row>
    <row r="4" spans="1:13" ht="21.75" customHeight="1">
      <c r="A4" s="62"/>
      <c r="B4" s="126"/>
    </row>
    <row r="5" spans="1:13" s="183" customFormat="1" ht="21.75" customHeight="1">
      <c r="A5" s="181"/>
      <c r="B5" s="126"/>
      <c r="C5" s="182"/>
      <c r="D5" s="242" t="s">
        <v>3</v>
      </c>
      <c r="E5" s="242"/>
      <c r="F5" s="242"/>
      <c r="G5" s="242"/>
      <c r="H5" s="242"/>
      <c r="I5" s="242"/>
      <c r="J5" s="242"/>
      <c r="K5" s="242"/>
      <c r="L5" s="242"/>
      <c r="M5" s="218"/>
    </row>
    <row r="6" spans="1:13" s="183" customFormat="1" ht="21.75" customHeight="1">
      <c r="A6" s="181"/>
      <c r="B6" s="126"/>
      <c r="C6" s="181"/>
      <c r="D6" s="184"/>
      <c r="E6" s="184"/>
      <c r="F6" s="185"/>
      <c r="G6" s="65"/>
      <c r="H6" s="241" t="s">
        <v>55</v>
      </c>
      <c r="I6" s="241"/>
      <c r="J6" s="241"/>
      <c r="K6" s="186"/>
      <c r="L6" s="186"/>
      <c r="M6" s="218"/>
    </row>
    <row r="7" spans="1:13" s="183" customFormat="1" ht="21.75" customHeight="1">
      <c r="A7" s="181"/>
      <c r="B7" s="126"/>
      <c r="C7" s="181"/>
      <c r="D7" s="187"/>
      <c r="E7" s="184"/>
      <c r="F7" s="187" t="s">
        <v>56</v>
      </c>
      <c r="G7" s="184"/>
      <c r="H7" s="188" t="s">
        <v>57</v>
      </c>
      <c r="I7" s="187"/>
      <c r="J7" s="189" t="s">
        <v>100</v>
      </c>
      <c r="L7" s="190"/>
      <c r="M7" s="218"/>
    </row>
    <row r="8" spans="1:13" s="183" customFormat="1" ht="21.75" customHeight="1">
      <c r="A8" s="181"/>
      <c r="B8" s="126"/>
      <c r="C8" s="181"/>
      <c r="D8" s="187" t="s">
        <v>59</v>
      </c>
      <c r="E8" s="184"/>
      <c r="F8" s="187" t="s">
        <v>60</v>
      </c>
      <c r="G8" s="184"/>
      <c r="H8" s="187" t="s">
        <v>61</v>
      </c>
      <c r="I8" s="187"/>
      <c r="J8" s="189"/>
      <c r="L8" s="190" t="s">
        <v>58</v>
      </c>
      <c r="M8" s="218"/>
    </row>
    <row r="9" spans="1:13" s="183" customFormat="1" ht="21.75" customHeight="1">
      <c r="A9" s="191"/>
      <c r="B9" s="96" t="s">
        <v>4</v>
      </c>
      <c r="C9" s="181"/>
      <c r="D9" s="189" t="s">
        <v>63</v>
      </c>
      <c r="E9" s="186"/>
      <c r="F9" s="187" t="s">
        <v>64</v>
      </c>
      <c r="G9" s="186"/>
      <c r="H9" s="189" t="s">
        <v>106</v>
      </c>
      <c r="I9" s="189"/>
      <c r="J9" s="189"/>
      <c r="L9" s="192" t="s">
        <v>62</v>
      </c>
      <c r="M9" s="218"/>
    </row>
    <row r="10" spans="1:13" s="183" customFormat="1" ht="21.75" customHeight="1">
      <c r="A10" s="98"/>
      <c r="B10" s="193"/>
      <c r="C10" s="98"/>
      <c r="D10" s="239" t="s">
        <v>5</v>
      </c>
      <c r="E10" s="239"/>
      <c r="F10" s="239"/>
      <c r="G10" s="239"/>
      <c r="H10" s="239"/>
      <c r="I10" s="239"/>
      <c r="J10" s="239"/>
      <c r="K10" s="239"/>
      <c r="L10" s="239"/>
      <c r="M10" s="218"/>
    </row>
    <row r="11" spans="1:13" s="197" customFormat="1" ht="21.75" customHeight="1">
      <c r="A11" s="194" t="s">
        <v>125</v>
      </c>
      <c r="B11" s="195"/>
      <c r="C11" s="196"/>
      <c r="D11" s="67">
        <v>400000</v>
      </c>
      <c r="E11" s="67"/>
      <c r="F11" s="67">
        <v>653769</v>
      </c>
      <c r="G11" s="67"/>
      <c r="H11" s="67">
        <v>40000</v>
      </c>
      <c r="I11" s="67"/>
      <c r="J11" s="67">
        <v>865980</v>
      </c>
      <c r="L11" s="67">
        <f>SUM(D11:K11)</f>
        <v>1959749</v>
      </c>
      <c r="M11" s="223"/>
    </row>
    <row r="12" spans="1:13" s="197" customFormat="1" ht="21.75" customHeight="1">
      <c r="A12" s="194" t="s">
        <v>68</v>
      </c>
      <c r="B12" s="195"/>
      <c r="C12" s="196"/>
      <c r="D12" s="67"/>
      <c r="E12" s="67"/>
      <c r="F12" s="67"/>
      <c r="G12" s="67"/>
      <c r="H12" s="67"/>
      <c r="I12" s="67"/>
      <c r="J12" s="67"/>
      <c r="L12" s="67"/>
      <c r="M12" s="223"/>
    </row>
    <row r="13" spans="1:13" s="197" customFormat="1" ht="21.75" customHeight="1">
      <c r="A13" s="198" t="s">
        <v>69</v>
      </c>
      <c r="B13" s="195"/>
      <c r="C13" s="196"/>
      <c r="D13" s="67"/>
      <c r="E13" s="67"/>
      <c r="F13" s="67"/>
      <c r="G13" s="67"/>
      <c r="H13" s="67"/>
      <c r="I13" s="67"/>
      <c r="J13" s="67"/>
      <c r="L13" s="67"/>
      <c r="M13" s="223"/>
    </row>
    <row r="14" spans="1:13" s="197" customFormat="1" ht="21.75" customHeight="1">
      <c r="A14" s="199" t="s">
        <v>70</v>
      </c>
      <c r="B14" s="200" t="s">
        <v>124</v>
      </c>
      <c r="C14" s="196"/>
      <c r="D14" s="201">
        <v>0</v>
      </c>
      <c r="E14" s="184"/>
      <c r="F14" s="201">
        <v>0</v>
      </c>
      <c r="G14" s="184"/>
      <c r="H14" s="201">
        <v>0</v>
      </c>
      <c r="I14" s="178"/>
      <c r="J14" s="178">
        <v>-124000</v>
      </c>
      <c r="K14" s="186"/>
      <c r="L14" s="178">
        <f>SUM(D14:K14)</f>
        <v>-124000</v>
      </c>
      <c r="M14" s="223"/>
    </row>
    <row r="15" spans="1:13" s="197" customFormat="1" ht="21.75" customHeight="1">
      <c r="A15" s="194" t="s">
        <v>71</v>
      </c>
      <c r="B15" s="195"/>
      <c r="C15" s="196"/>
      <c r="D15" s="202">
        <f>SUM(D14)</f>
        <v>0</v>
      </c>
      <c r="E15" s="67"/>
      <c r="F15" s="202">
        <f>SUM(F14)</f>
        <v>0</v>
      </c>
      <c r="G15" s="67"/>
      <c r="H15" s="202">
        <f>SUM(H14)</f>
        <v>0</v>
      </c>
      <c r="I15" s="67"/>
      <c r="J15" s="202">
        <f>SUM(J14)</f>
        <v>-124000</v>
      </c>
      <c r="L15" s="202">
        <f>SUM(L14)</f>
        <v>-124000</v>
      </c>
      <c r="M15" s="223"/>
    </row>
    <row r="16" spans="1:13" s="183" customFormat="1" ht="21.75" customHeight="1">
      <c r="A16" s="203" t="s">
        <v>53</v>
      </c>
      <c r="B16" s="204"/>
      <c r="D16" s="205"/>
      <c r="E16" s="186"/>
      <c r="F16" s="205"/>
      <c r="G16" s="186"/>
      <c r="H16" s="205"/>
      <c r="I16" s="186"/>
      <c r="J16" s="206"/>
      <c r="K16" s="207"/>
      <c r="L16" s="206"/>
      <c r="M16" s="218"/>
    </row>
    <row r="17" spans="1:14" s="183" customFormat="1" ht="21.75" customHeight="1">
      <c r="A17" s="199" t="s">
        <v>65</v>
      </c>
      <c r="B17" s="204"/>
      <c r="D17" s="201">
        <v>0</v>
      </c>
      <c r="E17" s="201"/>
      <c r="F17" s="201">
        <v>0</v>
      </c>
      <c r="G17" s="201"/>
      <c r="H17" s="201">
        <v>0</v>
      </c>
      <c r="I17" s="186"/>
      <c r="J17" s="208">
        <v>39620</v>
      </c>
      <c r="K17" s="207"/>
      <c r="L17" s="208">
        <f>SUM(D17:K17)</f>
        <v>39620</v>
      </c>
      <c r="M17" s="218"/>
    </row>
    <row r="18" spans="1:14" s="183" customFormat="1" ht="21.75" customHeight="1">
      <c r="A18" s="199" t="s">
        <v>66</v>
      </c>
      <c r="B18" s="204"/>
      <c r="D18" s="209">
        <v>0</v>
      </c>
      <c r="E18" s="201"/>
      <c r="F18" s="209">
        <v>0</v>
      </c>
      <c r="G18" s="201"/>
      <c r="H18" s="209">
        <v>0</v>
      </c>
      <c r="I18" s="186"/>
      <c r="J18" s="209">
        <v>0</v>
      </c>
      <c r="K18" s="186"/>
      <c r="L18" s="209">
        <v>0</v>
      </c>
      <c r="M18" s="218"/>
    </row>
    <row r="19" spans="1:14" s="183" customFormat="1" ht="21.75" customHeight="1">
      <c r="A19" s="203" t="s">
        <v>67</v>
      </c>
      <c r="B19" s="210"/>
      <c r="C19" s="184"/>
      <c r="D19" s="211">
        <v>0</v>
      </c>
      <c r="E19" s="212"/>
      <c r="F19" s="211">
        <v>0</v>
      </c>
      <c r="G19" s="212"/>
      <c r="H19" s="211">
        <v>0</v>
      </c>
      <c r="I19" s="67"/>
      <c r="J19" s="213">
        <f>SUM(J17:J18)</f>
        <v>39620</v>
      </c>
      <c r="K19" s="67"/>
      <c r="L19" s="67">
        <f>SUM(L17:L18)</f>
        <v>39620</v>
      </c>
      <c r="M19" s="218"/>
    </row>
    <row r="20" spans="1:14" s="183" customFormat="1" ht="21.75" customHeight="1">
      <c r="A20" s="203"/>
      <c r="B20" s="210"/>
      <c r="C20" s="184"/>
      <c r="D20" s="214"/>
      <c r="E20" s="67"/>
      <c r="F20" s="214"/>
      <c r="G20" s="67"/>
      <c r="H20" s="214"/>
      <c r="I20" s="67"/>
      <c r="J20" s="214"/>
      <c r="K20" s="67"/>
      <c r="L20" s="214"/>
      <c r="M20" s="218"/>
    </row>
    <row r="21" spans="1:14" s="183" customFormat="1" ht="21.75" customHeight="1" thickBot="1">
      <c r="A21" s="215" t="s">
        <v>126</v>
      </c>
      <c r="B21" s="216"/>
      <c r="C21" s="184"/>
      <c r="D21" s="217">
        <f>SUM(D19,D15,D11)</f>
        <v>400000</v>
      </c>
      <c r="E21" s="205"/>
      <c r="F21" s="217">
        <f>SUM(F19,F15,F11)</f>
        <v>653769</v>
      </c>
      <c r="G21" s="205"/>
      <c r="H21" s="217">
        <f>SUM(H19,H15,H11)</f>
        <v>40000</v>
      </c>
      <c r="I21" s="67"/>
      <c r="J21" s="217">
        <f>SUM(J19,J15,J11)</f>
        <v>781600</v>
      </c>
      <c r="K21" s="67"/>
      <c r="L21" s="217">
        <f>SUM(L19,L15,L11)</f>
        <v>1875369</v>
      </c>
      <c r="M21" s="218"/>
    </row>
    <row r="22" spans="1:14" s="60" customFormat="1" ht="23.25" customHeight="1" thickTop="1">
      <c r="A22" s="58" t="s">
        <v>0</v>
      </c>
      <c r="B22" s="59"/>
      <c r="M22" s="221"/>
    </row>
    <row r="23" spans="1:14" ht="21.75" customHeight="1">
      <c r="A23" s="59" t="s">
        <v>54</v>
      </c>
      <c r="B23" s="59"/>
      <c r="C23" s="60"/>
      <c r="D23" s="60"/>
      <c r="E23" s="61"/>
      <c r="F23" s="60"/>
      <c r="G23" s="60"/>
      <c r="H23" s="60"/>
      <c r="I23" s="60"/>
      <c r="J23" s="60"/>
      <c r="K23" s="61"/>
      <c r="L23" s="61"/>
    </row>
    <row r="24" spans="1:14" s="61" customFormat="1" ht="23.25" customHeight="1">
      <c r="A24" s="59" t="str">
        <f>A3</f>
        <v>สำหรับงวดสามเดือนสิ้นสุดวันที่ 31 มีนาคม 2566 (ไม่ได้ตรวจสอบ)</v>
      </c>
      <c r="B24" s="59"/>
      <c r="C24" s="60"/>
      <c r="D24" s="60"/>
      <c r="F24" s="60"/>
      <c r="G24" s="60"/>
      <c r="H24" s="60"/>
      <c r="I24" s="60"/>
      <c r="J24" s="60"/>
      <c r="M24" s="220"/>
    </row>
    <row r="25" spans="1:14" ht="21.75" customHeight="1">
      <c r="A25" s="62"/>
      <c r="B25" s="126"/>
    </row>
    <row r="26" spans="1:14" s="183" customFormat="1" ht="19.5" customHeight="1">
      <c r="A26" s="181"/>
      <c r="B26" s="126"/>
      <c r="C26" s="182"/>
      <c r="D26" s="242" t="s">
        <v>3</v>
      </c>
      <c r="E26" s="242"/>
      <c r="F26" s="242"/>
      <c r="G26" s="242"/>
      <c r="H26" s="242"/>
      <c r="I26" s="242"/>
      <c r="J26" s="242"/>
      <c r="K26" s="242"/>
      <c r="L26" s="242"/>
      <c r="M26" s="218"/>
    </row>
    <row r="27" spans="1:14" s="183" customFormat="1" ht="19.5" customHeight="1">
      <c r="A27" s="181"/>
      <c r="B27" s="126"/>
      <c r="C27" s="181"/>
      <c r="D27" s="184"/>
      <c r="E27" s="184"/>
      <c r="F27" s="185"/>
      <c r="G27" s="65"/>
      <c r="H27" s="241" t="s">
        <v>55</v>
      </c>
      <c r="I27" s="241"/>
      <c r="J27" s="241"/>
      <c r="K27" s="186"/>
      <c r="L27" s="186"/>
      <c r="M27" s="218"/>
    </row>
    <row r="28" spans="1:14" s="183" customFormat="1" ht="21.75" customHeight="1">
      <c r="A28" s="181"/>
      <c r="B28" s="126"/>
      <c r="C28" s="181"/>
      <c r="D28" s="187"/>
      <c r="E28" s="184"/>
      <c r="F28" s="187" t="s">
        <v>56</v>
      </c>
      <c r="G28" s="184"/>
      <c r="H28" s="188" t="s">
        <v>57</v>
      </c>
      <c r="I28" s="187"/>
      <c r="J28" s="189" t="s">
        <v>100</v>
      </c>
      <c r="L28" s="190"/>
      <c r="M28" s="218"/>
    </row>
    <row r="29" spans="1:14" s="183" customFormat="1" ht="21.75" customHeight="1">
      <c r="A29" s="181"/>
      <c r="B29" s="126"/>
      <c r="C29" s="181"/>
      <c r="D29" s="187" t="s">
        <v>59</v>
      </c>
      <c r="E29" s="184"/>
      <c r="F29" s="187" t="s">
        <v>60</v>
      </c>
      <c r="G29" s="184"/>
      <c r="H29" s="187" t="s">
        <v>61</v>
      </c>
      <c r="I29" s="187"/>
      <c r="J29" s="189"/>
      <c r="L29" s="190" t="s">
        <v>58</v>
      </c>
      <c r="M29" s="218"/>
    </row>
    <row r="30" spans="1:14" s="183" customFormat="1" ht="21.75" customHeight="1">
      <c r="A30" s="191"/>
      <c r="B30" s="96" t="s">
        <v>4</v>
      </c>
      <c r="C30" s="181"/>
      <c r="D30" s="189" t="s">
        <v>63</v>
      </c>
      <c r="E30" s="186"/>
      <c r="F30" s="187" t="s">
        <v>64</v>
      </c>
      <c r="G30" s="186"/>
      <c r="H30" s="189" t="s">
        <v>106</v>
      </c>
      <c r="I30" s="189"/>
      <c r="J30" s="189"/>
      <c r="L30" s="192" t="s">
        <v>62</v>
      </c>
      <c r="M30" s="218"/>
    </row>
    <row r="31" spans="1:14" s="183" customFormat="1" ht="21.75" customHeight="1">
      <c r="A31" s="98"/>
      <c r="B31" s="193"/>
      <c r="C31" s="98"/>
      <c r="D31" s="239" t="s">
        <v>5</v>
      </c>
      <c r="E31" s="239"/>
      <c r="F31" s="239"/>
      <c r="G31" s="239"/>
      <c r="H31" s="239"/>
      <c r="I31" s="239"/>
      <c r="J31" s="239"/>
      <c r="K31" s="239"/>
      <c r="L31" s="239"/>
      <c r="M31" s="218"/>
    </row>
    <row r="32" spans="1:14" s="183" customFormat="1" ht="21.75" customHeight="1">
      <c r="A32" s="194" t="s">
        <v>144</v>
      </c>
      <c r="B32" s="195"/>
      <c r="C32" s="196"/>
      <c r="D32" s="67">
        <f>D21</f>
        <v>400000</v>
      </c>
      <c r="E32" s="67"/>
      <c r="F32" s="67">
        <f>F21</f>
        <v>653769</v>
      </c>
      <c r="G32" s="67"/>
      <c r="H32" s="67">
        <f>H21</f>
        <v>40000</v>
      </c>
      <c r="I32" s="67"/>
      <c r="J32" s="67">
        <v>1059068</v>
      </c>
      <c r="K32" s="197"/>
      <c r="L32" s="67">
        <f>SUM(D32:J32)</f>
        <v>2152837</v>
      </c>
      <c r="M32" s="218"/>
      <c r="N32" s="218"/>
    </row>
    <row r="33" spans="1:13" s="183" customFormat="1" ht="21.75" customHeight="1">
      <c r="A33" s="194" t="s">
        <v>68</v>
      </c>
      <c r="B33" s="195"/>
      <c r="C33" s="196"/>
      <c r="D33" s="67"/>
      <c r="E33" s="67"/>
      <c r="F33" s="67"/>
      <c r="G33" s="67"/>
      <c r="H33" s="67"/>
      <c r="I33" s="67"/>
      <c r="J33" s="67"/>
      <c r="K33" s="197"/>
      <c r="L33" s="67"/>
      <c r="M33" s="218"/>
    </row>
    <row r="34" spans="1:13" s="183" customFormat="1" ht="21.75" customHeight="1">
      <c r="A34" s="198" t="s">
        <v>69</v>
      </c>
      <c r="B34" s="195"/>
      <c r="C34" s="196"/>
      <c r="D34" s="67"/>
      <c r="E34" s="67"/>
      <c r="F34" s="67"/>
      <c r="G34" s="67"/>
      <c r="H34" s="67"/>
      <c r="I34" s="67"/>
      <c r="J34" s="67"/>
      <c r="K34" s="197"/>
      <c r="L34" s="67"/>
      <c r="M34" s="218"/>
    </row>
    <row r="35" spans="1:13" s="183" customFormat="1" ht="21.75" customHeight="1">
      <c r="A35" s="199" t="s">
        <v>70</v>
      </c>
      <c r="B35" s="200" t="s">
        <v>124</v>
      </c>
      <c r="C35" s="196"/>
      <c r="D35" s="201">
        <v>0</v>
      </c>
      <c r="E35" s="184"/>
      <c r="F35" s="201">
        <v>0</v>
      </c>
      <c r="G35" s="184"/>
      <c r="H35" s="201">
        <v>0</v>
      </c>
      <c r="I35" s="178"/>
      <c r="J35" s="178">
        <v>-300000</v>
      </c>
      <c r="K35" s="186"/>
      <c r="L35" s="178">
        <f>SUM(D35:J35)</f>
        <v>-300000</v>
      </c>
      <c r="M35" s="218"/>
    </row>
    <row r="36" spans="1:13" s="183" customFormat="1" ht="21.75" customHeight="1">
      <c r="A36" s="194" t="s">
        <v>71</v>
      </c>
      <c r="B36" s="195"/>
      <c r="C36" s="196"/>
      <c r="D36" s="202">
        <f>SUM(D35)</f>
        <v>0</v>
      </c>
      <c r="E36" s="67"/>
      <c r="F36" s="202">
        <f>SUM(F35)</f>
        <v>0</v>
      </c>
      <c r="G36" s="67"/>
      <c r="H36" s="202">
        <f>SUM(H35)</f>
        <v>0</v>
      </c>
      <c r="I36" s="67"/>
      <c r="J36" s="202">
        <f>SUM(J35)</f>
        <v>-300000</v>
      </c>
      <c r="K36" s="197"/>
      <c r="L36" s="202">
        <f>SUM(L35)</f>
        <v>-300000</v>
      </c>
      <c r="M36" s="218"/>
    </row>
    <row r="37" spans="1:13" s="183" customFormat="1" ht="21.75" customHeight="1">
      <c r="A37" s="203" t="s">
        <v>53</v>
      </c>
      <c r="B37" s="204"/>
      <c r="D37" s="212"/>
      <c r="E37" s="207"/>
      <c r="F37" s="212"/>
      <c r="G37" s="207"/>
      <c r="H37" s="212"/>
      <c r="I37" s="186"/>
      <c r="J37" s="206"/>
      <c r="K37" s="207"/>
      <c r="L37" s="206"/>
      <c r="M37" s="218"/>
    </row>
    <row r="38" spans="1:13" s="183" customFormat="1" ht="21.75" customHeight="1">
      <c r="A38" s="199" t="s">
        <v>65</v>
      </c>
      <c r="B38" s="204"/>
      <c r="D38" s="201">
        <v>0</v>
      </c>
      <c r="E38" s="184"/>
      <c r="F38" s="201">
        <v>0</v>
      </c>
      <c r="G38" s="184"/>
      <c r="H38" s="201">
        <v>0</v>
      </c>
      <c r="I38" s="186"/>
      <c r="J38" s="208">
        <f>'PL 6-7'!I28</f>
        <v>122271</v>
      </c>
      <c r="K38" s="219"/>
      <c r="L38" s="208">
        <f>SUM(D38:K38)</f>
        <v>122271</v>
      </c>
      <c r="M38" s="218"/>
    </row>
    <row r="39" spans="1:13" s="183" customFormat="1" ht="21.75" customHeight="1">
      <c r="A39" s="199" t="s">
        <v>66</v>
      </c>
      <c r="B39" s="204"/>
      <c r="D39" s="201">
        <v>0</v>
      </c>
      <c r="E39" s="184"/>
      <c r="F39" s="201">
        <v>0</v>
      </c>
      <c r="G39" s="184"/>
      <c r="H39" s="201">
        <v>0</v>
      </c>
      <c r="I39" s="207"/>
      <c r="J39" s="201">
        <v>0</v>
      </c>
      <c r="K39" s="207"/>
      <c r="L39" s="209">
        <v>0</v>
      </c>
      <c r="M39" s="218"/>
    </row>
    <row r="40" spans="1:13" s="183" customFormat="1" ht="21.75" customHeight="1">
      <c r="A40" s="203" t="s">
        <v>67</v>
      </c>
      <c r="B40" s="210"/>
      <c r="C40" s="184"/>
      <c r="D40" s="211">
        <f>SUM(D38:D39)</f>
        <v>0</v>
      </c>
      <c r="E40" s="212"/>
      <c r="F40" s="211">
        <f>SUM(F38:F39)</f>
        <v>0</v>
      </c>
      <c r="G40" s="212"/>
      <c r="H40" s="211">
        <f>SUM(H38:H39)</f>
        <v>0</v>
      </c>
      <c r="I40" s="67"/>
      <c r="J40" s="213">
        <f>SUM(J38:J39)</f>
        <v>122271</v>
      </c>
      <c r="K40" s="67"/>
      <c r="L40" s="67">
        <f>SUM(L38:L39)</f>
        <v>122271</v>
      </c>
      <c r="M40" s="218">
        <f>L40-'PL 6-7'!I40</f>
        <v>0</v>
      </c>
    </row>
    <row r="41" spans="1:13" s="183" customFormat="1" ht="21.75" customHeight="1">
      <c r="A41" s="203"/>
      <c r="B41" s="210"/>
      <c r="C41" s="184"/>
      <c r="D41" s="214"/>
      <c r="E41" s="67"/>
      <c r="F41" s="214"/>
      <c r="G41" s="67"/>
      <c r="H41" s="214"/>
      <c r="I41" s="67"/>
      <c r="J41" s="214"/>
      <c r="K41" s="67"/>
      <c r="L41" s="214"/>
      <c r="M41" s="218"/>
    </row>
    <row r="42" spans="1:13" s="183" customFormat="1" ht="21.75" customHeight="1" thickBot="1">
      <c r="A42" s="215" t="s">
        <v>145</v>
      </c>
      <c r="B42" s="216"/>
      <c r="C42" s="184"/>
      <c r="D42" s="217">
        <f>SUM(D40,D36,D32)</f>
        <v>400000</v>
      </c>
      <c r="E42" s="205"/>
      <c r="F42" s="217">
        <f>SUM(F40,F36,F32)</f>
        <v>653769</v>
      </c>
      <c r="G42" s="205"/>
      <c r="H42" s="217">
        <f>SUM(H40,H36,H32)</f>
        <v>40000</v>
      </c>
      <c r="I42" s="67"/>
      <c r="J42" s="217">
        <f>SUM(J40,J36,J32)</f>
        <v>881339</v>
      </c>
      <c r="K42" s="67"/>
      <c r="L42" s="217">
        <f>SUM(L40,L36,L32)</f>
        <v>1975108</v>
      </c>
      <c r="M42" s="218">
        <f>L42-'BS3-5'!H83</f>
        <v>0</v>
      </c>
    </row>
    <row r="43" spans="1:13" ht="21.75" customHeight="1" thickTop="1">
      <c r="D43" s="63">
        <f>D42-'BS3-5'!D77</f>
        <v>0</v>
      </c>
      <c r="F43" s="64">
        <f>F42-'BS3-5'!D78</f>
        <v>0</v>
      </c>
      <c r="H43" s="63">
        <f>H42-'BS3-5'!D81</f>
        <v>0</v>
      </c>
      <c r="J43" s="132">
        <f>J42-'BS3-5'!H82</f>
        <v>0</v>
      </c>
      <c r="L43" s="63">
        <f>L42-'BS3-5'!H83</f>
        <v>0</v>
      </c>
    </row>
    <row r="44" spans="1:13" ht="21.75" customHeight="1">
      <c r="D44" s="63">
        <f>D32-'BS3-5'!F77</f>
        <v>0</v>
      </c>
      <c r="F44" s="64">
        <f>F32-'BS3-5'!F78</f>
        <v>0</v>
      </c>
      <c r="H44" s="63">
        <f>H32-'BS3-5'!F81</f>
        <v>0</v>
      </c>
      <c r="J44" s="64">
        <f>J32-'BS3-5'!J82</f>
        <v>0</v>
      </c>
      <c r="L44" s="63">
        <f>L32-'BS3-5'!J83</f>
        <v>0</v>
      </c>
    </row>
  </sheetData>
  <mergeCells count="6">
    <mergeCell ref="D31:L31"/>
    <mergeCell ref="D5:L5"/>
    <mergeCell ref="H6:J6"/>
    <mergeCell ref="D10:L10"/>
    <mergeCell ref="D26:L26"/>
    <mergeCell ref="H27:J27"/>
  </mergeCells>
  <pageMargins left="0.8" right="0.8" top="0.48" bottom="0.5" header="0.5" footer="0.5"/>
  <pageSetup paperSize="9" scale="97" firstPageNumber="10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0.499984740745262"/>
  </sheetPr>
  <dimension ref="A1:U75"/>
  <sheetViews>
    <sheetView view="pageBreakPreview" zoomScaleNormal="60" zoomScaleSheetLayoutView="100" workbookViewId="0"/>
  </sheetViews>
  <sheetFormatPr defaultColWidth="11" defaultRowHeight="21.5"/>
  <cols>
    <col min="1" max="1" width="43.09765625" style="74" customWidth="1"/>
    <col min="2" max="2" width="8.09765625" style="74" customWidth="1"/>
    <col min="3" max="3" width="12.09765625" style="74" customWidth="1"/>
    <col min="4" max="4" width="0.8984375" style="81" customWidth="1"/>
    <col min="5" max="5" width="12.09765625" style="74" customWidth="1"/>
    <col min="6" max="6" width="0.8984375" style="81" customWidth="1"/>
    <col min="7" max="7" width="12.09765625" style="74" customWidth="1"/>
    <col min="8" max="8" width="0.8984375" style="81" customWidth="1"/>
    <col min="9" max="9" width="12.09765625" style="74" customWidth="1"/>
    <col min="10" max="16384" width="11" style="74"/>
  </cols>
  <sheetData>
    <row r="1" spans="1:9" s="31" customFormat="1" ht="23">
      <c r="A1" s="1" t="s">
        <v>0</v>
      </c>
      <c r="B1" s="179"/>
      <c r="D1" s="56"/>
      <c r="E1" s="111"/>
      <c r="F1" s="56"/>
      <c r="G1" s="111"/>
      <c r="H1" s="56"/>
      <c r="I1" s="112"/>
    </row>
    <row r="2" spans="1:9" s="31" customFormat="1" ht="23">
      <c r="A2" s="2" t="s">
        <v>72</v>
      </c>
      <c r="B2" s="179"/>
      <c r="D2" s="56"/>
      <c r="E2" s="111"/>
      <c r="F2" s="56"/>
      <c r="G2" s="111"/>
      <c r="H2" s="56"/>
      <c r="I2" s="112"/>
    </row>
    <row r="3" spans="1:9" s="31" customFormat="1" ht="23">
      <c r="A3" s="2" t="s">
        <v>142</v>
      </c>
      <c r="B3" s="179"/>
      <c r="D3" s="56"/>
      <c r="E3" s="111"/>
      <c r="F3" s="56"/>
      <c r="G3" s="111"/>
      <c r="H3" s="56"/>
      <c r="I3" s="112"/>
    </row>
    <row r="4" spans="1:9" ht="22">
      <c r="A4" s="69"/>
      <c r="B4" s="69"/>
      <c r="C4" s="70"/>
      <c r="D4" s="71"/>
      <c r="E4" s="70"/>
      <c r="F4" s="72"/>
      <c r="G4" s="73"/>
      <c r="H4" s="72"/>
      <c r="I4" s="73"/>
    </row>
    <row r="5" spans="1:9" ht="22">
      <c r="A5" s="75"/>
      <c r="B5" s="75"/>
      <c r="C5" s="76"/>
      <c r="D5" s="77" t="s">
        <v>2</v>
      </c>
      <c r="E5" s="76"/>
      <c r="F5" s="76"/>
      <c r="G5" s="243" t="s">
        <v>3</v>
      </c>
      <c r="H5" s="243"/>
      <c r="I5" s="243"/>
    </row>
    <row r="6" spans="1:9">
      <c r="A6" s="75"/>
      <c r="B6" s="75"/>
      <c r="C6" s="36">
        <v>2566</v>
      </c>
      <c r="D6" s="37"/>
      <c r="E6" s="36">
        <v>2565</v>
      </c>
      <c r="F6" s="37"/>
      <c r="G6" s="36">
        <v>2566</v>
      </c>
      <c r="H6" s="37"/>
      <c r="I6" s="36">
        <v>2565</v>
      </c>
    </row>
    <row r="7" spans="1:9" ht="22">
      <c r="A7" s="78"/>
      <c r="B7" s="78"/>
      <c r="C7" s="244" t="s">
        <v>5</v>
      </c>
      <c r="D7" s="244"/>
      <c r="E7" s="244"/>
      <c r="F7" s="244"/>
      <c r="G7" s="244"/>
      <c r="H7" s="244"/>
      <c r="I7" s="244"/>
    </row>
    <row r="8" spans="1:9" ht="22">
      <c r="A8" s="79" t="s">
        <v>73</v>
      </c>
      <c r="B8" s="79"/>
      <c r="C8" s="80"/>
      <c r="E8" s="80"/>
      <c r="F8" s="76"/>
      <c r="G8" s="80"/>
      <c r="I8" s="80"/>
    </row>
    <row r="9" spans="1:9">
      <c r="A9" s="82" t="s">
        <v>98</v>
      </c>
      <c r="B9" s="82"/>
      <c r="C9" s="83">
        <f>'PL 6-7'!E28</f>
        <v>156815</v>
      </c>
      <c r="D9" s="83"/>
      <c r="E9" s="118">
        <v>45854</v>
      </c>
      <c r="F9" s="83"/>
      <c r="G9" s="226">
        <f>'PL 6-7'!I28</f>
        <v>122271</v>
      </c>
      <c r="H9" s="83"/>
      <c r="I9" s="118">
        <v>39620</v>
      </c>
    </row>
    <row r="10" spans="1:9" ht="22">
      <c r="A10" s="85" t="s">
        <v>74</v>
      </c>
      <c r="B10" s="85"/>
      <c r="C10" s="83"/>
      <c r="D10" s="84"/>
      <c r="G10" s="180"/>
    </row>
    <row r="11" spans="1:9">
      <c r="A11" s="75" t="s">
        <v>50</v>
      </c>
      <c r="B11" s="75"/>
      <c r="C11" s="84">
        <f>-'PL 6-7'!E27</f>
        <v>39324</v>
      </c>
      <c r="D11" s="84"/>
      <c r="E11" s="83">
        <f>-'PL 6-7'!G27</f>
        <v>11653</v>
      </c>
      <c r="F11" s="84"/>
      <c r="G11" s="226">
        <f>-'PL 6-7'!I27</f>
        <v>30744</v>
      </c>
      <c r="H11" s="84"/>
      <c r="I11" s="83">
        <f>-'PL 6-7'!K27</f>
        <v>9868</v>
      </c>
    </row>
    <row r="12" spans="1:9">
      <c r="A12" s="82" t="s">
        <v>75</v>
      </c>
      <c r="B12" s="82"/>
      <c r="C12" s="83">
        <v>30386</v>
      </c>
      <c r="D12" s="84"/>
      <c r="E12" s="118">
        <v>29723</v>
      </c>
      <c r="F12" s="84"/>
      <c r="G12" s="226">
        <v>26592</v>
      </c>
      <c r="H12" s="84"/>
      <c r="I12" s="83">
        <v>25849</v>
      </c>
    </row>
    <row r="13" spans="1:9">
      <c r="A13" s="75" t="s">
        <v>76</v>
      </c>
      <c r="B13" s="75"/>
      <c r="C13" s="83">
        <v>454</v>
      </c>
      <c r="D13" s="84"/>
      <c r="E13" s="83">
        <v>338</v>
      </c>
      <c r="F13" s="84"/>
      <c r="G13" s="83">
        <v>355</v>
      </c>
      <c r="H13" s="84"/>
      <c r="I13" s="83">
        <v>265</v>
      </c>
    </row>
    <row r="14" spans="1:9">
      <c r="A14" s="75" t="s">
        <v>127</v>
      </c>
      <c r="B14" s="75"/>
      <c r="C14" s="83">
        <v>74</v>
      </c>
      <c r="D14" s="84"/>
      <c r="E14" s="83">
        <v>-41</v>
      </c>
      <c r="F14" s="84"/>
      <c r="G14" s="83">
        <v>-138</v>
      </c>
      <c r="H14" s="84"/>
      <c r="I14" s="83">
        <v>20</v>
      </c>
    </row>
    <row r="15" spans="1:9">
      <c r="A15" s="75" t="s">
        <v>136</v>
      </c>
      <c r="B15" s="75"/>
      <c r="C15" s="83"/>
      <c r="D15" s="84"/>
      <c r="E15" s="83"/>
      <c r="F15" s="84"/>
      <c r="G15" s="83"/>
      <c r="H15" s="84"/>
      <c r="I15" s="83"/>
    </row>
    <row r="16" spans="1:9">
      <c r="A16" s="75" t="s">
        <v>137</v>
      </c>
      <c r="B16" s="75"/>
      <c r="C16" s="83">
        <v>1615</v>
      </c>
      <c r="D16" s="84"/>
      <c r="E16" s="83">
        <v>1588</v>
      </c>
      <c r="F16" s="84"/>
      <c r="G16" s="83">
        <v>1456</v>
      </c>
      <c r="H16" s="84"/>
      <c r="I16" s="83">
        <v>1419</v>
      </c>
    </row>
    <row r="17" spans="1:11">
      <c r="A17" s="86" t="s">
        <v>150</v>
      </c>
      <c r="B17" s="86"/>
      <c r="C17" s="83">
        <v>547</v>
      </c>
      <c r="D17" s="84"/>
      <c r="E17" s="83">
        <v>147</v>
      </c>
      <c r="F17" s="84"/>
      <c r="G17" s="83">
        <v>360</v>
      </c>
      <c r="H17" s="84"/>
      <c r="I17" s="118">
        <v>183</v>
      </c>
    </row>
    <row r="18" spans="1:11">
      <c r="A18" s="75" t="s">
        <v>77</v>
      </c>
      <c r="B18" s="75"/>
      <c r="C18" s="84">
        <v>-1399</v>
      </c>
      <c r="D18" s="84"/>
      <c r="E18" s="84">
        <v>-1057</v>
      </c>
      <c r="F18" s="84"/>
      <c r="G18" s="84">
        <v>-652</v>
      </c>
      <c r="H18" s="84"/>
      <c r="I18" s="84">
        <v>-285</v>
      </c>
    </row>
    <row r="19" spans="1:11">
      <c r="A19" s="75" t="s">
        <v>49</v>
      </c>
      <c r="B19" s="75"/>
      <c r="C19" s="84">
        <f>-'PL 6-7'!E24</f>
        <v>268</v>
      </c>
      <c r="D19" s="84"/>
      <c r="E19" s="84">
        <f>-'PL 6-7'!G24</f>
        <v>254</v>
      </c>
      <c r="F19" s="84">
        <v>245</v>
      </c>
      <c r="G19" s="84">
        <f>-'PL 6-7'!I24</f>
        <v>230</v>
      </c>
      <c r="H19" s="84"/>
      <c r="I19" s="84">
        <f>-'PL 6-7'!K24</f>
        <v>216</v>
      </c>
    </row>
    <row r="20" spans="1:11">
      <c r="A20" s="75" t="s">
        <v>138</v>
      </c>
      <c r="B20" s="75"/>
      <c r="C20" s="83">
        <v>46</v>
      </c>
      <c r="D20" s="84"/>
      <c r="E20" s="83">
        <v>4</v>
      </c>
      <c r="F20" s="84"/>
      <c r="G20" s="83">
        <v>62</v>
      </c>
      <c r="H20" s="84"/>
      <c r="I20" s="83">
        <v>4</v>
      </c>
    </row>
    <row r="21" spans="1:11">
      <c r="A21" s="75" t="s">
        <v>151</v>
      </c>
      <c r="B21" s="75"/>
      <c r="C21" s="83">
        <v>-55</v>
      </c>
      <c r="D21" s="84"/>
      <c r="E21" s="83">
        <v>0</v>
      </c>
      <c r="F21" s="84"/>
      <c r="G21" s="83">
        <v>-55</v>
      </c>
      <c r="H21" s="84"/>
      <c r="I21" s="83">
        <v>0</v>
      </c>
    </row>
    <row r="22" spans="1:11" s="88" customFormat="1" ht="22">
      <c r="A22" s="87" t="s">
        <v>78</v>
      </c>
      <c r="B22" s="87"/>
      <c r="C22" s="153"/>
      <c r="D22" s="84"/>
      <c r="E22" s="153"/>
      <c r="F22" s="67"/>
      <c r="G22" s="153"/>
      <c r="H22" s="67"/>
      <c r="I22" s="153"/>
    </row>
    <row r="23" spans="1:11" s="88" customFormat="1" ht="22">
      <c r="A23" s="87" t="s">
        <v>128</v>
      </c>
      <c r="B23" s="87"/>
      <c r="C23" s="90">
        <f>SUM(C9:C21)</f>
        <v>228075</v>
      </c>
      <c r="D23" s="89"/>
      <c r="E23" s="90">
        <f>SUM(E9:E21)</f>
        <v>88463</v>
      </c>
      <c r="F23" s="89"/>
      <c r="G23" s="90">
        <f>SUM(G9:G21)</f>
        <v>181225</v>
      </c>
      <c r="H23" s="89"/>
      <c r="I23" s="90">
        <f>SUM(I9:I21)</f>
        <v>77159</v>
      </c>
    </row>
    <row r="24" spans="1:11" s="88" customFormat="1" ht="22">
      <c r="A24" s="87"/>
      <c r="B24" s="87"/>
      <c r="C24" s="89"/>
      <c r="D24" s="89"/>
      <c r="E24" s="89"/>
      <c r="F24" s="89"/>
      <c r="G24" s="89"/>
      <c r="H24" s="89"/>
      <c r="I24" s="89"/>
      <c r="J24" s="134"/>
      <c r="K24" s="134"/>
    </row>
    <row r="25" spans="1:11" ht="22">
      <c r="A25" s="91" t="s">
        <v>79</v>
      </c>
      <c r="B25" s="91"/>
    </row>
    <row r="26" spans="1:11">
      <c r="A26" s="73" t="s">
        <v>116</v>
      </c>
      <c r="B26" s="73"/>
      <c r="C26" s="83">
        <v>-74598</v>
      </c>
      <c r="D26" s="84"/>
      <c r="E26" s="83">
        <v>-18022</v>
      </c>
      <c r="F26" s="92"/>
      <c r="G26" s="83">
        <v>-69442</v>
      </c>
      <c r="H26" s="92"/>
      <c r="I26" s="83">
        <v>-18195</v>
      </c>
    </row>
    <row r="27" spans="1:11">
      <c r="A27" s="73" t="s">
        <v>8</v>
      </c>
      <c r="B27" s="73"/>
      <c r="C27" s="83">
        <f>-19025+1</f>
        <v>-19024</v>
      </c>
      <c r="D27" s="84"/>
      <c r="E27" s="83">
        <v>-6193</v>
      </c>
      <c r="F27" s="92"/>
      <c r="G27" s="83">
        <v>-16515</v>
      </c>
      <c r="H27" s="92"/>
      <c r="I27" s="83">
        <v>-11430</v>
      </c>
    </row>
    <row r="28" spans="1:11">
      <c r="A28" s="73" t="s">
        <v>95</v>
      </c>
      <c r="B28" s="73"/>
      <c r="C28" s="83">
        <f>150+1</f>
        <v>151</v>
      </c>
      <c r="D28" s="84"/>
      <c r="E28" s="118">
        <v>14</v>
      </c>
      <c r="F28" s="92"/>
      <c r="G28" s="83">
        <v>123</v>
      </c>
      <c r="H28" s="92"/>
      <c r="I28" s="83">
        <v>-88</v>
      </c>
    </row>
    <row r="29" spans="1:11" ht="22">
      <c r="A29" s="93" t="s">
        <v>123</v>
      </c>
      <c r="B29" s="93"/>
      <c r="C29" s="94">
        <f>SUM(C26:C28)</f>
        <v>-93471</v>
      </c>
      <c r="D29" s="84"/>
      <c r="E29" s="94">
        <f>SUM(E26:E28)</f>
        <v>-24201</v>
      </c>
      <c r="F29" s="67"/>
      <c r="G29" s="94">
        <f>SUM(G26:G28)</f>
        <v>-85834</v>
      </c>
      <c r="H29" s="67"/>
      <c r="I29" s="94">
        <f>SUM(I26:I28)</f>
        <v>-29713</v>
      </c>
    </row>
    <row r="30" spans="1:11" s="31" customFormat="1" ht="23">
      <c r="A30" s="1" t="s">
        <v>0</v>
      </c>
      <c r="B30" s="225"/>
      <c r="D30" s="56"/>
      <c r="E30" s="111"/>
      <c r="F30" s="56"/>
      <c r="G30" s="111"/>
      <c r="H30" s="56"/>
      <c r="I30" s="112"/>
    </row>
    <row r="31" spans="1:11" s="31" customFormat="1" ht="23">
      <c r="A31" s="2" t="s">
        <v>72</v>
      </c>
      <c r="B31" s="225"/>
      <c r="D31" s="56"/>
      <c r="E31" s="111"/>
      <c r="F31" s="56"/>
      <c r="G31" s="111"/>
      <c r="H31" s="56"/>
      <c r="I31" s="112"/>
    </row>
    <row r="32" spans="1:11" s="31" customFormat="1" ht="23">
      <c r="A32" s="2" t="s">
        <v>142</v>
      </c>
      <c r="B32" s="225"/>
      <c r="D32" s="56"/>
      <c r="E32" s="111"/>
      <c r="F32" s="56"/>
      <c r="G32" s="111"/>
      <c r="H32" s="56"/>
      <c r="I32" s="112"/>
    </row>
    <row r="33" spans="1:9" s="68" customFormat="1" ht="21.65" customHeight="1">
      <c r="A33" s="69"/>
      <c r="B33" s="69"/>
      <c r="C33" s="70"/>
      <c r="D33" s="71"/>
      <c r="E33" s="70"/>
      <c r="F33" s="72"/>
      <c r="G33" s="73"/>
      <c r="H33" s="72"/>
      <c r="I33" s="73"/>
    </row>
    <row r="34" spans="1:9" s="68" customFormat="1" ht="21.65" customHeight="1">
      <c r="A34" s="75"/>
      <c r="B34" s="75"/>
      <c r="C34" s="95"/>
      <c r="D34" s="95" t="str">
        <f>+D5</f>
        <v>งบการเงินรวม</v>
      </c>
      <c r="E34" s="95"/>
      <c r="F34" s="95"/>
      <c r="G34" s="95"/>
      <c r="H34" s="95" t="str">
        <f>+G5</f>
        <v>งบการเงินเฉพาะกิจการ</v>
      </c>
      <c r="I34" s="95"/>
    </row>
    <row r="35" spans="1:9" s="68" customFormat="1" ht="21.65" customHeight="1">
      <c r="A35" s="75"/>
      <c r="B35" s="96"/>
      <c r="C35" s="36">
        <v>2566</v>
      </c>
      <c r="D35" s="37"/>
      <c r="E35" s="36">
        <v>2565</v>
      </c>
      <c r="F35" s="37"/>
      <c r="G35" s="36">
        <v>2566</v>
      </c>
      <c r="H35" s="37"/>
      <c r="I35" s="36">
        <v>2565</v>
      </c>
    </row>
    <row r="36" spans="1:9" ht="21.65" customHeight="1">
      <c r="A36" s="75"/>
      <c r="B36" s="75"/>
      <c r="C36" s="245" t="str">
        <f>+$C$7</f>
        <v>(พันบาท)</v>
      </c>
      <c r="D36" s="245"/>
      <c r="E36" s="245"/>
      <c r="F36" s="245"/>
      <c r="G36" s="245"/>
      <c r="H36" s="245"/>
      <c r="I36" s="245"/>
    </row>
    <row r="37" spans="1:9" ht="21.65" customHeight="1">
      <c r="A37" s="85" t="s">
        <v>109</v>
      </c>
      <c r="B37" s="85"/>
      <c r="C37" s="84"/>
      <c r="D37" s="84"/>
      <c r="E37" s="84"/>
      <c r="F37" s="92"/>
      <c r="G37" s="84"/>
      <c r="H37" s="92"/>
      <c r="I37" s="84"/>
    </row>
    <row r="38" spans="1:9" ht="21.65" customHeight="1">
      <c r="A38" s="82" t="s">
        <v>118</v>
      </c>
      <c r="B38" s="82"/>
      <c r="C38" s="83">
        <v>31191</v>
      </c>
      <c r="D38" s="84"/>
      <c r="E38" s="83">
        <v>52632</v>
      </c>
      <c r="F38" s="92"/>
      <c r="G38" s="83">
        <v>31909</v>
      </c>
      <c r="H38" s="92"/>
      <c r="I38" s="83">
        <v>53594</v>
      </c>
    </row>
    <row r="39" spans="1:9" ht="21.65" customHeight="1">
      <c r="A39" s="82" t="s">
        <v>28</v>
      </c>
      <c r="B39" s="82"/>
      <c r="C39" s="83">
        <f>105-1</f>
        <v>104</v>
      </c>
      <c r="D39" s="84"/>
      <c r="E39" s="83">
        <v>-956</v>
      </c>
      <c r="F39" s="92"/>
      <c r="G39" s="83">
        <v>72</v>
      </c>
      <c r="H39" s="92"/>
      <c r="I39" s="83">
        <v>-956</v>
      </c>
    </row>
    <row r="40" spans="1:9" ht="21.65" customHeight="1">
      <c r="A40" s="98" t="s">
        <v>110</v>
      </c>
      <c r="B40" s="82"/>
      <c r="C40" s="99">
        <f>SUM(C38:C39)</f>
        <v>31295</v>
      </c>
      <c r="D40" s="84"/>
      <c r="E40" s="99">
        <f>SUM(E38:E39)</f>
        <v>51676</v>
      </c>
      <c r="F40" s="92"/>
      <c r="G40" s="99">
        <f>SUM(G38:G39)</f>
        <v>31981</v>
      </c>
      <c r="H40" s="92"/>
      <c r="I40" s="99">
        <f>SUM(I38:I39)</f>
        <v>52638</v>
      </c>
    </row>
    <row r="41" spans="1:9" ht="21.65" customHeight="1">
      <c r="A41" s="82"/>
      <c r="B41" s="82"/>
      <c r="C41" s="83"/>
      <c r="D41" s="84"/>
      <c r="E41" s="83"/>
      <c r="F41" s="84"/>
      <c r="G41" s="83"/>
      <c r="H41" s="84"/>
      <c r="I41" s="83"/>
    </row>
    <row r="42" spans="1:9" ht="21.65" customHeight="1">
      <c r="A42" s="87" t="s">
        <v>80</v>
      </c>
      <c r="B42" s="87"/>
      <c r="C42" s="107">
        <f>SUM(C40,C23,C29)</f>
        <v>165899</v>
      </c>
      <c r="D42" s="89"/>
      <c r="E42" s="107">
        <f>SUM(E40,E23,E29)</f>
        <v>115938</v>
      </c>
      <c r="F42" s="66"/>
      <c r="G42" s="107">
        <f>SUM(G40,G23,G29)</f>
        <v>127372</v>
      </c>
      <c r="H42" s="66"/>
      <c r="I42" s="107">
        <f>SUM(I40,I23,I29)</f>
        <v>100084</v>
      </c>
    </row>
    <row r="43" spans="1:9" ht="21.65" customHeight="1">
      <c r="A43" s="73" t="s">
        <v>146</v>
      </c>
      <c r="B43" s="73"/>
      <c r="C43" s="83">
        <f>1112-155</f>
        <v>957</v>
      </c>
      <c r="D43" s="84"/>
      <c r="E43" s="83">
        <v>-122</v>
      </c>
      <c r="F43" s="92"/>
      <c r="G43" s="83">
        <f>1112-150</f>
        <v>962</v>
      </c>
      <c r="H43" s="92"/>
      <c r="I43" s="118">
        <v>-116</v>
      </c>
    </row>
    <row r="44" spans="1:9" ht="21.65" customHeight="1">
      <c r="A44" s="98" t="s">
        <v>81</v>
      </c>
      <c r="B44" s="82"/>
      <c r="C44" s="99">
        <f>SUM(C42:C43)</f>
        <v>166856</v>
      </c>
      <c r="D44" s="84"/>
      <c r="E44" s="99">
        <f>SUM(E42:E43)</f>
        <v>115816</v>
      </c>
      <c r="F44" s="92"/>
      <c r="G44" s="99">
        <f>SUM(G42:G43)</f>
        <v>128334</v>
      </c>
      <c r="H44" s="92"/>
      <c r="I44" s="99">
        <f>SUM(I42:I43)</f>
        <v>99968</v>
      </c>
    </row>
    <row r="45" spans="1:9" s="88" customFormat="1" ht="21.65" customHeight="1">
      <c r="A45" s="82"/>
      <c r="B45" s="82"/>
      <c r="C45" s="83"/>
      <c r="D45" s="84"/>
      <c r="E45" s="83"/>
      <c r="F45" s="84"/>
      <c r="G45" s="83"/>
      <c r="H45" s="84"/>
      <c r="I45" s="83"/>
    </row>
    <row r="46" spans="1:9" ht="21.65" customHeight="1">
      <c r="A46" s="100" t="s">
        <v>82</v>
      </c>
      <c r="B46" s="100"/>
      <c r="C46" s="83"/>
      <c r="D46" s="84"/>
      <c r="E46" s="83"/>
      <c r="F46" s="84"/>
      <c r="G46" s="83"/>
      <c r="H46" s="84"/>
      <c r="I46" s="83"/>
    </row>
    <row r="47" spans="1:9" ht="21.65" customHeight="1">
      <c r="A47" s="82" t="s">
        <v>148</v>
      </c>
      <c r="B47" s="82"/>
      <c r="C47" s="83">
        <v>220000</v>
      </c>
      <c r="D47" s="84"/>
      <c r="E47" s="83">
        <v>90000</v>
      </c>
      <c r="F47" s="92"/>
      <c r="G47" s="83">
        <v>220000</v>
      </c>
      <c r="H47" s="92"/>
      <c r="I47" s="83">
        <v>90000</v>
      </c>
    </row>
    <row r="48" spans="1:9" ht="21.65" customHeight="1">
      <c r="A48" s="82" t="s">
        <v>112</v>
      </c>
      <c r="B48" s="82"/>
      <c r="C48" s="83">
        <v>0</v>
      </c>
      <c r="D48" s="84"/>
      <c r="E48" s="83">
        <v>2000</v>
      </c>
      <c r="F48" s="92"/>
      <c r="G48" s="83">
        <v>0</v>
      </c>
      <c r="H48" s="92"/>
      <c r="I48" s="83">
        <v>2000</v>
      </c>
    </row>
    <row r="49" spans="1:9" ht="21.65" customHeight="1">
      <c r="A49" s="82" t="s">
        <v>84</v>
      </c>
      <c r="B49" s="82"/>
      <c r="C49" s="83">
        <v>-11372</v>
      </c>
      <c r="D49" s="84"/>
      <c r="E49" s="83">
        <v>-8256</v>
      </c>
      <c r="F49" s="92"/>
      <c r="G49" s="83">
        <v>-4107</v>
      </c>
      <c r="H49" s="92"/>
      <c r="I49" s="83">
        <v>-7818</v>
      </c>
    </row>
    <row r="50" spans="1:9" ht="21.65" customHeight="1">
      <c r="A50" s="82" t="s">
        <v>85</v>
      </c>
      <c r="B50" s="82"/>
      <c r="C50" s="83">
        <v>-12</v>
      </c>
      <c r="D50" s="84"/>
      <c r="E50" s="83">
        <v>-295</v>
      </c>
      <c r="F50" s="92"/>
      <c r="G50" s="83">
        <v>0</v>
      </c>
      <c r="H50" s="92"/>
      <c r="I50" s="83">
        <v>-252</v>
      </c>
    </row>
    <row r="51" spans="1:9" ht="21.65" customHeight="1">
      <c r="A51" s="82" t="s">
        <v>83</v>
      </c>
      <c r="B51" s="82"/>
      <c r="C51" s="83">
        <v>1499</v>
      </c>
      <c r="D51" s="84"/>
      <c r="E51" s="83">
        <v>1393</v>
      </c>
      <c r="F51" s="92"/>
      <c r="G51" s="83">
        <v>978</v>
      </c>
      <c r="H51" s="92"/>
      <c r="I51" s="83">
        <v>770</v>
      </c>
    </row>
    <row r="52" spans="1:9" ht="21.65" customHeight="1">
      <c r="A52" s="98" t="s">
        <v>147</v>
      </c>
      <c r="B52" s="82"/>
      <c r="C52" s="99">
        <f>SUM(C47:C51)</f>
        <v>210115</v>
      </c>
      <c r="D52" s="84"/>
      <c r="E52" s="99">
        <f>SUM(E47:E51)</f>
        <v>84842</v>
      </c>
      <c r="F52" s="92"/>
      <c r="G52" s="99">
        <f>SUM(G47:G51)</f>
        <v>216871</v>
      </c>
      <c r="H52" s="92"/>
      <c r="I52" s="99">
        <f>SUM(I47:I51)</f>
        <v>84700</v>
      </c>
    </row>
    <row r="53" spans="1:9" ht="21.65" customHeight="1">
      <c r="A53" s="82"/>
      <c r="B53" s="82"/>
      <c r="C53" s="83"/>
      <c r="D53" s="84"/>
      <c r="E53" s="83"/>
      <c r="F53" s="84"/>
      <c r="G53" s="83"/>
      <c r="H53" s="84"/>
      <c r="I53" s="83"/>
    </row>
    <row r="54" spans="1:9" ht="21.65" customHeight="1">
      <c r="A54" s="100" t="s">
        <v>86</v>
      </c>
      <c r="B54" s="100"/>
      <c r="C54" s="83"/>
      <c r="D54" s="84"/>
      <c r="E54" s="83"/>
      <c r="F54" s="71"/>
      <c r="G54" s="83"/>
      <c r="H54" s="84"/>
      <c r="I54" s="83"/>
    </row>
    <row r="55" spans="1:9" ht="21.65" customHeight="1">
      <c r="A55" s="177" t="s">
        <v>102</v>
      </c>
      <c r="B55" s="102"/>
      <c r="C55" s="178">
        <v>-5446</v>
      </c>
      <c r="D55" s="178">
        <v>0</v>
      </c>
      <c r="E55" s="178">
        <v>-5757</v>
      </c>
      <c r="F55" s="178">
        <v>0</v>
      </c>
      <c r="G55" s="178">
        <v>-5242</v>
      </c>
      <c r="H55" s="178">
        <v>0</v>
      </c>
      <c r="I55" s="178">
        <v>-5035</v>
      </c>
    </row>
    <row r="56" spans="1:9" ht="21.65" customHeight="1">
      <c r="A56" s="101" t="s">
        <v>129</v>
      </c>
      <c r="B56" s="102"/>
      <c r="C56" s="83">
        <v>-238</v>
      </c>
      <c r="D56" s="92"/>
      <c r="E56" s="83">
        <v>-252</v>
      </c>
      <c r="F56" s="71"/>
      <c r="G56" s="83">
        <v>-199</v>
      </c>
      <c r="H56" s="92"/>
      <c r="I56" s="118">
        <v>-215</v>
      </c>
    </row>
    <row r="57" spans="1:9" ht="21.65" customHeight="1">
      <c r="A57" s="93" t="s">
        <v>87</v>
      </c>
      <c r="B57" s="78"/>
      <c r="C57" s="99">
        <f>SUM(C55:C56)</f>
        <v>-5684</v>
      </c>
      <c r="D57" s="89"/>
      <c r="E57" s="99">
        <f>SUM(E55:E56)</f>
        <v>-6009</v>
      </c>
      <c r="F57" s="89"/>
      <c r="G57" s="99">
        <f>SUM(G55:G56)</f>
        <v>-5441</v>
      </c>
      <c r="H57" s="89"/>
      <c r="I57" s="99">
        <f>SUM(I55:I56)</f>
        <v>-5250</v>
      </c>
    </row>
    <row r="58" spans="1:9" s="31" customFormat="1" ht="23">
      <c r="A58" s="1" t="s">
        <v>0</v>
      </c>
      <c r="B58" s="225"/>
      <c r="D58" s="56"/>
      <c r="E58" s="111"/>
      <c r="F58" s="56"/>
      <c r="G58" s="111"/>
      <c r="H58" s="56"/>
      <c r="I58" s="112"/>
    </row>
    <row r="59" spans="1:9" s="31" customFormat="1" ht="23">
      <c r="A59" s="2" t="s">
        <v>72</v>
      </c>
      <c r="B59" s="225"/>
      <c r="D59" s="56"/>
      <c r="E59" s="111"/>
      <c r="F59" s="56"/>
      <c r="G59" s="111"/>
      <c r="H59" s="56"/>
      <c r="I59" s="112"/>
    </row>
    <row r="60" spans="1:9" s="31" customFormat="1" ht="23">
      <c r="A60" s="2" t="s">
        <v>142</v>
      </c>
      <c r="B60" s="225"/>
      <c r="D60" s="56"/>
      <c r="E60" s="111"/>
      <c r="F60" s="56"/>
      <c r="G60" s="111"/>
      <c r="H60" s="56"/>
      <c r="I60" s="112"/>
    </row>
    <row r="61" spans="1:9" s="81" customFormat="1" ht="21.75" customHeight="1">
      <c r="A61" s="69"/>
      <c r="B61" s="69"/>
      <c r="C61" s="70"/>
      <c r="D61" s="70"/>
      <c r="E61" s="70"/>
      <c r="F61" s="73"/>
      <c r="G61" s="73"/>
      <c r="H61" s="73"/>
      <c r="I61" s="73"/>
    </row>
    <row r="62" spans="1:9" s="81" customFormat="1" ht="21" customHeight="1">
      <c r="A62" s="75"/>
      <c r="B62" s="75"/>
      <c r="C62" s="76"/>
      <c r="D62" s="77" t="s">
        <v>2</v>
      </c>
      <c r="E62" s="76"/>
      <c r="F62" s="76"/>
      <c r="G62" s="243" t="s">
        <v>3</v>
      </c>
      <c r="H62" s="243"/>
      <c r="I62" s="243"/>
    </row>
    <row r="63" spans="1:9" s="81" customFormat="1" ht="21" customHeight="1">
      <c r="A63" s="75"/>
      <c r="B63" s="225" t="s">
        <v>4</v>
      </c>
      <c r="C63" s="36">
        <v>2566</v>
      </c>
      <c r="D63" s="37"/>
      <c r="E63" s="36">
        <v>2565</v>
      </c>
      <c r="F63" s="37"/>
      <c r="G63" s="36">
        <v>2566</v>
      </c>
      <c r="H63" s="37"/>
      <c r="I63" s="36">
        <v>2565</v>
      </c>
    </row>
    <row r="64" spans="1:9" s="81" customFormat="1" ht="21" customHeight="1">
      <c r="A64" s="78"/>
      <c r="B64" s="78"/>
      <c r="C64" s="244" t="s">
        <v>5</v>
      </c>
      <c r="D64" s="244"/>
      <c r="E64" s="244"/>
      <c r="F64" s="244"/>
      <c r="G64" s="244"/>
      <c r="H64" s="244"/>
      <c r="I64" s="244"/>
    </row>
    <row r="65" spans="1:9" s="134" customFormat="1" ht="22.5" customHeight="1">
      <c r="A65" s="116" t="s">
        <v>122</v>
      </c>
      <c r="B65" s="78"/>
      <c r="C65" s="97">
        <f>SUM(C57,C52,C44)</f>
        <v>371287</v>
      </c>
      <c r="D65" s="97" t="e">
        <f>'CF 12-14'!#REF!</f>
        <v>#REF!</v>
      </c>
      <c r="E65" s="97">
        <f>SUM(E57,E52,E44)</f>
        <v>194649</v>
      </c>
      <c r="F65" s="97" t="e">
        <f>'CF 12-14'!#REF!</f>
        <v>#REF!</v>
      </c>
      <c r="G65" s="97">
        <f>SUM(G57,G52,G44)</f>
        <v>339764</v>
      </c>
      <c r="H65" s="97" t="e">
        <f>'CF 12-14'!#REF!</f>
        <v>#REF!</v>
      </c>
      <c r="I65" s="97">
        <f>SUM(I57,I52,I44)</f>
        <v>179418</v>
      </c>
    </row>
    <row r="66" spans="1:9" s="81" customFormat="1" ht="22.5" customHeight="1">
      <c r="A66" s="103" t="s">
        <v>89</v>
      </c>
      <c r="B66" s="17"/>
      <c r="C66" s="83">
        <f>'BS3-5'!F11</f>
        <v>400096</v>
      </c>
      <c r="D66" s="92"/>
      <c r="E66" s="83">
        <v>257322</v>
      </c>
      <c r="F66" s="83"/>
      <c r="G66" s="83">
        <f>'BS3-5'!J11</f>
        <v>324825</v>
      </c>
      <c r="H66" s="83"/>
      <c r="I66" s="83">
        <v>198252</v>
      </c>
    </row>
    <row r="67" spans="1:9" s="134" customFormat="1" ht="22.5" customHeight="1" thickBot="1">
      <c r="A67" s="104" t="s">
        <v>90</v>
      </c>
      <c r="B67" s="105"/>
      <c r="C67" s="106">
        <f>SUM(C65:C66)</f>
        <v>771383</v>
      </c>
      <c r="D67" s="107"/>
      <c r="E67" s="106">
        <f>SUM(E65:E66)</f>
        <v>451971</v>
      </c>
      <c r="F67" s="107"/>
      <c r="G67" s="106">
        <f>SUM(G65:G66)</f>
        <v>664589</v>
      </c>
      <c r="H67" s="107"/>
      <c r="I67" s="106">
        <f>SUM(I65:I66)</f>
        <v>377670</v>
      </c>
    </row>
    <row r="68" spans="1:9" ht="18.649999999999999" customHeight="1" thickTop="1">
      <c r="A68" s="82"/>
      <c r="B68" s="82"/>
      <c r="C68" s="83"/>
      <c r="D68" s="84"/>
      <c r="E68" s="83"/>
      <c r="F68" s="84"/>
      <c r="G68" s="83"/>
      <c r="H68" s="84"/>
      <c r="I68" s="83"/>
    </row>
    <row r="69" spans="1:9" s="76" customFormat="1" ht="22.5" customHeight="1">
      <c r="A69" s="109" t="s">
        <v>91</v>
      </c>
      <c r="B69" s="85"/>
      <c r="C69" s="110"/>
      <c r="D69" s="110"/>
      <c r="E69" s="110"/>
      <c r="F69" s="110"/>
      <c r="G69" s="110"/>
      <c r="H69" s="110"/>
      <c r="I69" s="110"/>
    </row>
    <row r="70" spans="1:9" s="76" customFormat="1" ht="22.5" customHeight="1">
      <c r="A70" s="227" t="s">
        <v>149</v>
      </c>
      <c r="B70" s="93"/>
      <c r="C70" s="83"/>
      <c r="D70" s="83"/>
      <c r="E70" s="83"/>
      <c r="F70" s="83"/>
      <c r="G70" s="83"/>
      <c r="H70" s="83"/>
      <c r="I70" s="83"/>
    </row>
    <row r="71" spans="1:9" s="76" customFormat="1" ht="22.5" customHeight="1">
      <c r="A71" s="108" t="s">
        <v>88</v>
      </c>
      <c r="B71" s="75"/>
      <c r="C71" s="83">
        <v>5506</v>
      </c>
      <c r="D71" s="83"/>
      <c r="E71" s="83">
        <v>2559</v>
      </c>
      <c r="F71" s="83"/>
      <c r="G71" s="83">
        <v>2178</v>
      </c>
      <c r="H71" s="83"/>
      <c r="I71" s="83">
        <v>2543</v>
      </c>
    </row>
    <row r="72" spans="1:9" s="76" customFormat="1" ht="25.5" customHeight="1">
      <c r="A72" s="108" t="s">
        <v>22</v>
      </c>
      <c r="B72" s="225">
        <v>7</v>
      </c>
      <c r="C72" s="83">
        <v>300000</v>
      </c>
      <c r="D72" s="83"/>
      <c r="E72" s="119">
        <v>124000</v>
      </c>
      <c r="F72" s="83"/>
      <c r="G72" s="83">
        <v>300000</v>
      </c>
      <c r="H72" s="83"/>
      <c r="I72" s="119">
        <v>124000</v>
      </c>
    </row>
    <row r="74" spans="1:9">
      <c r="B74" s="74" t="s">
        <v>140</v>
      </c>
      <c r="C74" s="74">
        <f>'BS3-5'!D11</f>
        <v>771383</v>
      </c>
      <c r="G74" s="74">
        <f>'BS3-5'!H11</f>
        <v>664589</v>
      </c>
    </row>
    <row r="75" spans="1:9">
      <c r="B75" s="74" t="s">
        <v>141</v>
      </c>
      <c r="C75" s="74">
        <f>C67-C74</f>
        <v>0</v>
      </c>
      <c r="G75" s="74">
        <f>G67-G74</f>
        <v>0</v>
      </c>
    </row>
  </sheetData>
  <mergeCells count="5">
    <mergeCell ref="G5:I5"/>
    <mergeCell ref="C7:I7"/>
    <mergeCell ref="C36:I36"/>
    <mergeCell ref="G62:I62"/>
    <mergeCell ref="C64:I64"/>
  </mergeCells>
  <pageMargins left="0.8" right="0.8" top="0.48" bottom="0.5" header="0.5" footer="0.5"/>
  <pageSetup paperSize="9" scale="95" firstPageNumber="12" fitToHeight="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57" max="8" man="1"/>
  </rowBreaks>
</worksheet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 6-7</vt:lpstr>
      <vt:lpstr>REcon 8-9</vt:lpstr>
      <vt:lpstr>REcon 10-11</vt:lpstr>
      <vt:lpstr>CF 12-14</vt:lpstr>
      <vt:lpstr>'BS3-5'!Print_Area</vt:lpstr>
      <vt:lpstr>'CF 12-14'!Print_Area</vt:lpstr>
      <vt:lpstr>'PL 6-7'!Print_Area</vt:lpstr>
      <vt:lpstr>'REcon 10-11'!Print_Area</vt:lpstr>
      <vt:lpstr>'REcon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Anyamanee, Ingsirorat</dc:creator>
  <cp:lastModifiedBy>Tidarat  Pakeeporn</cp:lastModifiedBy>
  <cp:lastPrinted>2023-05-02T06:42:58Z</cp:lastPrinted>
  <dcterms:created xsi:type="dcterms:W3CDTF">2018-05-09T09:00:59Z</dcterms:created>
  <dcterms:modified xsi:type="dcterms:W3CDTF">2023-05-09T13:19:17Z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2022-04-29T09:15:16Z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fb5635ee-3400-46a7-b60a-8efc85e19bdf</vt:lpwstr>
  </property>
  <property fmtid="{D5CDD505-2E9C-101B-9397-08002B2CF9AE}" pid="8" name="MSIP_Label_4ed8881d-4062-46d6-b0ca-1cc939420954_ContentBits">
    <vt:lpwstr>0</vt:lpwstr>
  </property>
</Properties>
</file>