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Z:\2023\1. GAD\4. PWC\Q1\FS for SET\"/>
    </mc:Choice>
  </mc:AlternateContent>
  <xr:revisionPtr revIDLastSave="0" documentId="8_{CD730732-EFFB-469B-9FE4-70A58F672555}" xr6:coauthVersionLast="36" xr6:coauthVersionMax="36" xr10:uidLastSave="{00000000-0000-0000-0000-000000000000}"/>
  <bookViews>
    <workbookView xWindow="-120" yWindow="-120" windowWidth="21840" windowHeight="13140" xr2:uid="{BF53F26A-DD33-4883-805D-3FB213F2EFCD}"/>
  </bookViews>
  <sheets>
    <sheet name="BS 2-4" sheetId="28" r:id="rId1"/>
    <sheet name="PL 5-6" sheetId="24" r:id="rId2"/>
    <sheet name="CE 7" sheetId="25" r:id="rId3"/>
    <sheet name="CE 8" sheetId="26" r:id="rId4"/>
    <sheet name="CF 9-11" sheetId="22" r:id="rId5"/>
  </sheets>
  <calcPr calcId="191029"/>
</workbook>
</file>

<file path=xl/calcChain.xml><?xml version="1.0" encoding="utf-8"?>
<calcChain xmlns="http://schemas.openxmlformats.org/spreadsheetml/2006/main">
  <c r="F23" i="22" l="1"/>
  <c r="U27" i="25" l="1"/>
  <c r="J129" i="28" l="1"/>
  <c r="F129" i="28"/>
  <c r="L129" i="28"/>
  <c r="H129" i="28"/>
  <c r="O22" i="26" l="1"/>
  <c r="M27" i="26" l="1"/>
  <c r="K27" i="26"/>
  <c r="G27" i="26"/>
  <c r="E27" i="26"/>
  <c r="C27" i="26"/>
  <c r="O25" i="26"/>
  <c r="Q25" i="26" s="1"/>
  <c r="O24" i="26"/>
  <c r="O27" i="26" l="1"/>
  <c r="Q22" i="26"/>
  <c r="U30" i="25"/>
  <c r="O30" i="25"/>
  <c r="M30" i="25"/>
  <c r="K30" i="25"/>
  <c r="G30" i="25"/>
  <c r="E30" i="25"/>
  <c r="C30" i="25"/>
  <c r="Q28" i="25"/>
  <c r="S28" i="25" s="1"/>
  <c r="W28" i="25" s="1"/>
  <c r="Q27" i="25"/>
  <c r="Q25" i="25"/>
  <c r="S25" i="25" s="1"/>
  <c r="H90" i="22"/>
  <c r="H74" i="22"/>
  <c r="H38" i="22"/>
  <c r="H43" i="22" s="1"/>
  <c r="L90" i="22"/>
  <c r="L74" i="22"/>
  <c r="L38" i="22"/>
  <c r="L43" i="22" s="1"/>
  <c r="H74" i="24"/>
  <c r="H68" i="24"/>
  <c r="H47" i="24"/>
  <c r="H23" i="24"/>
  <c r="H15" i="24"/>
  <c r="L74" i="24"/>
  <c r="L68" i="24"/>
  <c r="L47" i="24"/>
  <c r="L23" i="24"/>
  <c r="L15" i="24"/>
  <c r="O13" i="26"/>
  <c r="Q13" i="26" s="1"/>
  <c r="F23" i="24"/>
  <c r="L25" i="24" l="1"/>
  <c r="L33" i="24" s="1"/>
  <c r="L36" i="24" s="1"/>
  <c r="L49" i="24" s="1"/>
  <c r="H25" i="24"/>
  <c r="H33" i="24" s="1"/>
  <c r="H36" i="24" s="1"/>
  <c r="H49" i="24" s="1"/>
  <c r="L92" i="22"/>
  <c r="L95" i="22" s="1"/>
  <c r="H92" i="22"/>
  <c r="H95" i="22" s="1"/>
  <c r="W25" i="25"/>
  <c r="Q30" i="25"/>
  <c r="Q14" i="25"/>
  <c r="Q21" i="25"/>
  <c r="Q20" i="25"/>
  <c r="Q19" i="25"/>
  <c r="Q18" i="25"/>
  <c r="Q17" i="25"/>
  <c r="S17" i="25" s="1"/>
  <c r="Q16" i="25"/>
  <c r="F90" i="28" l="1"/>
  <c r="J23" i="24" l="1"/>
  <c r="J15" i="24"/>
  <c r="J25" i="24" l="1"/>
  <c r="J33" i="24" s="1"/>
  <c r="O17" i="26"/>
  <c r="Q17" i="26" s="1"/>
  <c r="O16" i="26"/>
  <c r="Q16" i="26" s="1"/>
  <c r="O15" i="26"/>
  <c r="Q15" i="26" s="1"/>
  <c r="S21" i="25" l="1"/>
  <c r="W21" i="25" s="1"/>
  <c r="S18" i="25"/>
  <c r="W18" i="25" s="1"/>
  <c r="S20" i="25"/>
  <c r="W20" i="25" s="1"/>
  <c r="S19" i="25"/>
  <c r="W19" i="25" s="1"/>
  <c r="M20" i="26" l="1"/>
  <c r="G20" i="26"/>
  <c r="M23" i="25" l="1"/>
  <c r="A147" i="28"/>
  <c r="A54" i="24" s="1"/>
  <c r="F132" i="28"/>
  <c r="L132" i="28"/>
  <c r="J132" i="28"/>
  <c r="H132" i="28"/>
  <c r="A103" i="28"/>
  <c r="A101" i="28"/>
  <c r="A100" i="28"/>
  <c r="L90" i="28"/>
  <c r="J90" i="28"/>
  <c r="H90" i="28"/>
  <c r="L77" i="28"/>
  <c r="J77" i="28"/>
  <c r="H77" i="28"/>
  <c r="F77" i="28"/>
  <c r="A56" i="28"/>
  <c r="A54" i="28"/>
  <c r="L45" i="28"/>
  <c r="H45" i="28"/>
  <c r="L26" i="28"/>
  <c r="H26" i="28"/>
  <c r="F92" i="28" l="1"/>
  <c r="J92" i="28"/>
  <c r="L47" i="28"/>
  <c r="L92" i="28"/>
  <c r="L134" i="28" s="1"/>
  <c r="H92" i="28"/>
  <c r="H134" i="28" s="1"/>
  <c r="H47" i="28"/>
  <c r="A3" i="22"/>
  <c r="A3" i="25"/>
  <c r="J134" i="28" l="1"/>
  <c r="F134" i="28"/>
  <c r="F90" i="22"/>
  <c r="J26" i="28" l="1"/>
  <c r="F26" i="28"/>
  <c r="A104" i="22" l="1"/>
  <c r="O23" i="25" l="1"/>
  <c r="J38" i="22" l="1"/>
  <c r="G23" i="25" l="1"/>
  <c r="I23" i="25"/>
  <c r="A3" i="26"/>
  <c r="A57" i="24"/>
  <c r="A55" i="24"/>
  <c r="J47" i="24"/>
  <c r="F47" i="24"/>
  <c r="F15" i="24"/>
  <c r="F25" i="24" l="1"/>
  <c r="F33" i="24" s="1"/>
  <c r="J36" i="24"/>
  <c r="F36" i="24" l="1"/>
  <c r="F68" i="24" s="1"/>
  <c r="F65" i="24" s="1"/>
  <c r="I27" i="25" s="1"/>
  <c r="F10" i="22"/>
  <c r="F38" i="22" s="1"/>
  <c r="J49" i="24"/>
  <c r="J68" i="24"/>
  <c r="I24" i="26"/>
  <c r="K23" i="25"/>
  <c r="F49" i="24" l="1"/>
  <c r="F74" i="24" s="1"/>
  <c r="F71" i="24" s="1"/>
  <c r="I30" i="25"/>
  <c r="S27" i="25"/>
  <c r="I27" i="26"/>
  <c r="Q24" i="26"/>
  <c r="Q27" i="26" s="1"/>
  <c r="J74" i="24"/>
  <c r="Q23" i="25"/>
  <c r="W27" i="25" l="1"/>
  <c r="W30" i="25" s="1"/>
  <c r="S30" i="25"/>
  <c r="A101" i="24"/>
  <c r="A40" i="25" s="1"/>
  <c r="A33" i="26" s="1"/>
  <c r="J90" i="22" l="1"/>
  <c r="J43" i="22" l="1"/>
  <c r="F43" i="22"/>
  <c r="F74" i="22"/>
  <c r="A157" i="22"/>
  <c r="A54" i="22"/>
  <c r="A107" i="22" s="1"/>
  <c r="J74" i="22"/>
  <c r="F92" i="22" l="1"/>
  <c r="F95" i="22" s="1"/>
  <c r="J92" i="22"/>
  <c r="J95" i="22" s="1"/>
  <c r="J45" i="28" l="1"/>
  <c r="J47" i="28" s="1"/>
  <c r="F45" i="28"/>
  <c r="F47" i="28" s="1"/>
  <c r="W17" i="25" l="1"/>
  <c r="C20" i="26" l="1"/>
  <c r="E20" i="26"/>
  <c r="E23" i="25" l="1"/>
  <c r="S16" i="25"/>
  <c r="W16" i="25" s="1"/>
  <c r="C23" i="25" l="1"/>
  <c r="S14" i="25"/>
  <c r="W14" i="25" s="1"/>
  <c r="W23" i="25" s="1"/>
  <c r="S23" i="25" l="1"/>
  <c r="U23" i="25"/>
  <c r="O18" i="26" l="1"/>
  <c r="I20" i="26"/>
  <c r="O20" i="26" l="1"/>
  <c r="Q18" i="26"/>
  <c r="K20" i="26"/>
  <c r="Q20" i="26" l="1"/>
</calcChain>
</file>

<file path=xl/sharedStrings.xml><?xml version="1.0" encoding="utf-8"?>
<sst xmlns="http://schemas.openxmlformats.org/spreadsheetml/2006/main" count="429" uniqueCount="221">
  <si>
    <t>บริษัท แกรนด์ แอสเสท โฮเทลส์ แอนด์ พรอพเพอร์ตี้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</si>
  <si>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</si>
  <si>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</si>
  <si>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</si>
  <si>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</si>
  <si>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</si>
  <si>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</si>
  <si>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</si>
  <si>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</si>
  <si>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</si>
  <si>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</si>
  <si>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</si>
  <si>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</si>
  <si>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</si>
  <si>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</si>
  <si>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</si>
  <si>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</si>
  <si>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</si>
  <si>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</si>
  <si>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</si>
  <si>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</si>
  <si>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</si>
  <si>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</si>
  <si>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</si>
  <si>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</si>
  <si>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</si>
  <si>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</si>
  <si>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</si>
  <si>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</si>
  <si>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</si>
  <si>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</si>
  <si>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รายได้จากการประกอบกิจการโรงแรม</t>
  </si>
  <si>
    <t>รายได้จากการขายอสังหาริมทรัพย์</t>
  </si>
  <si>
    <t>ต้นทุนการประกอบกิจการโรงแรม</t>
  </si>
  <si>
    <t>ต้นทุนการขายอสังหาริมทรัพย์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</si>
  <si>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</si>
  <si>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</si>
  <si>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</si>
  <si>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</si>
  <si>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</si>
  <si>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</si>
  <si>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</si>
  <si>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</si>
  <si>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</si>
  <si>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</si>
  <si>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</si>
  <si>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</si>
  <si>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</si>
  <si>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องค์ประกอบอื่นของส่วนของเจ้าของ</t>
  </si>
  <si>
    <t>หุ้นกู้</t>
  </si>
  <si>
    <t>ภาระผูกพันผลประโยชน์พนักงาน</t>
  </si>
  <si>
    <t>ลูกหนี้การค้าและลูกหนี้อื่น - สุทธิ</t>
  </si>
  <si>
    <t>ภาษีเงินได้</t>
  </si>
  <si>
    <t>ที่ดิน อาคาร และอุปกรณ์ - สุทธิ</t>
  </si>
  <si>
    <t>สินทรัพย์ไม่มีตัวตน - สุทธิ</t>
  </si>
  <si>
    <t>หนี้สินภาษีเงินได้รอการตัดบัญชี</t>
  </si>
  <si>
    <t>งบกระแสเงินสด</t>
  </si>
  <si>
    <t>เงินสดและรายการเทียบเท่าเงินสดต้นงวด</t>
  </si>
  <si>
    <t>งบกำไรขาดทุนเบ็ดเสร็จ</t>
  </si>
  <si>
    <t xml:space="preserve">เงินสดและรายการเทียบเท่าเงินสดปลายงวด </t>
  </si>
  <si>
    <t>ต้นทุนทางการเงิน</t>
  </si>
  <si>
    <t>กำไรหรือขาดทุนในภายหลัง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</si>
  <si>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</si>
  <si>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</si>
  <si>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</si>
  <si>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</si>
  <si>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</si>
  <si>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</si>
  <si>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</si>
  <si>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</si>
  <si>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</si>
  <si>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</si>
  <si>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</si>
  <si>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</si>
  <si>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เงินมัดจำและเงินรับล่วงหน้าจากลูกค้า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</si>
  <si>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</si>
  <si>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</si>
  <si>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รวมส่วนของผู้เป็นเจ้าของของบริษัทใหญ่</t>
  </si>
  <si>
    <t>ชำระคืนหุ้นกู้</t>
  </si>
  <si>
    <t>เงินสดรับจากการออกหุ้นกู้</t>
  </si>
  <si>
    <t>เงินสดจ่ายเพื่อซื้อที่ดิน อาคารและอุปกรณ์</t>
  </si>
  <si>
    <t>รายการปรับปรุง</t>
  </si>
  <si>
    <t>รายได้ค่าเช่า</t>
  </si>
  <si>
    <t>ต้นทุนการให้เช่า</t>
  </si>
  <si>
    <t>เงินสดจ่ายเพื่อจัดหาเงินกู้</t>
  </si>
  <si>
    <t>รายได้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</si>
  <si>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</si>
  <si>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</si>
  <si>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</si>
  <si>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รวม</t>
  </si>
  <si>
    <t>เงินลงทุนในบริษัทย่อย - สุทธิ</t>
  </si>
  <si>
    <t>รายการที่ไม่ใช่เงินสดที่มีสาระสำคัญ มีดังต่อไปนี้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</si>
  <si>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</si>
  <si>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</si>
  <si>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</si>
  <si>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</si>
  <si>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</si>
  <si>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พันบาท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</si>
  <si>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</si>
  <si>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</si>
  <si>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</si>
  <si>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</si>
  <si>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ขาดทุนเบ็ดเสร็จรวมสำหรับงวด</t>
  </si>
  <si>
    <t>ค่าเสื่อมราคาและค่าตัดจำหน่าย</t>
  </si>
  <si>
    <t>ตัดจำหน่ายรายได้ค่าสิทธิการเช่า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</si>
  <si>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</si>
  <si>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</si>
  <si>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ลูกหนี้การค้าและลูกหนี้อื่น</t>
  </si>
  <si>
    <t>จ่ายดอกเบี้ย</t>
  </si>
  <si>
    <t>จ่ายภาษีเงินได้</t>
  </si>
  <si>
    <t>เงินปันผลรับ</t>
  </si>
  <si>
    <t>อสังหาริมทรัพย์เพื่อการลงทุน - สุทธิ</t>
  </si>
  <si>
    <t>กรรมการ  _____________________________________      กรรมการ  _______________________________________</t>
  </si>
  <si>
    <t>รับคืนภาษีเงินได้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</si>
  <si>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</si>
  <si>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เงินฝากธนาคารที่มีภาระค้ำประกัน </t>
  </si>
  <si>
    <t>ผ่านกำไรขาดทุนเบ็ดเสร็จอื่น</t>
  </si>
  <si>
    <t>เงินให้กู้ยืมระยะยาวแก่กิจการที่เกี่ยวข้องกัน</t>
  </si>
  <si>
    <t>สินทรัพย์สิทธิการใช้ - สุทธิ</t>
  </si>
  <si>
    <t>ภาษีเงินได้นิติบุคคลค้างจ่าย</t>
  </si>
  <si>
    <t>หนี้สินตามสัญญาเช่า</t>
  </si>
  <si>
    <t>กำไร (ขาดทุน) สะสม</t>
  </si>
  <si>
    <t>จัดสรรแล้ว - สำรองตามกฎหมาย</t>
  </si>
  <si>
    <t>รายการที่จะไม่จัดประเภทรายการใหม่ไปยัง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</si>
  <si>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</si>
  <si>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</si>
  <si>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การวัดมูลค่าเงินลงทุน</t>
  </si>
  <si>
    <t>ในตราสารทุนผ่าน</t>
  </si>
  <si>
    <t>รวมองค์ประกอบอื่น</t>
  </si>
  <si>
    <t>กำไรขาดทุนเบ็ดเสร็จอื่น</t>
  </si>
  <si>
    <t>ของส่วนของเจ้าของ</t>
  </si>
  <si>
    <t>การเปลี่ยนแปลงในสินทรัพย์และหนี้สินดำเนินงาน</t>
  </si>
  <si>
    <t>เงินฝากธนาคารที่มีภาระค้ำประกัน (เพิ่มขึ้น) ลดลง</t>
  </si>
  <si>
    <t>เงินสดจ่ายเพื่อเงินให้กู้ยืมระยะยาวแก่กิจการที่เกี่ยวข้องกัน</t>
  </si>
  <si>
    <t>เงินสดสุทธิได้มาจาก (ใช้ไปใน) กิจกรรมลงทุน</t>
  </si>
  <si>
    <t>ชำระคืนหนี้สินตามสัญญาเช่า</t>
  </si>
  <si>
    <t>ข้อมูลเพิ่มเติมกระแสเงินสด</t>
  </si>
  <si>
    <t>ขาดทุนก่อนภาษีเงินได้</t>
  </si>
  <si>
    <t>ขาดทุนสำหรับงวด</t>
  </si>
  <si>
    <t>ขาดทุนต่อหุ้น</t>
  </si>
  <si>
    <t>เงินสดสุทธิใช้ไปในกิจกรรมดำเนินงาน</t>
  </si>
  <si>
    <t>กำไรเบ็ดเสร็จอื่นสำหรับงวด - สุทธิจากภาษี</t>
  </si>
  <si>
    <t>เงินสดรับจากการขายอุปกรณ์</t>
  </si>
  <si>
    <t>การเปลี่ยนแปลงในมูลค่ายุติธรรมของเงินลงทุน</t>
  </si>
  <si>
    <t>โอนเงินประกันสัญญาเช่าไปชำระหนี้สินสัญญาเช่า</t>
  </si>
  <si>
    <t>เงินจ่ายล่วงหน้าค่าซื้อที่ดิน</t>
  </si>
  <si>
    <t>เพื่อพัฒนาอสังหาริมทรัพย์</t>
  </si>
  <si>
    <t>การเปลี่ยนแปลงส่วนได้เสียของบริษัทใหญ่ในบริษัทย่อย</t>
  </si>
  <si>
    <t>กำไรเบ็ดเสร็จอื่นสำหรับงวด</t>
  </si>
  <si>
    <t>การเปลี่ยนแปลง</t>
  </si>
  <si>
    <t>ส่วนได้เสีย</t>
  </si>
  <si>
    <t>ของบริษัทใหญ่</t>
  </si>
  <si>
    <t>ในบริษัทย่อย</t>
  </si>
  <si>
    <t>เงินกู้ยืมระยะยาวจากกิจการที่เกี่ยวข้องกัน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</si>
  <si>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</si>
  <si>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กำไรเบ็ดเสร็จอื่น :</t>
  </si>
  <si>
    <t>การแบ่งปันขาดทุน</t>
  </si>
  <si>
    <t>การแบ่งปันขาดทุนเบ็ดเสร็จรวม</t>
  </si>
  <si>
    <t>กำไร (ขาดทุน) เบ็ดเสร็จอื่น</t>
  </si>
  <si>
    <t>ทรัพย์สินที่มีข้อตกลงในการซื้อคืน</t>
  </si>
  <si>
    <t>เงินสดใช้ไปในการดำเนินงาน</t>
  </si>
  <si>
    <t>ชำระคืนหนี้สินจากภาระผูกพันที่เกิดจากสัญญาการเช่า</t>
  </si>
  <si>
    <t>เงินสดจ่ายเพื่อเงินให้กู้ยืมระยะสั้นแก่กิจการที่เกี่ยวข้องกัน</t>
  </si>
  <si>
    <t>31 มีนาคม</t>
  </si>
  <si>
    <t>พ.ศ. 2565</t>
  </si>
  <si>
    <t>ในตราสารทุนที่วัดมูลค่าด้วยมูลค่ายุติธรรม</t>
  </si>
  <si>
    <t>ยอดคงเหลือปลายงวด ณ วันที่ 31 มีนาคม พ.ศ. 2565</t>
  </si>
  <si>
    <t>ยอดคงเหลือต้นงวด ณ วันที่ 1 มกราคม พ.ศ. 2565</t>
  </si>
  <si>
    <t>ส่วนเกินทุน</t>
  </si>
  <si>
    <t>จากการตีราคา</t>
  </si>
  <si>
    <t>ที่ดิน</t>
  </si>
  <si>
    <t xml:space="preserve">หุ้นสามัญ จำนวน 10,646,994,100 หุ้น </t>
  </si>
  <si>
    <t>การเลิกกิจการของบริษัทย่อย</t>
  </si>
  <si>
    <t>ส่วนต่ำกว่ามูลค่าหุ้นสามัญ</t>
  </si>
  <si>
    <t>ส่วนต่ำกว่า</t>
  </si>
  <si>
    <t>มูลค่าหุ้น</t>
  </si>
  <si>
    <t>การใช้สิทธิของหุ้นกู้แปลงสภาพ</t>
  </si>
  <si>
    <t>หุ้นกู้แปลงสภาพแปลงเป็นหุ้นสามัญ</t>
  </si>
  <si>
    <t>เงินสดรับจากการออกหุ้นกู้แปลงสภาพ</t>
  </si>
  <si>
    <t>เงินสดรับคืนเงินให้กู้ยืมระยะสั้นแก่กิจการที่เกี่ยวข้องกัน</t>
  </si>
  <si>
    <t>กำไร(ขาดทุน)ขั้นต้น</t>
  </si>
  <si>
    <t>การออกหุ้นสามัญเพิ่มทุน</t>
  </si>
  <si>
    <t>เงินสดรับจากการเปลี่ยนแปลงส่วนได้เสียของบริษัทใหญ่</t>
  </si>
  <si>
    <t>เงินสดรับจากการออกหุ้นสามัญเพิ่มทุน</t>
  </si>
  <si>
    <t>มูลค่าที่ตราไว้หุ้นละ 0.50 บาท</t>
  </si>
  <si>
    <t>มูลค่าที่ได้รับชำระแล้วหุ้นละ 0.50 บาท</t>
  </si>
  <si>
    <t>กำไรจากการเลิกกิจการของบริษัทย่อย</t>
  </si>
  <si>
    <t>ณ วันที่ 31 มีนาคม พ.ศ. 2566</t>
  </si>
  <si>
    <t>พ.ศ. 2566</t>
  </si>
  <si>
    <t>สำหรับงวดสามเดือนสิ้นสุดวันที่ 31 มีนาคม พ.ศ. 2566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</si>
  <si>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</si>
  <si>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</si>
  <si>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เงินประกันสัญญาเช่าที่ครบกำหนดในหนึ่งปี</t>
  </si>
  <si>
    <t>ภายในหนึ่งปี</t>
  </si>
  <si>
    <t>หนี้สินตามสัญญาเช่าที่ถึงกำหนดชำระ</t>
  </si>
  <si>
    <t xml:space="preserve">หุ้นสามัญ จำนวน 9,341,120,023 หุ้น </t>
  </si>
  <si>
    <t>-</t>
  </si>
  <si>
    <t>เงินสดรับคืนจากเงินจ่ายล่วงหน้าค่าซื้อที่ดิน</t>
  </si>
  <si>
    <t>เงินสดจ่ายเพื่อซื้อสินทรัพย์ไม่มีตัวตน</t>
  </si>
  <si>
    <t>เงินสดจ่ายเพื่อเงินลงทุนในการร่วมค้า</t>
  </si>
  <si>
    <t>เงินสดจ่ายเพื่อซื้อสินทรัพย์สิทธิการใช้</t>
  </si>
  <si>
    <t>เงินให้กู้ยืมระยะสั้นแก่กิจการ</t>
  </si>
  <si>
    <t>ที่เกี่ยวข้องกัน - สุทธิ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</si>
  <si>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</si>
  <si>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</si>
  <si>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หนี้สินจากภาระผูกพันที่เกิดจากสัญญา</t>
  </si>
  <si>
    <t>การเช่าทรัพย์สินที่มีข้อตกลงในการซื้อคืน</t>
  </si>
  <si>
    <t>ขาดทุนต่อหุ้นขั้นพื้นฐานและปรับลด (บาทต่อหุ้น)</t>
  </si>
  <si>
    <t>โอนต้นทุนพัฒนาอสังหาริมทรัพย์เป็นอสังหาริมทรัพย์เพื่อการลงทุน</t>
  </si>
  <si>
    <t>ระหว่างงวด</t>
  </si>
  <si>
    <t>สินทรัพย์สิทธิการใช้ที่เพิ่มขึ้นโดยยังไม่ได้จ่ายชำระตามสัญญาเช่า</t>
  </si>
  <si>
    <t>ส่วนแบ่งขาดทุนจากเงินลงทุนในการร่วมค้า</t>
  </si>
  <si>
    <t>กำไรสุทธิจากการจำหน่ายอุปกรณ์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</si>
  <si>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</si>
  <si>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เงินสดสุทธิใช้ไปในกิจกรรมจัดหาเงิน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</si>
  <si>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</si>
  <si>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</si>
  <si>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</si>
  <si>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ผลขาดทุนด้านเครดิตที่คาดว่าจะเกิดขึ้นเพิ่มขึ้น</t>
  </si>
  <si>
    <t>ตัดจำหน่ายภาษีเงินได้ถูกหัก ณ ที่จ่าย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</si>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</sst>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.000;\(#,##0.000\);&quot;-&quot;;@"/>
    <numFmt numFmtId="169" formatCode="#,##0\ ;\(#,##0\);&quot;-&quot;\ ;@"/>
    <numFmt numFmtId="170" formatCode="#,##0.0;\-#,##0.0"/>
    <numFmt numFmtId="171" formatCode="#,##0.0;\(#,##0.0\);&quot;-&quot;;@"/>
    <numFmt numFmtId="172" formatCode="#,##0;\(#,##0\);&quot;-&quot;\ ;@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#,###,;\(#,###,\)"/>
  </numFmts>
  <fonts count="20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trike/>
      <sz val="13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2" fillId="0" borderId="0"/>
    <xf numFmtId="9" fontId="1" fillId="0" borderId="0" applyFont="0" applyFill="0" applyBorder="0" applyAlignment="0" applyProtection="0"/>
    <xf numFmtId="176" fontId="11" fillId="0" borderId="0"/>
    <xf numFmtId="174" fontId="11" fillId="0" borderId="0"/>
    <xf numFmtId="173" fontId="11" fillId="0" borderId="0"/>
    <xf numFmtId="38" fontId="12" fillId="3" borderId="0" applyNumberFormat="0" applyBorder="0" applyAlignment="0" applyProtection="0"/>
    <xf numFmtId="10" fontId="12" fillId="4" borderId="6" applyNumberFormat="0" applyBorder="0" applyAlignment="0" applyProtection="0"/>
    <xf numFmtId="37" fontId="13" fillId="0" borderId="0"/>
    <xf numFmtId="175" fontId="14" fillId="0" borderId="0"/>
    <xf numFmtId="10" fontId="2" fillId="0" borderId="0" applyFont="0" applyFill="0" applyBorder="0" applyAlignment="0" applyProtection="0"/>
    <xf numFmtId="37" fontId="15" fillId="0" borderId="0"/>
    <xf numFmtId="1" fontId="2" fillId="0" borderId="7" applyNumberFormat="0" applyFill="0" applyAlignment="0" applyProtection="0">
      <alignment horizontal="center" vertical="center"/>
    </xf>
    <xf numFmtId="164" fontId="16" fillId="0" borderId="0" applyFont="0" applyFill="0" applyBorder="0" applyAlignment="0" applyProtection="0"/>
  </cellStyleXfs>
  <cellXfs count="241">
    <xf numFmtId="0" fontId="0" fillId="0" borderId="0" xfId="0"/>
    <xf numFmtId="37" fontId="6" fillId="0" borderId="0" xfId="14" applyNumberFormat="1" applyFont="1" applyFill="1" applyAlignment="1">
      <alignment horizontal="left" vertical="center"/>
    </xf>
    <xf numFmtId="0" fontId="7" fillId="0" borderId="0" xfId="14" applyFont="1" applyFill="1" applyAlignment="1">
      <alignment horizontal="left" vertical="center"/>
    </xf>
    <xf numFmtId="0" fontId="6" fillId="0" borderId="0" xfId="14" applyFont="1" applyFill="1" applyAlignment="1">
      <alignment horizontal="left" vertical="center"/>
    </xf>
    <xf numFmtId="0" fontId="7" fillId="0" borderId="0" xfId="14" applyFont="1" applyFill="1" applyAlignment="1">
      <alignment vertical="center"/>
    </xf>
    <xf numFmtId="37" fontId="6" fillId="0" borderId="1" xfId="14" applyNumberFormat="1" applyFont="1" applyFill="1" applyBorder="1" applyAlignment="1">
      <alignment horizontal="left" vertical="center"/>
    </xf>
    <xf numFmtId="0" fontId="7" fillId="0" borderId="1" xfId="14" applyFont="1" applyFill="1" applyBorder="1" applyAlignment="1">
      <alignment vertical="center"/>
    </xf>
    <xf numFmtId="37" fontId="6" fillId="0" borderId="0" xfId="14" applyNumberFormat="1" applyFont="1" applyFill="1" applyAlignment="1">
      <alignment vertical="center"/>
    </xf>
    <xf numFmtId="0" fontId="6" fillId="0" borderId="1" xfId="14" applyFont="1" applyFill="1" applyBorder="1" applyAlignment="1">
      <alignment horizontal="left" vertical="center"/>
    </xf>
    <xf numFmtId="37" fontId="7" fillId="0" borderId="1" xfId="14" applyNumberFormat="1" applyFont="1" applyFill="1" applyBorder="1" applyAlignment="1">
      <alignment vertical="center"/>
    </xf>
    <xf numFmtId="37" fontId="7" fillId="0" borderId="0" xfId="14" applyNumberFormat="1" applyFont="1" applyFill="1" applyAlignment="1">
      <alignment vertical="center"/>
    </xf>
    <xf numFmtId="166" fontId="7" fillId="2" borderId="0" xfId="10" applyNumberFormat="1" applyFont="1" applyFill="1" applyAlignment="1">
      <alignment horizontal="center" vertical="center"/>
    </xf>
    <xf numFmtId="166" fontId="7" fillId="2" borderId="0" xfId="10" applyNumberFormat="1" applyFont="1" applyFill="1" applyAlignment="1">
      <alignment horizontal="right" vertical="center"/>
    </xf>
    <xf numFmtId="166" fontId="7" fillId="2" borderId="1" xfId="10" quotePrefix="1" applyNumberFormat="1" applyFont="1" applyFill="1" applyBorder="1" applyAlignment="1">
      <alignment horizontal="right" vertical="center"/>
    </xf>
    <xf numFmtId="166" fontId="7" fillId="2" borderId="1" xfId="10" applyNumberFormat="1" applyFont="1" applyFill="1" applyBorder="1" applyAlignment="1">
      <alignment horizontal="right" vertical="center"/>
    </xf>
    <xf numFmtId="166" fontId="7" fillId="2" borderId="0" xfId="16" applyNumberFormat="1" applyFont="1" applyFill="1" applyAlignment="1">
      <alignment horizontal="right" vertical="center"/>
    </xf>
    <xf numFmtId="166" fontId="7" fillId="2" borderId="1" xfId="16" applyNumberFormat="1" applyFont="1" applyFill="1" applyBorder="1" applyAlignment="1">
      <alignment horizontal="right" vertical="center"/>
    </xf>
    <xf numFmtId="166" fontId="7" fillId="2" borderId="2" xfId="10" applyNumberFormat="1" applyFont="1" applyFill="1" applyBorder="1" applyAlignment="1">
      <alignment horizontal="right" vertical="center"/>
    </xf>
    <xf numFmtId="166" fontId="7" fillId="2" borderId="0" xfId="10" applyNumberFormat="1" applyFont="1" applyFill="1" applyAlignment="1">
      <alignment vertical="center"/>
    </xf>
    <xf numFmtId="166" fontId="6" fillId="2" borderId="0" xfId="10" applyNumberFormat="1" applyFont="1" applyFill="1" applyAlignment="1">
      <alignment horizontal="right" vertical="center"/>
    </xf>
    <xf numFmtId="166" fontId="7" fillId="2" borderId="0" xfId="10" quotePrefix="1" applyNumberFormat="1" applyFont="1" applyFill="1" applyAlignment="1">
      <alignment horizontal="right" vertical="center"/>
    </xf>
    <xf numFmtId="166" fontId="7" fillId="2" borderId="0" xfId="8" applyNumberFormat="1" applyFont="1" applyFill="1" applyAlignment="1">
      <alignment horizontal="right" vertical="center"/>
    </xf>
    <xf numFmtId="166" fontId="7" fillId="0" borderId="0" xfId="13" applyNumberFormat="1" applyFont="1" applyFill="1" applyAlignment="1">
      <alignment horizontal="left" vertical="center"/>
    </xf>
    <xf numFmtId="0" fontId="6" fillId="0" borderId="0" xfId="13" applyFont="1" applyFill="1" applyAlignment="1">
      <alignment vertical="center"/>
    </xf>
    <xf numFmtId="0" fontId="6" fillId="0" borderId="1" xfId="13" applyFont="1" applyFill="1" applyBorder="1" applyAlignment="1">
      <alignment vertical="center"/>
    </xf>
    <xf numFmtId="0" fontId="7" fillId="0" borderId="3" xfId="13" applyFont="1" applyFill="1" applyBorder="1" applyAlignment="1">
      <alignment vertical="center"/>
    </xf>
    <xf numFmtId="166" fontId="7" fillId="0" borderId="1" xfId="13" applyNumberFormat="1" applyFont="1" applyFill="1" applyBorder="1" applyAlignment="1">
      <alignment vertical="center"/>
    </xf>
    <xf numFmtId="166" fontId="7" fillId="0" borderId="0" xfId="13" applyNumberFormat="1" applyFont="1" applyFill="1" applyAlignment="1">
      <alignment vertical="center"/>
    </xf>
    <xf numFmtId="0" fontId="7" fillId="0" borderId="0" xfId="14" applyNumberFormat="1" applyFont="1" applyFill="1" applyAlignment="1">
      <alignment vertical="top"/>
    </xf>
    <xf numFmtId="37" fontId="7" fillId="0" borderId="0" xfId="14" applyNumberFormat="1" applyFont="1" applyFill="1" applyAlignment="1">
      <alignment vertical="top"/>
    </xf>
    <xf numFmtId="165" fontId="6" fillId="0" borderId="0" xfId="11" applyNumberFormat="1" applyFont="1" applyFill="1" applyBorder="1" applyAlignment="1">
      <alignment horizontal="center" vertical="top"/>
    </xf>
    <xf numFmtId="165" fontId="6" fillId="0" borderId="0" xfId="11" applyNumberFormat="1" applyFont="1" applyFill="1" applyBorder="1" applyAlignment="1">
      <alignment vertical="top"/>
    </xf>
    <xf numFmtId="0" fontId="6" fillId="0" borderId="0" xfId="14" applyNumberFormat="1" applyFont="1" applyFill="1" applyAlignment="1">
      <alignment vertical="top"/>
    </xf>
    <xf numFmtId="37" fontId="7" fillId="0" borderId="0" xfId="14" applyNumberFormat="1" applyFont="1" applyFill="1" applyBorder="1" applyAlignment="1">
      <alignment vertical="top"/>
    </xf>
    <xf numFmtId="167" fontId="7" fillId="0" borderId="0" xfId="14" applyNumberFormat="1" applyFont="1" applyFill="1" applyBorder="1" applyAlignment="1">
      <alignment horizontal="center" vertical="top"/>
    </xf>
    <xf numFmtId="167" fontId="7" fillId="0" borderId="0" xfId="14" applyNumberFormat="1" applyFont="1" applyFill="1" applyBorder="1" applyAlignment="1">
      <alignment vertical="top"/>
    </xf>
    <xf numFmtId="166" fontId="7" fillId="0" borderId="0" xfId="14" applyNumberFormat="1" applyFont="1" applyFill="1" applyAlignment="1">
      <alignment horizontal="right" vertical="top"/>
    </xf>
    <xf numFmtId="166" fontId="7" fillId="0" borderId="0" xfId="14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14" applyFont="1" applyFill="1" applyAlignment="1">
      <alignment vertical="top"/>
    </xf>
    <xf numFmtId="0" fontId="7" fillId="0" borderId="0" xfId="14" applyNumberFormat="1" applyFont="1" applyFill="1" applyAlignment="1">
      <alignment vertical="center"/>
    </xf>
    <xf numFmtId="0" fontId="6" fillId="0" borderId="1" xfId="14" applyNumberFormat="1" applyFont="1" applyFill="1" applyBorder="1" applyAlignment="1">
      <alignment horizontal="center" vertical="top"/>
    </xf>
    <xf numFmtId="170" fontId="7" fillId="0" borderId="0" xfId="11" applyNumberFormat="1" applyFont="1" applyFill="1" applyAlignment="1">
      <alignment horizontal="center" vertical="top"/>
    </xf>
    <xf numFmtId="37" fontId="7" fillId="0" borderId="0" xfId="14" applyNumberFormat="1" applyFont="1" applyFill="1" applyAlignment="1">
      <alignment horizontal="center" vertical="top"/>
    </xf>
    <xf numFmtId="167" fontId="7" fillId="0" borderId="0" xfId="14" applyNumberFormat="1" applyFont="1" applyFill="1" applyAlignment="1">
      <alignment horizontal="center" vertical="top"/>
    </xf>
    <xf numFmtId="171" fontId="7" fillId="0" borderId="0" xfId="14" applyNumberFormat="1" applyFont="1" applyFill="1" applyAlignment="1">
      <alignment horizontal="center" vertical="top"/>
    </xf>
    <xf numFmtId="165" fontId="6" fillId="0" borderId="0" xfId="11" applyNumberFormat="1" applyFont="1" applyFill="1" applyBorder="1" applyAlignment="1">
      <alignment horizontal="center" vertical="center"/>
    </xf>
    <xf numFmtId="165" fontId="6" fillId="0" borderId="0" xfId="11" applyNumberFormat="1" applyFont="1" applyFill="1" applyBorder="1" applyAlignment="1">
      <alignment vertical="center"/>
    </xf>
    <xf numFmtId="0" fontId="6" fillId="0" borderId="0" xfId="14" quotePrefix="1" applyNumberFormat="1" applyFont="1" applyFill="1" applyAlignment="1">
      <alignment vertical="center"/>
    </xf>
    <xf numFmtId="167" fontId="7" fillId="0" borderId="0" xfId="14" applyNumberFormat="1" applyFont="1" applyFill="1" applyAlignment="1">
      <alignment horizontal="center" vertical="center"/>
    </xf>
    <xf numFmtId="0" fontId="7" fillId="0" borderId="0" xfId="14" quotePrefix="1" applyNumberFormat="1" applyFont="1" applyFill="1" applyAlignment="1">
      <alignment vertical="center"/>
    </xf>
    <xf numFmtId="172" fontId="6" fillId="0" borderId="0" xfId="13" applyNumberFormat="1" applyFont="1" applyFill="1" applyAlignment="1">
      <alignment horizontal="right" vertical="center"/>
    </xf>
    <xf numFmtId="0" fontId="7" fillId="0" borderId="0" xfId="13" applyFont="1" applyFill="1" applyAlignment="1">
      <alignment vertical="center"/>
    </xf>
    <xf numFmtId="166" fontId="7" fillId="2" borderId="0" xfId="13" applyNumberFormat="1" applyFont="1" applyFill="1" applyAlignment="1">
      <alignment horizontal="right" vertical="center"/>
    </xf>
    <xf numFmtId="0" fontId="7" fillId="0" borderId="0" xfId="13" applyFont="1" applyFill="1" applyAlignment="1">
      <alignment horizontal="left" vertical="center"/>
    </xf>
    <xf numFmtId="166" fontId="7" fillId="2" borderId="1" xfId="13" applyNumberFormat="1" applyFont="1" applyFill="1" applyBorder="1" applyAlignment="1">
      <alignment horizontal="right" vertical="center"/>
    </xf>
    <xf numFmtId="166" fontId="7" fillId="2" borderId="2" xfId="13" applyNumberFormat="1" applyFont="1" applyFill="1" applyBorder="1" applyAlignment="1">
      <alignment horizontal="right" vertical="center"/>
    </xf>
    <xf numFmtId="166" fontId="6" fillId="0" borderId="3" xfId="13" applyNumberFormat="1" applyFont="1" applyFill="1" applyBorder="1" applyAlignment="1">
      <alignment horizontal="center" vertical="center"/>
    </xf>
    <xf numFmtId="166" fontId="6" fillId="0" borderId="0" xfId="13" applyNumberFormat="1" applyFont="1" applyFill="1" applyAlignment="1">
      <alignment horizontal="center" vertical="center"/>
    </xf>
    <xf numFmtId="166" fontId="6" fillId="0" borderId="0" xfId="13" applyNumberFormat="1" applyFont="1" applyFill="1" applyAlignment="1">
      <alignment horizontal="right" vertical="center"/>
    </xf>
    <xf numFmtId="166" fontId="7" fillId="0" borderId="0" xfId="13" applyNumberFormat="1" applyFont="1" applyFill="1" applyAlignment="1">
      <alignment horizontal="right" vertical="center"/>
    </xf>
    <xf numFmtId="166" fontId="7" fillId="0" borderId="0" xfId="13" applyNumberFormat="1" applyFont="1" applyFill="1" applyBorder="1" applyAlignment="1">
      <alignment horizontal="right" vertical="center"/>
    </xf>
    <xf numFmtId="166" fontId="7" fillId="2" borderId="0" xfId="13" applyNumberFormat="1" applyFont="1" applyFill="1" applyBorder="1" applyAlignment="1">
      <alignment horizontal="right" vertical="center"/>
    </xf>
    <xf numFmtId="166" fontId="7" fillId="2" borderId="1" xfId="10" applyNumberFormat="1" applyFont="1" applyFill="1" applyBorder="1" applyAlignment="1">
      <alignment vertical="center"/>
    </xf>
    <xf numFmtId="166" fontId="7" fillId="0" borderId="0" xfId="10" applyNumberFormat="1" applyFont="1" applyFill="1" applyAlignment="1">
      <alignment horizontal="right" vertical="center"/>
    </xf>
    <xf numFmtId="166" fontId="7" fillId="0" borderId="1" xfId="10" applyNumberFormat="1" applyFont="1" applyFill="1" applyBorder="1" applyAlignment="1">
      <alignment horizontal="right" vertical="center"/>
    </xf>
    <xf numFmtId="166" fontId="7" fillId="0" borderId="0" xfId="10" applyNumberFormat="1" applyFont="1" applyFill="1" applyAlignment="1">
      <alignment vertical="center"/>
    </xf>
    <xf numFmtId="166" fontId="7" fillId="0" borderId="1" xfId="10" applyNumberFormat="1" applyFont="1" applyFill="1" applyBorder="1" applyAlignment="1">
      <alignment vertical="center"/>
    </xf>
    <xf numFmtId="168" fontId="7" fillId="2" borderId="5" xfId="10" applyNumberFormat="1" applyFont="1" applyFill="1" applyBorder="1" applyAlignment="1">
      <alignment horizontal="right" vertical="center"/>
    </xf>
    <xf numFmtId="168" fontId="7" fillId="0" borderId="5" xfId="10" applyNumberFormat="1" applyFont="1" applyFill="1" applyBorder="1" applyAlignment="1">
      <alignment horizontal="right" vertical="center"/>
    </xf>
    <xf numFmtId="166" fontId="7" fillId="0" borderId="1" xfId="13" applyNumberFormat="1" applyFont="1" applyFill="1" applyBorder="1" applyAlignment="1">
      <alignment horizontal="right" vertical="center"/>
    </xf>
    <xf numFmtId="166" fontId="7" fillId="0" borderId="2" xfId="13" applyNumberFormat="1" applyFont="1" applyFill="1" applyBorder="1" applyAlignment="1">
      <alignment horizontal="right" vertical="center"/>
    </xf>
    <xf numFmtId="166" fontId="6" fillId="0" borderId="0" xfId="10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166" fontId="7" fillId="0" borderId="0" xfId="8" applyNumberFormat="1" applyFont="1" applyFill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72" fontId="6" fillId="0" borderId="0" xfId="10" applyNumberFormat="1" applyFont="1" applyFill="1" applyBorder="1" applyAlignment="1">
      <alignment horizontal="center" vertical="center"/>
    </xf>
    <xf numFmtId="37" fontId="17" fillId="0" borderId="0" xfId="10" applyNumberFormat="1" applyFont="1" applyFill="1" applyAlignment="1">
      <alignment horizontal="center" vertical="center"/>
    </xf>
    <xf numFmtId="166" fontId="7" fillId="0" borderId="1" xfId="0" quotePrefix="1" applyNumberFormat="1" applyFont="1" applyFill="1" applyBorder="1" applyAlignment="1">
      <alignment horizontal="right" vertical="top"/>
    </xf>
    <xf numFmtId="37" fontId="7" fillId="0" borderId="0" xfId="10" applyNumberFormat="1" applyFont="1" applyFill="1" applyAlignment="1">
      <alignment horizontal="center" vertical="center"/>
    </xf>
    <xf numFmtId="170" fontId="7" fillId="0" borderId="0" xfId="10" applyNumberFormat="1" applyFont="1" applyFill="1" applyAlignment="1">
      <alignment horizontal="center" vertical="center"/>
    </xf>
    <xf numFmtId="0" fontId="7" fillId="0" borderId="0" xfId="10" applyFont="1" applyFill="1" applyAlignment="1">
      <alignment vertical="center"/>
    </xf>
    <xf numFmtId="37" fontId="7" fillId="0" borderId="0" xfId="10" applyNumberFormat="1" applyFont="1" applyFill="1" applyAlignment="1">
      <alignment vertical="center"/>
    </xf>
    <xf numFmtId="0" fontId="6" fillId="0" borderId="1" xfId="10" applyFont="1" applyFill="1" applyBorder="1" applyAlignment="1">
      <alignment horizontal="center" vertical="center"/>
    </xf>
    <xf numFmtId="0" fontId="6" fillId="0" borderId="0" xfId="10" applyFont="1" applyFill="1" applyAlignment="1">
      <alignment horizontal="center" vertical="center"/>
    </xf>
    <xf numFmtId="0" fontId="9" fillId="0" borderId="0" xfId="10" applyFont="1" applyFill="1" applyAlignment="1">
      <alignment horizontal="center" vertical="center"/>
    </xf>
    <xf numFmtId="37" fontId="9" fillId="0" borderId="0" xfId="10" applyNumberFormat="1" applyFont="1" applyFill="1" applyAlignment="1">
      <alignment horizontal="center" vertical="center"/>
    </xf>
    <xf numFmtId="0" fontId="7" fillId="0" borderId="0" xfId="10" applyFont="1" applyFill="1" applyAlignment="1">
      <alignment horizontal="left" vertical="center" indent="1"/>
    </xf>
    <xf numFmtId="166" fontId="7" fillId="0" borderId="0" xfId="0" applyNumberFormat="1" applyFont="1" applyFill="1" applyAlignment="1">
      <alignment horizontal="right" vertical="center"/>
    </xf>
    <xf numFmtId="165" fontId="6" fillId="0" borderId="0" xfId="10" applyNumberFormat="1" applyFont="1" applyFill="1" applyAlignment="1">
      <alignment vertical="center"/>
    </xf>
    <xf numFmtId="165" fontId="6" fillId="0" borderId="0" xfId="10" applyNumberFormat="1" applyFont="1" applyFill="1" applyAlignment="1">
      <alignment horizontal="center" vertical="center"/>
    </xf>
    <xf numFmtId="0" fontId="6" fillId="0" borderId="0" xfId="13" applyFont="1" applyFill="1" applyAlignment="1">
      <alignment horizontal="left" vertical="center"/>
    </xf>
    <xf numFmtId="37" fontId="6" fillId="0" borderId="1" xfId="13" applyNumberFormat="1" applyFont="1" applyFill="1" applyBorder="1" applyAlignment="1">
      <alignment vertical="center"/>
    </xf>
    <xf numFmtId="0" fontId="7" fillId="0" borderId="0" xfId="13" applyFont="1" applyFill="1" applyAlignment="1">
      <alignment horizontal="center" vertical="center"/>
    </xf>
    <xf numFmtId="0" fontId="7" fillId="0" borderId="0" xfId="13" applyFont="1" applyFill="1" applyBorder="1" applyAlignment="1">
      <alignment horizontal="center" vertical="center"/>
    </xf>
    <xf numFmtId="171" fontId="6" fillId="0" borderId="0" xfId="13" applyNumberFormat="1" applyFont="1" applyFill="1" applyAlignment="1">
      <alignment horizontal="center" vertical="center"/>
    </xf>
    <xf numFmtId="0" fontId="7" fillId="0" borderId="0" xfId="13" applyFont="1" applyFill="1" applyBorder="1" applyAlignment="1">
      <alignment vertical="center"/>
    </xf>
    <xf numFmtId="172" fontId="6" fillId="0" borderId="0" xfId="1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/>
    </xf>
    <xf numFmtId="166" fontId="8" fillId="0" borderId="0" xfId="13" applyNumberFormat="1" applyFont="1" applyFill="1" applyAlignment="1">
      <alignment horizontal="right" vertical="center"/>
    </xf>
    <xf numFmtId="166" fontId="6" fillId="0" borderId="0" xfId="13" quotePrefix="1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wrapText="1"/>
    </xf>
    <xf numFmtId="166" fontId="6" fillId="0" borderId="1" xfId="10" applyNumberFormat="1" applyFont="1" applyFill="1" applyBorder="1" applyAlignment="1">
      <alignment horizontal="right" vertical="center"/>
    </xf>
    <xf numFmtId="172" fontId="6" fillId="0" borderId="1" xfId="10" applyNumberFormat="1" applyFont="1" applyFill="1" applyBorder="1" applyAlignment="1">
      <alignment horizontal="right" vertical="center"/>
    </xf>
    <xf numFmtId="0" fontId="7" fillId="0" borderId="1" xfId="13" applyFont="1" applyFill="1" applyBorder="1" applyAlignment="1">
      <alignment vertical="center"/>
    </xf>
    <xf numFmtId="171" fontId="6" fillId="0" borderId="3" xfId="13" applyNumberFormat="1" applyFont="1" applyFill="1" applyBorder="1" applyAlignment="1">
      <alignment horizontal="center" vertical="center"/>
    </xf>
    <xf numFmtId="172" fontId="7" fillId="0" borderId="0" xfId="13" applyNumberFormat="1" applyFont="1" applyFill="1" applyAlignment="1">
      <alignment horizontal="center" vertical="center"/>
    </xf>
    <xf numFmtId="172" fontId="8" fillId="0" borderId="0" xfId="13" applyNumberFormat="1" applyFont="1" applyFill="1" applyAlignment="1">
      <alignment horizontal="right" vertical="center"/>
    </xf>
    <xf numFmtId="172" fontId="6" fillId="0" borderId="0" xfId="13" quotePrefix="1" applyNumberFormat="1" applyFont="1" applyFill="1" applyAlignment="1">
      <alignment horizontal="right" vertical="center"/>
    </xf>
    <xf numFmtId="169" fontId="7" fillId="0" borderId="0" xfId="10" applyNumberFormat="1" applyFont="1" applyFill="1" applyAlignment="1">
      <alignment horizontal="right" vertical="center"/>
    </xf>
    <xf numFmtId="169" fontId="7" fillId="0" borderId="0" xfId="10" applyNumberFormat="1" applyFont="1" applyFill="1" applyAlignment="1">
      <alignment vertical="center"/>
    </xf>
    <xf numFmtId="168" fontId="7" fillId="0" borderId="0" xfId="10" applyNumberFormat="1" applyFont="1" applyFill="1" applyAlignment="1">
      <alignment horizontal="right" vertical="center"/>
    </xf>
    <xf numFmtId="37" fontId="6" fillId="0" borderId="0" xfId="10" applyNumberFormat="1" applyFont="1" applyFill="1" applyAlignment="1">
      <alignment horizontal="left" vertical="center"/>
    </xf>
    <xf numFmtId="166" fontId="7" fillId="0" borderId="0" xfId="10" applyNumberFormat="1" applyFont="1" applyFill="1" applyAlignment="1">
      <alignment horizontal="center" vertical="center"/>
    </xf>
    <xf numFmtId="165" fontId="7" fillId="0" borderId="0" xfId="10" applyNumberFormat="1" applyFont="1" applyFill="1" applyAlignment="1">
      <alignment horizontal="center" vertical="center"/>
    </xf>
    <xf numFmtId="37" fontId="6" fillId="0" borderId="1" xfId="10" applyNumberFormat="1" applyFont="1" applyFill="1" applyBorder="1" applyAlignment="1">
      <alignment horizontal="left" vertical="center"/>
    </xf>
    <xf numFmtId="0" fontId="7" fillId="0" borderId="1" xfId="10" applyFont="1" applyFill="1" applyBorder="1" applyAlignment="1">
      <alignment horizontal="center" vertical="center"/>
    </xf>
    <xf numFmtId="166" fontId="7" fillId="0" borderId="1" xfId="10" applyNumberFormat="1" applyFont="1" applyFill="1" applyBorder="1" applyAlignment="1">
      <alignment horizontal="center" vertical="center"/>
    </xf>
    <xf numFmtId="165" fontId="7" fillId="0" borderId="1" xfId="10" applyNumberFormat="1" applyFont="1" applyFill="1" applyBorder="1" applyAlignment="1">
      <alignment horizontal="center" vertical="center"/>
    </xf>
    <xf numFmtId="0" fontId="6" fillId="0" borderId="0" xfId="10" applyFont="1" applyFill="1" applyAlignment="1">
      <alignment vertical="center"/>
    </xf>
    <xf numFmtId="0" fontId="10" fillId="0" borderId="0" xfId="10" applyFont="1" applyFill="1" applyAlignment="1">
      <alignment vertical="center"/>
    </xf>
    <xf numFmtId="0" fontId="8" fillId="0" borderId="0" xfId="10" applyFont="1" applyFill="1" applyAlignment="1">
      <alignment horizontal="center" vertical="center"/>
    </xf>
    <xf numFmtId="41" fontId="7" fillId="0" borderId="0" xfId="10" quotePrefix="1" applyNumberFormat="1" applyFont="1" applyFill="1" applyAlignment="1">
      <alignment horizontal="right" vertical="center"/>
    </xf>
    <xf numFmtId="166" fontId="7" fillId="0" borderId="0" xfId="0" quotePrefix="1" applyNumberFormat="1" applyFont="1" applyFill="1" applyAlignment="1">
      <alignment horizontal="right" vertical="top"/>
    </xf>
    <xf numFmtId="41" fontId="7" fillId="0" borderId="0" xfId="10" applyNumberFormat="1" applyFont="1" applyFill="1" applyAlignment="1">
      <alignment horizontal="right" vertical="center"/>
    </xf>
    <xf numFmtId="37" fontId="7" fillId="0" borderId="0" xfId="16" applyNumberFormat="1" applyFont="1" applyFill="1" applyAlignment="1">
      <alignment horizontal="center" vertical="center"/>
    </xf>
    <xf numFmtId="165" fontId="7" fillId="0" borderId="0" xfId="10" applyNumberFormat="1" applyFont="1" applyFill="1" applyAlignment="1">
      <alignment horizontal="right" vertical="center"/>
    </xf>
    <xf numFmtId="166" fontId="7" fillId="0" borderId="0" xfId="16" applyNumberFormat="1" applyFont="1" applyFill="1" applyAlignment="1">
      <alignment horizontal="right" vertical="center"/>
    </xf>
    <xf numFmtId="41" fontId="7" fillId="0" borderId="0" xfId="16" applyNumberFormat="1" applyFont="1" applyFill="1" applyAlignment="1">
      <alignment horizontal="right" vertical="center"/>
    </xf>
    <xf numFmtId="0" fontId="7" fillId="0" borderId="0" xfId="16" applyFont="1" applyFill="1" applyAlignment="1">
      <alignment vertical="center"/>
    </xf>
    <xf numFmtId="41" fontId="7" fillId="0" borderId="0" xfId="16" applyNumberFormat="1" applyFont="1" applyFill="1" applyAlignment="1">
      <alignment vertical="center"/>
    </xf>
    <xf numFmtId="166" fontId="7" fillId="0" borderId="2" xfId="10" applyNumberFormat="1" applyFont="1" applyFill="1" applyBorder="1" applyAlignment="1">
      <alignment horizontal="right" vertical="center"/>
    </xf>
    <xf numFmtId="0" fontId="7" fillId="0" borderId="1" xfId="10" applyFont="1" applyFill="1" applyBorder="1" applyAlignment="1">
      <alignment horizontal="left" vertical="center"/>
    </xf>
    <xf numFmtId="166" fontId="7" fillId="0" borderId="1" xfId="10" applyNumberFormat="1" applyFont="1" applyFill="1" applyBorder="1" applyAlignment="1">
      <alignment horizontal="left" vertical="center"/>
    </xf>
    <xf numFmtId="165" fontId="7" fillId="0" borderId="0" xfId="1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top"/>
    </xf>
    <xf numFmtId="165" fontId="9" fillId="0" borderId="0" xfId="10" applyNumberFormat="1" applyFont="1" applyFill="1" applyAlignment="1">
      <alignment vertical="center"/>
    </xf>
    <xf numFmtId="165" fontId="9" fillId="0" borderId="0" xfId="10" applyNumberFormat="1" applyFont="1" applyFill="1" applyAlignment="1">
      <alignment horizontal="center" vertical="center"/>
    </xf>
    <xf numFmtId="43" fontId="6" fillId="0" borderId="0" xfId="13" applyNumberFormat="1" applyFont="1" applyFill="1" applyAlignment="1">
      <alignment vertical="center"/>
    </xf>
    <xf numFmtId="177" fontId="18" fillId="0" borderId="0" xfId="0" applyNumberFormat="1" applyFont="1" applyFill="1" applyAlignment="1">
      <alignment vertical="center"/>
    </xf>
    <xf numFmtId="37" fontId="6" fillId="0" borderId="0" xfId="10" applyNumberFormat="1" applyFont="1" applyFill="1" applyAlignment="1">
      <alignment horizontal="center" vertical="center"/>
    </xf>
    <xf numFmtId="169" fontId="7" fillId="0" borderId="0" xfId="10" applyNumberFormat="1" applyFont="1" applyFill="1" applyAlignment="1">
      <alignment horizontal="center" vertical="center"/>
    </xf>
    <xf numFmtId="37" fontId="6" fillId="0" borderId="1" xfId="10" applyNumberFormat="1" applyFont="1" applyFill="1" applyBorder="1" applyAlignment="1">
      <alignment horizontal="center" vertical="center"/>
    </xf>
    <xf numFmtId="169" fontId="7" fillId="0" borderId="1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Border="1" applyAlignment="1">
      <alignment horizontal="left" vertical="center"/>
    </xf>
    <xf numFmtId="37" fontId="6" fillId="0" borderId="0" xfId="10" applyNumberFormat="1" applyFont="1" applyFill="1" applyBorder="1" applyAlignment="1">
      <alignment horizontal="center" vertical="center"/>
    </xf>
    <xf numFmtId="166" fontId="7" fillId="0" borderId="3" xfId="10" applyNumberFormat="1" applyFont="1" applyFill="1" applyBorder="1" applyAlignment="1">
      <alignment horizontal="center" vertical="center"/>
    </xf>
    <xf numFmtId="169" fontId="7" fillId="0" borderId="3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Alignment="1">
      <alignment vertical="center"/>
    </xf>
    <xf numFmtId="165" fontId="6" fillId="0" borderId="0" xfId="10" applyNumberFormat="1" applyFont="1" applyFill="1" applyBorder="1" applyAlignment="1">
      <alignment vertical="center"/>
    </xf>
    <xf numFmtId="166" fontId="6" fillId="0" borderId="0" xfId="10" applyNumberFormat="1" applyFont="1" applyFill="1" applyBorder="1" applyAlignment="1">
      <alignment horizontal="right" vertical="center"/>
    </xf>
    <xf numFmtId="165" fontId="6" fillId="0" borderId="0" xfId="10" applyNumberFormat="1" applyFont="1" applyFill="1" applyBorder="1" applyAlignment="1">
      <alignment horizontal="right" vertical="center"/>
    </xf>
    <xf numFmtId="165" fontId="9" fillId="0" borderId="0" xfId="10" applyNumberFormat="1" applyFont="1" applyFill="1" applyBorder="1" applyAlignment="1">
      <alignment vertical="center"/>
    </xf>
    <xf numFmtId="165" fontId="9" fillId="0" borderId="0" xfId="10" applyNumberFormat="1" applyFont="1" applyFill="1" applyBorder="1" applyAlignment="1">
      <alignment horizontal="center" vertical="center"/>
    </xf>
    <xf numFmtId="166" fontId="7" fillId="2" borderId="0" xfId="10" applyNumberFormat="1" applyFont="1" applyFill="1" applyBorder="1" applyAlignment="1">
      <alignment horizontal="right" vertical="center"/>
    </xf>
    <xf numFmtId="169" fontId="7" fillId="0" borderId="0" xfId="10" applyNumberFormat="1" applyFont="1" applyFill="1" applyBorder="1" applyAlignment="1">
      <alignment horizontal="right" vertical="center"/>
    </xf>
    <xf numFmtId="166" fontId="7" fillId="0" borderId="0" xfId="10" applyNumberFormat="1" applyFont="1" applyFill="1" applyBorder="1" applyAlignment="1">
      <alignment horizontal="right" vertical="center"/>
    </xf>
    <xf numFmtId="166" fontId="7" fillId="2" borderId="0" xfId="10" applyNumberFormat="1" applyFont="1" applyFill="1" applyBorder="1" applyAlignment="1">
      <alignment vertical="center"/>
    </xf>
    <xf numFmtId="169" fontId="7" fillId="0" borderId="0" xfId="10" applyNumberFormat="1" applyFont="1" applyFill="1" applyBorder="1" applyAlignment="1">
      <alignment vertical="center"/>
    </xf>
    <xf numFmtId="37" fontId="6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center" vertical="center"/>
    </xf>
    <xf numFmtId="37" fontId="7" fillId="0" borderId="0" xfId="10" applyNumberFormat="1" applyFont="1" applyFill="1" applyAlignment="1">
      <alignment horizontal="left" vertical="center"/>
    </xf>
    <xf numFmtId="37" fontId="6" fillId="0" borderId="0" xfId="10" quotePrefix="1" applyNumberFormat="1" applyFont="1" applyFill="1" applyAlignment="1">
      <alignment vertical="center"/>
    </xf>
    <xf numFmtId="37" fontId="7" fillId="0" borderId="1" xfId="10" applyNumberFormat="1" applyFont="1" applyFill="1" applyBorder="1" applyAlignment="1">
      <alignment vertical="center"/>
    </xf>
    <xf numFmtId="37" fontId="6" fillId="0" borderId="1" xfId="10" applyNumberFormat="1" applyFont="1" applyFill="1" applyBorder="1" applyAlignment="1">
      <alignment vertical="center"/>
    </xf>
    <xf numFmtId="37" fontId="7" fillId="0" borderId="1" xfId="10" applyNumberFormat="1" applyFont="1" applyFill="1" applyBorder="1" applyAlignment="1">
      <alignment horizontal="center" vertical="center"/>
    </xf>
    <xf numFmtId="169" fontId="7" fillId="0" borderId="1" xfId="10" applyNumberFormat="1" applyFont="1" applyFill="1" applyBorder="1" applyAlignment="1">
      <alignment horizontal="right" vertical="center"/>
    </xf>
    <xf numFmtId="37" fontId="7" fillId="0" borderId="0" xfId="13" applyNumberFormat="1" applyFont="1" applyFill="1" applyAlignment="1">
      <alignment vertical="center"/>
    </xf>
    <xf numFmtId="37" fontId="7" fillId="0" borderId="0" xfId="14" applyNumberFormat="1" applyFont="1" applyFill="1" applyAlignment="1">
      <alignment horizontal="center" vertical="center"/>
    </xf>
    <xf numFmtId="43" fontId="7" fillId="0" borderId="0" xfId="13" applyNumberFormat="1" applyFont="1" applyFill="1" applyAlignment="1">
      <alignment vertical="center"/>
    </xf>
    <xf numFmtId="166" fontId="7" fillId="0" borderId="0" xfId="14" applyNumberFormat="1" applyFont="1" applyFill="1" applyAlignment="1">
      <alignment horizontal="right" vertical="center"/>
    </xf>
    <xf numFmtId="166" fontId="7" fillId="0" borderId="0" xfId="14" applyNumberFormat="1" applyFont="1" applyFill="1" applyAlignment="1">
      <alignment horizontal="left" vertical="center"/>
    </xf>
    <xf numFmtId="166" fontId="7" fillId="0" borderId="0" xfId="14" applyNumberFormat="1" applyFont="1" applyFill="1" applyAlignment="1">
      <alignment vertical="center"/>
    </xf>
    <xf numFmtId="166" fontId="7" fillId="0" borderId="1" xfId="14" applyNumberFormat="1" applyFont="1" applyFill="1" applyBorder="1" applyAlignment="1">
      <alignment horizontal="right" vertical="center"/>
    </xf>
    <xf numFmtId="166" fontId="7" fillId="0" borderId="1" xfId="14" applyNumberFormat="1" applyFont="1" applyFill="1" applyBorder="1" applyAlignment="1">
      <alignment vertical="center"/>
    </xf>
    <xf numFmtId="166" fontId="7" fillId="0" borderId="0" xfId="14" applyNumberFormat="1" applyFont="1" applyFill="1" applyAlignment="1">
      <alignment vertical="top"/>
    </xf>
    <xf numFmtId="166" fontId="7" fillId="0" borderId="0" xfId="14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horizontal="center" vertical="top"/>
    </xf>
    <xf numFmtId="166" fontId="6" fillId="0" borderId="0" xfId="11" applyNumberFormat="1" applyFont="1" applyFill="1" applyBorder="1" applyAlignment="1">
      <alignment horizontal="right" vertical="top"/>
    </xf>
    <xf numFmtId="166" fontId="6" fillId="0" borderId="0" xfId="10" applyNumberFormat="1" applyFont="1" applyFill="1" applyAlignment="1">
      <alignment vertical="center"/>
    </xf>
    <xf numFmtId="166" fontId="6" fillId="0" borderId="0" xfId="10" applyNumberFormat="1" applyFont="1" applyFill="1" applyAlignment="1">
      <alignment horizontal="center" vertical="center"/>
    </xf>
    <xf numFmtId="166" fontId="6" fillId="0" borderId="1" xfId="11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vertical="top"/>
    </xf>
    <xf numFmtId="166" fontId="7" fillId="2" borderId="0" xfId="14" applyNumberFormat="1" applyFont="1" applyFill="1" applyBorder="1" applyAlignment="1">
      <alignment horizontal="right" vertical="top"/>
    </xf>
    <xf numFmtId="166" fontId="7" fillId="0" borderId="0" xfId="14" applyNumberFormat="1" applyFont="1" applyFill="1" applyBorder="1" applyAlignment="1">
      <alignment horizontal="center" vertical="top"/>
    </xf>
    <xf numFmtId="166" fontId="7" fillId="2" borderId="0" xfId="14" applyNumberFormat="1" applyFont="1" applyFill="1" applyAlignment="1">
      <alignment horizontal="right" vertical="top"/>
    </xf>
    <xf numFmtId="166" fontId="7" fillId="0" borderId="0" xfId="14" applyNumberFormat="1" applyFont="1" applyFill="1" applyBorder="1" applyAlignment="1">
      <alignment vertical="top"/>
    </xf>
    <xf numFmtId="166" fontId="7" fillId="2" borderId="1" xfId="14" applyNumberFormat="1" applyFont="1" applyFill="1" applyBorder="1" applyAlignment="1">
      <alignment horizontal="right" vertical="top"/>
    </xf>
    <xf numFmtId="166" fontId="7" fillId="0" borderId="1" xfId="14" applyNumberFormat="1" applyFont="1" applyFill="1" applyBorder="1" applyAlignment="1">
      <alignment horizontal="right" vertical="top"/>
    </xf>
    <xf numFmtId="166" fontId="7" fillId="0" borderId="1" xfId="14" applyNumberFormat="1" applyFont="1" applyFill="1" applyBorder="1" applyAlignment="1">
      <alignment horizontal="center" vertical="center"/>
    </xf>
    <xf numFmtId="166" fontId="7" fillId="0" borderId="0" xfId="14" applyNumberFormat="1" applyFont="1" applyFill="1" applyBorder="1" applyAlignment="1">
      <alignment horizontal="right" vertical="center"/>
    </xf>
    <xf numFmtId="166" fontId="7" fillId="2" borderId="2" xfId="14" applyNumberFormat="1" applyFont="1" applyFill="1" applyBorder="1" applyAlignment="1">
      <alignment horizontal="right" vertical="top"/>
    </xf>
    <xf numFmtId="166" fontId="7" fillId="0" borderId="2" xfId="14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horizontal="center" vertical="center"/>
    </xf>
    <xf numFmtId="166" fontId="6" fillId="0" borderId="0" xfId="11" applyNumberFormat="1" applyFont="1" applyFill="1" applyBorder="1" applyAlignment="1">
      <alignment horizontal="right" vertical="center"/>
    </xf>
    <xf numFmtId="166" fontId="7" fillId="2" borderId="0" xfId="14" applyNumberFormat="1" applyFont="1" applyFill="1" applyAlignment="1">
      <alignment horizontal="right" vertical="center"/>
    </xf>
    <xf numFmtId="166" fontId="7" fillId="2" borderId="0" xfId="2" applyNumberFormat="1" applyFont="1" applyFill="1" applyBorder="1" applyAlignment="1">
      <alignment horizontal="right" vertical="center"/>
    </xf>
    <xf numFmtId="166" fontId="7" fillId="0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Border="1" applyAlignment="1">
      <alignment horizontal="right" vertical="center"/>
    </xf>
    <xf numFmtId="166" fontId="7" fillId="2" borderId="0" xfId="14" applyNumberFormat="1" applyFont="1" applyFill="1" applyBorder="1" applyAlignment="1">
      <alignment horizontal="right" vertical="center"/>
    </xf>
    <xf numFmtId="166" fontId="7" fillId="0" borderId="0" xfId="2" applyNumberFormat="1" applyFont="1" applyFill="1" applyAlignment="1">
      <alignment vertical="center"/>
    </xf>
    <xf numFmtId="166" fontId="7" fillId="2" borderId="0" xfId="2" applyNumberFormat="1" applyFont="1" applyFill="1" applyAlignment="1">
      <alignment horizontal="right" vertical="center"/>
    </xf>
    <xf numFmtId="166" fontId="7" fillId="0" borderId="0" xfId="10" applyNumberFormat="1" applyFont="1" applyFill="1" applyBorder="1" applyAlignment="1">
      <alignment vertical="center"/>
    </xf>
    <xf numFmtId="0" fontId="7" fillId="0" borderId="0" xfId="0" applyFont="1" applyAlignment="1">
      <alignment vertical="top"/>
    </xf>
    <xf numFmtId="166" fontId="7" fillId="2" borderId="0" xfId="0" quotePrefix="1" applyNumberFormat="1" applyFont="1" applyFill="1" applyAlignment="1">
      <alignment horizontal="right" vertical="top"/>
    </xf>
    <xf numFmtId="41" fontId="7" fillId="0" borderId="0" xfId="0" quotePrefix="1" applyNumberFormat="1" applyFont="1" applyAlignment="1">
      <alignment horizontal="right" vertical="top"/>
    </xf>
    <xf numFmtId="166" fontId="7" fillId="2" borderId="1" xfId="0" quotePrefix="1" applyNumberFormat="1" applyFont="1" applyFill="1" applyBorder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vertical="top"/>
    </xf>
    <xf numFmtId="166" fontId="7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7" fillId="2" borderId="0" xfId="0" applyNumberFormat="1" applyFont="1" applyFill="1" applyAlignment="1">
      <alignment horizontal="right" vertical="top"/>
    </xf>
    <xf numFmtId="166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 vertical="center"/>
    </xf>
    <xf numFmtId="166" fontId="7" fillId="2" borderId="2" xfId="0" applyNumberFormat="1" applyFont="1" applyFill="1" applyBorder="1" applyAlignment="1">
      <alignment horizontal="right" vertical="top"/>
    </xf>
    <xf numFmtId="166" fontId="7" fillId="0" borderId="0" xfId="0" applyNumberFormat="1" applyFont="1"/>
    <xf numFmtId="166" fontId="7" fillId="0" borderId="0" xfId="0" applyNumberFormat="1" applyFont="1" applyAlignment="1">
      <alignment vertical="center"/>
    </xf>
    <xf numFmtId="166" fontId="7" fillId="0" borderId="2" xfId="0" applyNumberFormat="1" applyFont="1" applyFill="1" applyBorder="1" applyAlignment="1">
      <alignment horizontal="right" vertical="top"/>
    </xf>
    <xf numFmtId="171" fontId="6" fillId="0" borderId="0" xfId="13" applyNumberFormat="1" applyFont="1" applyFill="1" applyBorder="1" applyAlignment="1">
      <alignment horizontal="center" vertical="center"/>
    </xf>
    <xf numFmtId="171" fontId="6" fillId="0" borderId="0" xfId="13" applyNumberFormat="1" applyFont="1" applyFill="1" applyBorder="1" applyAlignment="1">
      <alignment horizontal="right" vertical="center"/>
    </xf>
    <xf numFmtId="172" fontId="6" fillId="0" borderId="0" xfId="13" applyNumberFormat="1" applyFont="1" applyFill="1" applyBorder="1" applyAlignment="1">
      <alignment horizontal="right" vertical="center"/>
    </xf>
    <xf numFmtId="0" fontId="7" fillId="0" borderId="0" xfId="10" applyFont="1" applyFill="1" applyAlignment="1">
      <alignment horizontal="center" vertical="center"/>
    </xf>
    <xf numFmtId="37" fontId="7" fillId="0" borderId="0" xfId="11" applyNumberFormat="1" applyFont="1" applyFill="1" applyAlignment="1">
      <alignment horizontal="center" vertical="top"/>
    </xf>
    <xf numFmtId="166" fontId="18" fillId="0" borderId="1" xfId="0" applyNumberFormat="1" applyFont="1" applyFill="1" applyBorder="1" applyAlignment="1">
      <alignment horizontal="right" vertical="center"/>
    </xf>
    <xf numFmtId="166" fontId="18" fillId="0" borderId="0" xfId="0" quotePrefix="1" applyNumberFormat="1" applyFont="1" applyFill="1" applyAlignment="1">
      <alignment horizontal="right" vertical="top"/>
    </xf>
    <xf numFmtId="0" fontId="7" fillId="0" borderId="0" xfId="10" applyFont="1" applyFill="1" applyAlignment="1">
      <alignment horizontal="center" vertical="center"/>
    </xf>
    <xf numFmtId="0" fontId="19" fillId="0" borderId="0" xfId="14" applyNumberFormat="1" applyFont="1" applyFill="1" applyAlignment="1">
      <alignment vertical="top"/>
    </xf>
    <xf numFmtId="165" fontId="6" fillId="0" borderId="1" xfId="1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horizontal="center" vertical="center"/>
    </xf>
    <xf numFmtId="172" fontId="6" fillId="0" borderId="1" xfId="13" applyNumberFormat="1" applyFont="1" applyFill="1" applyBorder="1" applyAlignment="1">
      <alignment horizontal="center" vertical="center"/>
    </xf>
    <xf numFmtId="0" fontId="7" fillId="0" borderId="3" xfId="13" applyFont="1" applyFill="1" applyBorder="1" applyAlignment="1">
      <alignment horizontal="right" vertical="center"/>
    </xf>
    <xf numFmtId="171" fontId="6" fillId="0" borderId="1" xfId="13" applyNumberFormat="1" applyFont="1" applyFill="1" applyBorder="1" applyAlignment="1">
      <alignment horizontal="center" vertical="center"/>
    </xf>
    <xf numFmtId="171" fontId="6" fillId="0" borderId="4" xfId="13" applyNumberFormat="1" applyFont="1" applyFill="1" applyBorder="1" applyAlignment="1">
      <alignment horizontal="center" vertical="center"/>
    </xf>
    <xf numFmtId="172" fontId="6" fillId="0" borderId="4" xfId="13" applyNumberFormat="1" applyFont="1" applyFill="1" applyBorder="1" applyAlignment="1">
      <alignment horizontal="center" vertical="center"/>
    </xf>
    <xf numFmtId="166" fontId="6" fillId="0" borderId="1" xfId="13" applyNumberFormat="1" applyFont="1" applyFill="1" applyBorder="1" applyAlignment="1">
      <alignment horizontal="center" vertical="center"/>
    </xf>
    <xf numFmtId="37" fontId="7" fillId="0" borderId="1" xfId="14" applyNumberFormat="1" applyFont="1" applyFill="1" applyBorder="1" applyAlignment="1">
      <alignment horizontal="left" vertical="center"/>
    </xf>
    <xf numFmtId="166" fontId="6" fillId="0" borderId="1" xfId="11" applyNumberFormat="1" applyFont="1" applyFill="1" applyBorder="1" applyAlignment="1">
      <alignment horizontal="center" vertical="center"/>
    </xf>
    <xf numFmtId="166" fontId="6" fillId="0" borderId="1" xfId="11" applyNumberFormat="1" applyFont="1" applyFill="1" applyBorder="1" applyAlignment="1">
      <alignment horizontal="center" vertical="top"/>
    </xf>
  </cellXfs>
  <cellStyles count="29">
    <cellStyle name="Comma" xfId="1" builtinId="3"/>
    <cellStyle name="Comma 10 3" xfId="2" xr:uid="{00000000-0005-0000-0000-000001000000}"/>
    <cellStyle name="Comma 10 3 2" xfId="28" xr:uid="{6EDD21AD-9702-48F7-84FF-62CB73C9828E}"/>
    <cellStyle name="Comma 1018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8" xfId="7" xr:uid="{00000000-0005-0000-0000-000006000000}"/>
    <cellStyle name="comma zerodec" xfId="18" xr:uid="{00000000-0005-0000-0000-000001000000}"/>
    <cellStyle name="Comma_OHTL - E updat" xfId="8" xr:uid="{00000000-0005-0000-0000-000007000000}"/>
    <cellStyle name="Currency1" xfId="19" xr:uid="{00000000-0005-0000-0000-000003000000}"/>
    <cellStyle name="Dollar (zero dec)" xfId="20" xr:uid="{00000000-0005-0000-0000-000004000000}"/>
    <cellStyle name="Grey" xfId="21" xr:uid="{00000000-0005-0000-0000-000005000000}"/>
    <cellStyle name="Input [yellow]" xfId="22" xr:uid="{00000000-0005-0000-0000-000006000000}"/>
    <cellStyle name="no dec" xfId="23" xr:uid="{00000000-0005-0000-0000-000007000000}"/>
    <cellStyle name="Normal" xfId="0" builtinId="0"/>
    <cellStyle name="Normal - Style1" xfId="24" xr:uid="{00000000-0005-0000-0000-000009000000}"/>
    <cellStyle name="Normal 1014" xfId="9" xr:uid="{00000000-0005-0000-0000-000009000000}"/>
    <cellStyle name="Normal 2" xfId="10" xr:uid="{00000000-0005-0000-0000-00000A000000}"/>
    <cellStyle name="Normal 2 3 2 4 2" xfId="11" xr:uid="{00000000-0005-0000-0000-00000B000000}"/>
    <cellStyle name="Normal 2 5" xfId="12" xr:uid="{00000000-0005-0000-0000-00000C000000}"/>
    <cellStyle name="Normal 3" xfId="13" xr:uid="{00000000-0005-0000-0000-00000D000000}"/>
    <cellStyle name="Normal 3 2 2 6" xfId="14" xr:uid="{00000000-0005-0000-0000-00000E000000}"/>
    <cellStyle name="Normal 47" xfId="15" xr:uid="{00000000-0005-0000-0000-00000F000000}"/>
    <cellStyle name="Normal_OHTL - E updat" xfId="16" xr:uid="{00000000-0005-0000-0000-000010000000}"/>
    <cellStyle name="Percent [2]" xfId="25" xr:uid="{00000000-0005-0000-0000-00000B000000}"/>
    <cellStyle name="Percent 2" xfId="17" xr:uid="{00000000-0005-0000-0000-000011000000}"/>
    <cellStyle name="pwstyle" xfId="26" xr:uid="{00000000-0005-0000-0000-00000C000000}"/>
    <cellStyle name="Quantity" xfId="27" xr:uid="{00000000-0005-0000-0000-00000D000000}"/>
  </cellStyles>
  <dxfs count="0"/>
  <tableStyles count="0" defaultTableStyle="TableStyleMedium2" defaultPivotStyle="PivotStyleLight16"/>
  <colors>
    <mruColors>
      <color rgb="FFFAFAFA"/>
      <color rgb="FF66FF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696EF-6586-4F24-85A5-464D2E811F61}">
  <dimension ref="A1:N147"/>
  <sheetViews>
    <sheetView tabSelected="1" zoomScaleNormal="100" zoomScaleSheetLayoutView="100" zoomScalePageLayoutView="90" workbookViewId="0">
      <selection activeCell="C11" sqref="C11"/>
    </sheetView>
  </sheetViews>
  <sheetFormatPr defaultColWidth="10.7109375" defaultRowHeight="18.75"/>
  <cols>
    <col min="1" max="2" width="1.7109375" style="81" customWidth="1"/>
    <col min="3" max="3" width="32.140625" style="81" customWidth="1"/>
    <col min="4" max="4" width="7.42578125" style="81" customWidth="1"/>
    <col min="5" max="5" width="0.7109375" style="81" customWidth="1"/>
    <col min="6" max="6" width="13.28515625" style="66" customWidth="1"/>
    <col min="7" max="7" width="0.7109375" style="134" customWidth="1"/>
    <col min="8" max="8" width="11.7109375" style="66" customWidth="1"/>
    <col min="9" max="9" width="0.7109375" style="134" customWidth="1"/>
    <col min="10" max="10" width="13.28515625" style="66" customWidth="1"/>
    <col min="11" max="11" width="0.7109375" style="134" customWidth="1"/>
    <col min="12" max="12" width="11.7109375" style="66" customWidth="1"/>
    <col min="13" max="16384" width="10.7109375" style="81"/>
  </cols>
  <sheetData>
    <row r="1" spans="1:12" s="224" customFormat="1" ht="20.100000000000001" customHeight="1">
      <c r="A1" s="112" t="s">
        <v>0</v>
      </c>
      <c r="F1" s="113"/>
      <c r="G1" s="114"/>
      <c r="H1" s="113"/>
      <c r="I1" s="114"/>
      <c r="J1" s="113"/>
      <c r="K1" s="114"/>
      <c r="L1" s="113"/>
    </row>
    <row r="2" spans="1:12" s="224" customFormat="1" ht="20.100000000000001" customHeight="1">
      <c r="A2" s="112" t="s">
        <v>1</v>
      </c>
      <c r="D2" s="85"/>
      <c r="F2" s="113"/>
      <c r="G2" s="114"/>
      <c r="H2" s="113"/>
      <c r="I2" s="114"/>
      <c r="J2" s="113"/>
      <c r="K2" s="114"/>
      <c r="L2" s="113"/>
    </row>
    <row r="3" spans="1:12" s="224" customFormat="1" ht="20.100000000000001" customHeight="1">
      <c r="A3" s="115" t="s">
        <v>187</v>
      </c>
      <c r="B3" s="116"/>
      <c r="C3" s="116"/>
      <c r="D3" s="116"/>
      <c r="E3" s="116"/>
      <c r="F3" s="117"/>
      <c r="G3" s="118"/>
      <c r="H3" s="117"/>
      <c r="I3" s="118"/>
      <c r="J3" s="117"/>
      <c r="K3" s="118"/>
      <c r="L3" s="117"/>
    </row>
    <row r="4" spans="1:12" s="224" customFormat="1" ht="20.100000000000001" customHeight="1">
      <c r="A4" s="112"/>
      <c r="F4" s="113"/>
      <c r="G4" s="114"/>
      <c r="H4" s="113"/>
      <c r="I4" s="114"/>
      <c r="J4" s="113"/>
      <c r="K4" s="114"/>
      <c r="L4" s="113"/>
    </row>
    <row r="5" spans="1:12" ht="17.45" customHeight="1">
      <c r="C5" s="224"/>
      <c r="D5" s="119"/>
      <c r="E5" s="119"/>
      <c r="F5" s="230" t="s">
        <v>92</v>
      </c>
      <c r="G5" s="230"/>
      <c r="H5" s="230"/>
      <c r="I5" s="89"/>
      <c r="J5" s="230" t="s">
        <v>93</v>
      </c>
      <c r="K5" s="230"/>
      <c r="L5" s="230"/>
    </row>
    <row r="6" spans="1:12" ht="17.45" customHeight="1">
      <c r="C6" s="224"/>
      <c r="D6" s="119"/>
      <c r="E6" s="119"/>
      <c r="F6" s="72" t="s">
        <v>94</v>
      </c>
      <c r="G6" s="90"/>
      <c r="H6" s="72" t="s">
        <v>95</v>
      </c>
      <c r="I6" s="89"/>
      <c r="J6" s="72" t="s">
        <v>94</v>
      </c>
      <c r="K6" s="90"/>
      <c r="L6" s="72" t="s">
        <v>95</v>
      </c>
    </row>
    <row r="7" spans="1:12" ht="17.45" customHeight="1">
      <c r="C7" s="224"/>
      <c r="D7" s="119"/>
      <c r="E7" s="119"/>
      <c r="F7" s="72" t="s">
        <v>163</v>
      </c>
      <c r="G7" s="90"/>
      <c r="H7" s="72" t="s">
        <v>96</v>
      </c>
      <c r="I7" s="89"/>
      <c r="J7" s="72" t="s">
        <v>163</v>
      </c>
      <c r="K7" s="90"/>
      <c r="L7" s="72" t="s">
        <v>96</v>
      </c>
    </row>
    <row r="8" spans="1:12" ht="17.45" customHeight="1">
      <c r="C8" s="224"/>
      <c r="D8" s="119"/>
      <c r="E8" s="119"/>
      <c r="F8" s="72" t="s">
        <v>188</v>
      </c>
      <c r="G8" s="89"/>
      <c r="H8" s="72" t="s">
        <v>164</v>
      </c>
      <c r="I8" s="90"/>
      <c r="J8" s="72" t="s">
        <v>188</v>
      </c>
      <c r="K8" s="89"/>
      <c r="L8" s="72" t="s">
        <v>164</v>
      </c>
    </row>
    <row r="9" spans="1:12" ht="17.45" customHeight="1">
      <c r="C9" s="224"/>
      <c r="D9" s="83" t="s">
        <v>2</v>
      </c>
      <c r="E9" s="119"/>
      <c r="F9" s="102" t="s">
        <v>97</v>
      </c>
      <c r="G9" s="89"/>
      <c r="H9" s="102" t="s">
        <v>97</v>
      </c>
      <c r="I9" s="90"/>
      <c r="J9" s="102" t="s">
        <v>97</v>
      </c>
      <c r="K9" s="89"/>
      <c r="L9" s="102" t="s">
        <v>97</v>
      </c>
    </row>
    <row r="10" spans="1:12" ht="6" customHeight="1">
      <c r="C10" s="120"/>
      <c r="D10" s="84"/>
      <c r="E10" s="121"/>
      <c r="F10" s="19"/>
      <c r="G10" s="89"/>
      <c r="H10" s="72"/>
      <c r="I10" s="89"/>
      <c r="J10" s="19"/>
      <c r="K10" s="89"/>
      <c r="L10" s="72"/>
    </row>
    <row r="11" spans="1:12" ht="17.45" customHeight="1">
      <c r="A11" s="119" t="s">
        <v>3</v>
      </c>
      <c r="C11" s="224"/>
      <c r="D11" s="224"/>
      <c r="E11" s="224"/>
      <c r="F11" s="11"/>
      <c r="G11" s="113"/>
      <c r="H11" s="113"/>
      <c r="I11" s="66"/>
      <c r="J11" s="11"/>
      <c r="K11" s="113"/>
      <c r="L11" s="113"/>
    </row>
    <row r="12" spans="1:12" ht="6" customHeight="1">
      <c r="A12" s="119"/>
      <c r="C12" s="224"/>
      <c r="D12" s="224"/>
      <c r="E12" s="224"/>
      <c r="F12" s="11"/>
      <c r="G12" s="113"/>
      <c r="H12" s="113"/>
      <c r="I12" s="66"/>
      <c r="J12" s="11"/>
      <c r="K12" s="113"/>
      <c r="L12" s="113"/>
    </row>
    <row r="13" spans="1:12" ht="17.45" customHeight="1">
      <c r="A13" s="119" t="s">
        <v>4</v>
      </c>
      <c r="C13" s="82"/>
      <c r="D13" s="79"/>
      <c r="E13" s="79"/>
      <c r="F13" s="12"/>
      <c r="G13" s="66"/>
      <c r="H13" s="64"/>
      <c r="I13" s="66"/>
      <c r="J13" s="12"/>
      <c r="K13" s="66"/>
      <c r="L13" s="64"/>
    </row>
    <row r="14" spans="1:12" ht="6" customHeight="1">
      <c r="A14" s="119"/>
      <c r="C14" s="224"/>
      <c r="D14" s="224"/>
      <c r="E14" s="224"/>
      <c r="F14" s="11"/>
      <c r="G14" s="113"/>
      <c r="H14" s="113"/>
      <c r="I14" s="66"/>
      <c r="J14" s="11"/>
      <c r="K14" s="113"/>
      <c r="L14" s="113"/>
    </row>
    <row r="15" spans="1:12" ht="17.45" customHeight="1">
      <c r="A15" s="81" t="s">
        <v>5</v>
      </c>
      <c r="C15" s="82"/>
      <c r="D15" s="79"/>
      <c r="E15" s="79"/>
      <c r="F15" s="20">
        <v>1206764</v>
      </c>
      <c r="G15" s="122"/>
      <c r="H15" s="123">
        <v>1652287</v>
      </c>
      <c r="I15" s="206"/>
      <c r="J15" s="205">
        <v>982622</v>
      </c>
      <c r="K15" s="206"/>
      <c r="L15" s="123">
        <v>1479156</v>
      </c>
    </row>
    <row r="16" spans="1:12" ht="17.45" customHeight="1">
      <c r="A16" s="81" t="s">
        <v>51</v>
      </c>
      <c r="C16" s="82"/>
      <c r="D16" s="79"/>
      <c r="E16" s="79"/>
      <c r="F16" s="20">
        <v>218967</v>
      </c>
      <c r="G16" s="124"/>
      <c r="H16" s="123">
        <v>194567</v>
      </c>
      <c r="I16" s="206"/>
      <c r="J16" s="205">
        <v>209599</v>
      </c>
      <c r="K16" s="206"/>
      <c r="L16" s="123">
        <v>170727</v>
      </c>
    </row>
    <row r="17" spans="1:12" ht="17.45" customHeight="1">
      <c r="A17" s="81" t="s">
        <v>201</v>
      </c>
      <c r="D17" s="79"/>
      <c r="E17" s="79"/>
      <c r="F17" s="20"/>
      <c r="G17" s="124"/>
      <c r="H17" s="123"/>
      <c r="I17" s="206"/>
      <c r="J17" s="205"/>
      <c r="K17" s="206"/>
      <c r="L17" s="123"/>
    </row>
    <row r="18" spans="1:12" ht="17.45" customHeight="1">
      <c r="B18" s="81" t="s">
        <v>202</v>
      </c>
      <c r="D18" s="80">
        <v>15.4</v>
      </c>
      <c r="E18" s="79"/>
      <c r="F18" s="20">
        <v>335000</v>
      </c>
      <c r="G18" s="122"/>
      <c r="H18" s="123">
        <v>46500</v>
      </c>
      <c r="I18" s="206"/>
      <c r="J18" s="205">
        <v>704426</v>
      </c>
      <c r="K18" s="206"/>
      <c r="L18" s="123">
        <v>333426</v>
      </c>
    </row>
    <row r="19" spans="1:12" ht="17.45" customHeight="1">
      <c r="A19" s="81" t="s">
        <v>6</v>
      </c>
      <c r="C19" s="82"/>
      <c r="D19" s="79"/>
      <c r="E19" s="79"/>
      <c r="F19" s="20">
        <v>9621</v>
      </c>
      <c r="G19" s="122"/>
      <c r="H19" s="123">
        <v>12113</v>
      </c>
      <c r="I19" s="206"/>
      <c r="J19" s="205">
        <v>5009</v>
      </c>
      <c r="K19" s="206"/>
      <c r="L19" s="123">
        <v>5851</v>
      </c>
    </row>
    <row r="20" spans="1:12" ht="17.45" customHeight="1">
      <c r="A20" s="81" t="s">
        <v>145</v>
      </c>
      <c r="C20" s="82"/>
      <c r="D20" s="79"/>
      <c r="E20" s="79"/>
      <c r="F20" s="20"/>
      <c r="G20" s="122"/>
      <c r="H20" s="123"/>
      <c r="I20" s="122"/>
      <c r="J20" s="20"/>
      <c r="K20" s="122"/>
      <c r="L20" s="123"/>
    </row>
    <row r="21" spans="1:12" ht="17.45" customHeight="1">
      <c r="B21" s="81" t="s">
        <v>146</v>
      </c>
      <c r="C21" s="82"/>
      <c r="D21" s="79"/>
      <c r="E21" s="79"/>
      <c r="F21" s="20">
        <v>170000</v>
      </c>
      <c r="G21" s="122"/>
      <c r="H21" s="123">
        <v>180000</v>
      </c>
      <c r="I21" s="206"/>
      <c r="J21" s="205">
        <v>170000</v>
      </c>
      <c r="K21" s="206"/>
      <c r="L21" s="123">
        <v>180000</v>
      </c>
    </row>
    <row r="22" spans="1:12" ht="17.45" customHeight="1">
      <c r="A22" s="81" t="s">
        <v>7</v>
      </c>
      <c r="C22" s="82"/>
      <c r="D22" s="125">
        <v>8</v>
      </c>
      <c r="E22" s="79"/>
      <c r="F22" s="20">
        <v>1636052</v>
      </c>
      <c r="G22" s="122"/>
      <c r="H22" s="123">
        <v>1649981</v>
      </c>
      <c r="I22" s="206"/>
      <c r="J22" s="205">
        <v>1618159</v>
      </c>
      <c r="K22" s="206"/>
      <c r="L22" s="123">
        <v>1629307</v>
      </c>
    </row>
    <row r="23" spans="1:12" ht="17.45" customHeight="1">
      <c r="A23" s="204" t="s">
        <v>192</v>
      </c>
      <c r="C23" s="82"/>
      <c r="D23" s="125"/>
      <c r="E23" s="79"/>
      <c r="F23" s="20">
        <v>123000</v>
      </c>
      <c r="G23" s="122"/>
      <c r="H23" s="123">
        <v>123000</v>
      </c>
      <c r="I23" s="206"/>
      <c r="J23" s="205">
        <v>0</v>
      </c>
      <c r="K23" s="206"/>
      <c r="L23" s="123">
        <v>0</v>
      </c>
    </row>
    <row r="24" spans="1:12" ht="17.45" customHeight="1">
      <c r="A24" s="81" t="s">
        <v>8</v>
      </c>
      <c r="C24" s="82"/>
      <c r="D24" s="79"/>
      <c r="E24" s="79"/>
      <c r="F24" s="13">
        <v>29387</v>
      </c>
      <c r="G24" s="122"/>
      <c r="H24" s="78">
        <v>30803</v>
      </c>
      <c r="I24" s="206"/>
      <c r="J24" s="207">
        <v>14732</v>
      </c>
      <c r="K24" s="206"/>
      <c r="L24" s="78">
        <v>14696</v>
      </c>
    </row>
    <row r="25" spans="1:12" ht="6" customHeight="1">
      <c r="A25" s="119"/>
      <c r="C25" s="224"/>
      <c r="D25" s="224"/>
      <c r="E25" s="224"/>
      <c r="F25" s="11"/>
      <c r="G25" s="113"/>
      <c r="H25" s="113"/>
      <c r="I25" s="113"/>
      <c r="J25" s="11"/>
      <c r="K25" s="126"/>
      <c r="L25" s="64"/>
    </row>
    <row r="26" spans="1:12" ht="17.45" customHeight="1">
      <c r="A26" s="119" t="s">
        <v>9</v>
      </c>
      <c r="C26" s="82"/>
      <c r="D26" s="79"/>
      <c r="E26" s="79"/>
      <c r="F26" s="14">
        <f>SUM(F15:F24)</f>
        <v>3728791</v>
      </c>
      <c r="G26" s="66"/>
      <c r="H26" s="65">
        <f>SUM(H15:H24)</f>
        <v>3889251</v>
      </c>
      <c r="I26" s="66"/>
      <c r="J26" s="14">
        <f>SUM(J15:J24)</f>
        <v>3704547</v>
      </c>
      <c r="K26" s="126"/>
      <c r="L26" s="65">
        <f>SUM(L15:L24)</f>
        <v>3813163</v>
      </c>
    </row>
    <row r="27" spans="1:12">
      <c r="C27" s="82"/>
      <c r="D27" s="79"/>
      <c r="E27" s="79"/>
      <c r="F27" s="12"/>
      <c r="G27" s="66"/>
      <c r="H27" s="64"/>
      <c r="I27" s="66"/>
      <c r="J27" s="12"/>
      <c r="K27" s="126"/>
      <c r="L27" s="64"/>
    </row>
    <row r="28" spans="1:12" ht="17.45" customHeight="1">
      <c r="A28" s="119" t="s">
        <v>10</v>
      </c>
      <c r="C28" s="82"/>
      <c r="D28" s="79"/>
      <c r="E28" s="79"/>
      <c r="F28" s="12"/>
      <c r="G28" s="66"/>
      <c r="H28" s="64"/>
      <c r="I28" s="66"/>
      <c r="J28" s="12"/>
      <c r="K28" s="126"/>
      <c r="L28" s="64"/>
    </row>
    <row r="29" spans="1:12" ht="6" customHeight="1">
      <c r="A29" s="119"/>
      <c r="C29" s="224"/>
      <c r="D29" s="224"/>
      <c r="E29" s="224"/>
      <c r="F29" s="11"/>
      <c r="G29" s="113"/>
      <c r="H29" s="113"/>
      <c r="I29" s="113"/>
      <c r="J29" s="11"/>
      <c r="K29" s="126"/>
      <c r="L29" s="64"/>
    </row>
    <row r="30" spans="1:12" ht="17.45" customHeight="1">
      <c r="A30" s="81" t="s">
        <v>115</v>
      </c>
      <c r="C30" s="82"/>
      <c r="D30" s="80"/>
      <c r="E30" s="79"/>
      <c r="F30" s="15">
        <v>5456</v>
      </c>
      <c r="G30" s="128"/>
      <c r="H30" s="123">
        <v>5293</v>
      </c>
      <c r="I30" s="208"/>
      <c r="J30" s="205">
        <v>3363</v>
      </c>
      <c r="K30" s="208"/>
      <c r="L30" s="123">
        <v>3200</v>
      </c>
    </row>
    <row r="31" spans="1:12" ht="17.45" customHeight="1">
      <c r="A31" s="81" t="s">
        <v>203</v>
      </c>
      <c r="C31" s="82"/>
      <c r="D31" s="80"/>
      <c r="E31" s="79"/>
      <c r="F31" s="15"/>
      <c r="G31" s="128"/>
      <c r="H31" s="123"/>
      <c r="I31" s="128"/>
      <c r="J31" s="15"/>
      <c r="K31" s="128"/>
      <c r="L31" s="123"/>
    </row>
    <row r="32" spans="1:12" ht="17.45" customHeight="1">
      <c r="B32" s="81" t="s">
        <v>204</v>
      </c>
      <c r="C32" s="82"/>
      <c r="D32" s="79">
        <v>5</v>
      </c>
      <c r="E32" s="79"/>
      <c r="F32" s="15">
        <v>150053</v>
      </c>
      <c r="G32" s="128"/>
      <c r="H32" s="123">
        <v>149175</v>
      </c>
      <c r="I32" s="209"/>
      <c r="J32" s="205">
        <v>150053</v>
      </c>
      <c r="K32" s="209"/>
      <c r="L32" s="123">
        <v>149175</v>
      </c>
    </row>
    <row r="33" spans="1:12" ht="17.45" customHeight="1">
      <c r="A33" s="81" t="s">
        <v>90</v>
      </c>
      <c r="C33" s="82"/>
      <c r="D33" s="79"/>
      <c r="E33" s="129"/>
      <c r="F33" s="15">
        <v>0</v>
      </c>
      <c r="G33" s="130"/>
      <c r="H33" s="123">
        <v>0</v>
      </c>
      <c r="I33" s="208"/>
      <c r="J33" s="205">
        <v>3956662</v>
      </c>
      <c r="K33" s="208"/>
      <c r="L33" s="123">
        <v>3956662</v>
      </c>
    </row>
    <row r="34" spans="1:12" ht="17.45" customHeight="1">
      <c r="A34" s="81" t="s">
        <v>47</v>
      </c>
      <c r="C34" s="82"/>
      <c r="D34" s="79">
        <v>9</v>
      </c>
      <c r="E34" s="125"/>
      <c r="F34" s="15">
        <v>1137402</v>
      </c>
      <c r="G34" s="128"/>
      <c r="H34" s="227">
        <v>1124793</v>
      </c>
      <c r="I34" s="208"/>
      <c r="J34" s="205">
        <v>1179462</v>
      </c>
      <c r="K34" s="208"/>
      <c r="L34" s="123">
        <v>1162662</v>
      </c>
    </row>
    <row r="35" spans="1:12" ht="17.45" customHeight="1">
      <c r="A35" s="81" t="s">
        <v>117</v>
      </c>
      <c r="C35" s="82"/>
      <c r="D35" s="80">
        <v>15.4</v>
      </c>
      <c r="E35" s="125"/>
      <c r="F35" s="15">
        <v>440000</v>
      </c>
      <c r="G35" s="128"/>
      <c r="H35" s="123">
        <v>725000</v>
      </c>
      <c r="I35" s="208"/>
      <c r="J35" s="205">
        <v>440000</v>
      </c>
      <c r="K35" s="208"/>
      <c r="L35" s="123">
        <v>725000</v>
      </c>
    </row>
    <row r="36" spans="1:12" ht="17.45" customHeight="1">
      <c r="A36" s="81" t="s">
        <v>11</v>
      </c>
      <c r="C36" s="82"/>
      <c r="D36" s="79"/>
      <c r="E36" s="129"/>
      <c r="F36" s="15">
        <v>130222</v>
      </c>
      <c r="G36" s="130"/>
      <c r="H36" s="123">
        <v>130222</v>
      </c>
      <c r="I36" s="209"/>
      <c r="J36" s="205">
        <v>130222</v>
      </c>
      <c r="K36" s="209"/>
      <c r="L36" s="123">
        <v>130222</v>
      </c>
    </row>
    <row r="37" spans="1:12" ht="17.45" customHeight="1">
      <c r="A37" s="81" t="s">
        <v>111</v>
      </c>
      <c r="C37" s="82"/>
      <c r="D37" s="79"/>
      <c r="E37" s="129"/>
      <c r="F37" s="15">
        <v>234777</v>
      </c>
      <c r="G37" s="130"/>
      <c r="H37" s="123">
        <v>235679</v>
      </c>
      <c r="I37" s="209"/>
      <c r="J37" s="205">
        <v>234777</v>
      </c>
      <c r="K37" s="209"/>
      <c r="L37" s="123">
        <v>235679</v>
      </c>
    </row>
    <row r="38" spans="1:12" ht="17.45" customHeight="1">
      <c r="A38" s="81" t="s">
        <v>53</v>
      </c>
      <c r="C38" s="82"/>
      <c r="D38" s="79">
        <v>10</v>
      </c>
      <c r="E38" s="129"/>
      <c r="F38" s="15">
        <v>10513671</v>
      </c>
      <c r="G38" s="130"/>
      <c r="H38" s="123">
        <v>10551642</v>
      </c>
      <c r="I38" s="209"/>
      <c r="J38" s="205">
        <v>5763661</v>
      </c>
      <c r="K38" s="209"/>
      <c r="L38" s="123">
        <v>5786321</v>
      </c>
    </row>
    <row r="39" spans="1:12" ht="17.45" customHeight="1">
      <c r="A39" s="81" t="s">
        <v>118</v>
      </c>
      <c r="C39" s="82"/>
      <c r="D39" s="79"/>
      <c r="E39" s="129"/>
      <c r="F39" s="15">
        <v>363975</v>
      </c>
      <c r="G39" s="130"/>
      <c r="H39" s="123">
        <v>374100</v>
      </c>
      <c r="I39" s="209"/>
      <c r="J39" s="205">
        <v>35024</v>
      </c>
      <c r="K39" s="209"/>
      <c r="L39" s="123">
        <v>14939</v>
      </c>
    </row>
    <row r="40" spans="1:12" ht="17.45" customHeight="1">
      <c r="A40" s="81" t="s">
        <v>54</v>
      </c>
      <c r="C40" s="82"/>
      <c r="D40" s="79"/>
      <c r="E40" s="129"/>
      <c r="F40" s="15">
        <v>57763</v>
      </c>
      <c r="G40" s="130"/>
      <c r="H40" s="123">
        <v>60542</v>
      </c>
      <c r="I40" s="209"/>
      <c r="J40" s="205">
        <v>53994</v>
      </c>
      <c r="K40" s="209"/>
      <c r="L40" s="123">
        <v>56285</v>
      </c>
    </row>
    <row r="41" spans="1:12" ht="16.899999999999999" customHeight="1">
      <c r="A41" s="81" t="s">
        <v>12</v>
      </c>
      <c r="C41" s="82"/>
      <c r="D41" s="77"/>
      <c r="E41" s="129"/>
      <c r="F41" s="15">
        <v>224000</v>
      </c>
      <c r="G41" s="130"/>
      <c r="H41" s="123">
        <v>189639</v>
      </c>
      <c r="I41" s="209"/>
      <c r="J41" s="205">
        <v>0</v>
      </c>
      <c r="K41" s="209"/>
      <c r="L41" s="123">
        <v>0</v>
      </c>
    </row>
    <row r="42" spans="1:12" ht="16.899999999999999" customHeight="1">
      <c r="A42" s="81" t="s">
        <v>13</v>
      </c>
      <c r="C42" s="82"/>
      <c r="D42" s="80"/>
      <c r="E42" s="129"/>
      <c r="F42" s="20">
        <v>869453</v>
      </c>
      <c r="G42" s="128"/>
      <c r="H42" s="123">
        <v>831709</v>
      </c>
      <c r="I42" s="209"/>
      <c r="J42" s="205">
        <v>312888</v>
      </c>
      <c r="K42" s="209"/>
      <c r="L42" s="123">
        <v>282898</v>
      </c>
    </row>
    <row r="43" spans="1:12" ht="17.45" customHeight="1">
      <c r="A43" s="81" t="s">
        <v>14</v>
      </c>
      <c r="C43" s="82"/>
      <c r="D43" s="125"/>
      <c r="E43" s="125"/>
      <c r="F43" s="16">
        <v>27693</v>
      </c>
      <c r="G43" s="128"/>
      <c r="H43" s="78">
        <v>33356</v>
      </c>
      <c r="I43" s="209"/>
      <c r="J43" s="207">
        <v>25181</v>
      </c>
      <c r="K43" s="209"/>
      <c r="L43" s="78">
        <v>29661</v>
      </c>
    </row>
    <row r="44" spans="1:12" ht="6" customHeight="1">
      <c r="A44" s="119"/>
      <c r="C44" s="224"/>
      <c r="D44" s="224"/>
      <c r="E44" s="224"/>
      <c r="F44" s="12"/>
      <c r="G44" s="113"/>
      <c r="H44" s="64"/>
      <c r="I44" s="113"/>
      <c r="J44" s="12"/>
      <c r="K44" s="126"/>
      <c r="L44" s="64"/>
    </row>
    <row r="45" spans="1:12" ht="17.45" customHeight="1">
      <c r="A45" s="119" t="s">
        <v>15</v>
      </c>
      <c r="C45" s="82"/>
      <c r="E45" s="79"/>
      <c r="F45" s="14">
        <f>SUM(F30:F43)</f>
        <v>14154465</v>
      </c>
      <c r="G45" s="66"/>
      <c r="H45" s="65">
        <f>SUM(H30:H43)</f>
        <v>14411150</v>
      </c>
      <c r="I45" s="66"/>
      <c r="J45" s="14">
        <f>SUM(J30:J43)</f>
        <v>12285287</v>
      </c>
      <c r="K45" s="126"/>
      <c r="L45" s="65">
        <f>SUM(L30:L43)</f>
        <v>12532704</v>
      </c>
    </row>
    <row r="46" spans="1:12" ht="6" customHeight="1">
      <c r="A46" s="119"/>
      <c r="C46" s="224"/>
      <c r="D46" s="224"/>
      <c r="E46" s="224"/>
      <c r="F46" s="12"/>
      <c r="G46" s="113"/>
      <c r="H46" s="64"/>
      <c r="I46" s="113"/>
      <c r="J46" s="12"/>
      <c r="K46" s="126"/>
      <c r="L46" s="64"/>
    </row>
    <row r="47" spans="1:12" ht="17.45" customHeight="1" thickBot="1">
      <c r="A47" s="119" t="s">
        <v>16</v>
      </c>
      <c r="C47" s="82"/>
      <c r="D47" s="79"/>
      <c r="E47" s="79"/>
      <c r="F47" s="17">
        <f>F26+F45</f>
        <v>17883256</v>
      </c>
      <c r="G47" s="66"/>
      <c r="H47" s="131">
        <f>H26+H45</f>
        <v>18300401</v>
      </c>
      <c r="I47" s="66"/>
      <c r="J47" s="17">
        <f>J26+J45</f>
        <v>15989834</v>
      </c>
      <c r="K47" s="126"/>
      <c r="L47" s="131">
        <f>L26+L45</f>
        <v>16345867</v>
      </c>
    </row>
    <row r="48" spans="1:12" ht="17.45" customHeight="1" thickTop="1">
      <c r="A48" s="119"/>
      <c r="C48" s="82"/>
      <c r="D48" s="79"/>
      <c r="E48" s="79"/>
      <c r="F48" s="156"/>
      <c r="G48" s="66"/>
      <c r="H48" s="156"/>
      <c r="I48" s="66"/>
      <c r="J48" s="156"/>
      <c r="K48" s="126"/>
      <c r="L48" s="156"/>
    </row>
    <row r="49" spans="1:12" ht="17.45" customHeight="1">
      <c r="A49" s="119"/>
      <c r="C49" s="82"/>
      <c r="D49" s="79"/>
      <c r="E49" s="79"/>
      <c r="F49" s="156"/>
      <c r="G49" s="66"/>
      <c r="H49" s="156"/>
      <c r="I49" s="66"/>
      <c r="J49" s="156"/>
      <c r="K49" s="126"/>
      <c r="L49" s="156"/>
    </row>
    <row r="50" spans="1:12" ht="10.5" customHeight="1">
      <c r="A50" s="119"/>
      <c r="C50" s="82"/>
      <c r="D50" s="79"/>
      <c r="E50" s="79"/>
      <c r="F50" s="156"/>
      <c r="G50" s="66"/>
      <c r="H50" s="156"/>
      <c r="I50" s="66"/>
      <c r="J50" s="156"/>
      <c r="K50" s="126"/>
      <c r="L50" s="156"/>
    </row>
    <row r="51" spans="1:12">
      <c r="A51" s="231" t="s">
        <v>112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</row>
    <row r="52" spans="1:12" ht="11.25" customHeight="1">
      <c r="A52" s="228"/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</row>
    <row r="53" spans="1:12" ht="21.95" customHeight="1">
      <c r="A53" s="132" t="s">
        <v>98</v>
      </c>
      <c r="B53" s="132"/>
      <c r="C53" s="132"/>
      <c r="D53" s="132"/>
      <c r="E53" s="132"/>
      <c r="F53" s="133"/>
      <c r="G53" s="132"/>
      <c r="H53" s="133"/>
      <c r="I53" s="132"/>
      <c r="J53" s="133"/>
      <c r="K53" s="132"/>
      <c r="L53" s="133"/>
    </row>
    <row r="54" spans="1:12" s="224" customFormat="1" ht="20.100000000000001" customHeight="1">
      <c r="A54" s="112" t="str">
        <f>A1</f>
        <v>บริษัท แกรนด์ แอสเสท โฮเทลส์ แอนด์ พรอพเพอร์ตี้ จำกัด (มหาชน)</v>
      </c>
      <c r="D54" s="85"/>
      <c r="F54" s="113"/>
      <c r="G54" s="114"/>
      <c r="H54" s="113"/>
      <c r="I54" s="114"/>
      <c r="J54" s="113"/>
      <c r="K54" s="114"/>
      <c r="L54" s="113"/>
    </row>
    <row r="55" spans="1:12" s="224" customFormat="1" ht="20.100000000000001" customHeight="1">
      <c r="A55" s="112" t="s">
        <v>213</v>
      </c>
      <c r="D55" s="85"/>
      <c r="F55" s="113"/>
      <c r="G55" s="114"/>
      <c r="H55" s="113"/>
      <c r="I55" s="114"/>
      <c r="J55" s="113"/>
      <c r="K55" s="114"/>
      <c r="L55" s="113"/>
    </row>
    <row r="56" spans="1:12" s="224" customFormat="1" ht="20.100000000000001" customHeight="1">
      <c r="A56" s="115" t="str">
        <f>A3</f>
        <v>ณ วันที่ 31 มีนาคม พ.ศ. 2566</v>
      </c>
      <c r="B56" s="116"/>
      <c r="C56" s="116"/>
      <c r="D56" s="116"/>
      <c r="E56" s="116"/>
      <c r="F56" s="117"/>
      <c r="G56" s="118"/>
      <c r="H56" s="117"/>
      <c r="I56" s="118"/>
      <c r="J56" s="117"/>
      <c r="K56" s="118"/>
      <c r="L56" s="117"/>
    </row>
    <row r="57" spans="1:12" ht="20.100000000000001" customHeight="1">
      <c r="C57" s="224"/>
      <c r="J57" s="64"/>
      <c r="L57" s="64"/>
    </row>
    <row r="58" spans="1:12" ht="20.100000000000001" customHeight="1">
      <c r="C58" s="224"/>
      <c r="D58" s="119"/>
      <c r="E58" s="119"/>
      <c r="F58" s="230" t="s">
        <v>92</v>
      </c>
      <c r="G58" s="230"/>
      <c r="H58" s="230"/>
      <c r="I58" s="89"/>
      <c r="J58" s="230" t="s">
        <v>93</v>
      </c>
      <c r="K58" s="230"/>
      <c r="L58" s="230"/>
    </row>
    <row r="59" spans="1:12" ht="20.100000000000001" customHeight="1">
      <c r="E59" s="84"/>
      <c r="F59" s="72" t="s">
        <v>94</v>
      </c>
      <c r="G59" s="90"/>
      <c r="H59" s="72" t="s">
        <v>95</v>
      </c>
      <c r="I59" s="89"/>
      <c r="J59" s="72" t="s">
        <v>94</v>
      </c>
      <c r="K59" s="90"/>
      <c r="L59" s="72" t="s">
        <v>95</v>
      </c>
    </row>
    <row r="60" spans="1:12" ht="20.100000000000001" customHeight="1">
      <c r="E60" s="84"/>
      <c r="F60" s="72" t="s">
        <v>163</v>
      </c>
      <c r="G60" s="90"/>
      <c r="H60" s="72" t="s">
        <v>96</v>
      </c>
      <c r="I60" s="89"/>
      <c r="J60" s="72" t="s">
        <v>163</v>
      </c>
      <c r="K60" s="90"/>
      <c r="L60" s="72" t="s">
        <v>96</v>
      </c>
    </row>
    <row r="61" spans="1:12" ht="20.100000000000001" customHeight="1">
      <c r="E61" s="84"/>
      <c r="F61" s="72" t="s">
        <v>188</v>
      </c>
      <c r="G61" s="89"/>
      <c r="H61" s="72" t="s">
        <v>164</v>
      </c>
      <c r="I61" s="90"/>
      <c r="J61" s="72" t="s">
        <v>188</v>
      </c>
      <c r="K61" s="89"/>
      <c r="L61" s="72" t="s">
        <v>164</v>
      </c>
    </row>
    <row r="62" spans="1:12" ht="20.100000000000001" customHeight="1">
      <c r="D62" s="83" t="s">
        <v>2</v>
      </c>
      <c r="E62" s="84"/>
      <c r="F62" s="102" t="s">
        <v>97</v>
      </c>
      <c r="G62" s="89"/>
      <c r="H62" s="102" t="s">
        <v>97</v>
      </c>
      <c r="I62" s="90"/>
      <c r="J62" s="102" t="s">
        <v>97</v>
      </c>
      <c r="K62" s="89"/>
      <c r="L62" s="102" t="s">
        <v>97</v>
      </c>
    </row>
    <row r="63" spans="1:12" ht="6" customHeight="1">
      <c r="D63" s="84"/>
      <c r="E63" s="84"/>
      <c r="F63" s="19"/>
      <c r="G63" s="89"/>
      <c r="H63" s="72"/>
      <c r="I63" s="89"/>
      <c r="J63" s="19"/>
      <c r="K63" s="89"/>
      <c r="L63" s="72"/>
    </row>
    <row r="64" spans="1:12" ht="20.100000000000001" customHeight="1">
      <c r="A64" s="119" t="s">
        <v>44</v>
      </c>
      <c r="C64" s="224"/>
      <c r="D64" s="85"/>
      <c r="E64" s="224"/>
      <c r="F64" s="11"/>
      <c r="G64" s="113"/>
      <c r="H64" s="113"/>
      <c r="I64" s="66"/>
      <c r="J64" s="11"/>
      <c r="K64" s="113"/>
      <c r="L64" s="113"/>
    </row>
    <row r="65" spans="1:14" ht="6" customHeight="1">
      <c r="A65" s="119"/>
      <c r="C65" s="224"/>
      <c r="D65" s="224"/>
      <c r="E65" s="224"/>
      <c r="F65" s="11"/>
      <c r="G65" s="113"/>
      <c r="H65" s="113"/>
      <c r="I65" s="66"/>
      <c r="J65" s="11"/>
      <c r="K65" s="113"/>
      <c r="L65" s="113"/>
    </row>
    <row r="66" spans="1:14" ht="20.100000000000001" customHeight="1">
      <c r="A66" s="119" t="s">
        <v>17</v>
      </c>
      <c r="C66" s="82"/>
      <c r="D66" s="86"/>
      <c r="E66" s="79"/>
      <c r="F66" s="12"/>
      <c r="G66" s="66"/>
      <c r="H66" s="64"/>
      <c r="I66" s="66"/>
      <c r="J66" s="12"/>
      <c r="K66" s="66"/>
      <c r="L66" s="64"/>
    </row>
    <row r="67" spans="1:14" ht="6" customHeight="1">
      <c r="A67" s="119"/>
      <c r="C67" s="224"/>
      <c r="D67" s="224"/>
      <c r="E67" s="224"/>
      <c r="F67" s="11"/>
      <c r="G67" s="113"/>
      <c r="H67" s="113"/>
      <c r="I67" s="66"/>
      <c r="J67" s="11"/>
      <c r="K67" s="113"/>
      <c r="L67" s="113"/>
    </row>
    <row r="68" spans="1:14" ht="20.100000000000001" customHeight="1">
      <c r="A68" s="81" t="s">
        <v>18</v>
      </c>
      <c r="C68" s="82"/>
      <c r="D68" s="79"/>
      <c r="E68" s="79"/>
      <c r="F68" s="15">
        <v>491248</v>
      </c>
      <c r="G68" s="130"/>
      <c r="H68" s="88">
        <v>503774</v>
      </c>
      <c r="I68" s="211"/>
      <c r="J68" s="210">
        <v>282257</v>
      </c>
      <c r="K68" s="211"/>
      <c r="L68" s="88">
        <v>270572</v>
      </c>
    </row>
    <row r="69" spans="1:14" ht="20.100000000000001" customHeight="1">
      <c r="A69" s="81" t="s">
        <v>19</v>
      </c>
      <c r="C69" s="82"/>
      <c r="D69" s="80">
        <v>15.5</v>
      </c>
      <c r="E69" s="79"/>
      <c r="F69" s="15">
        <v>30000</v>
      </c>
      <c r="G69" s="130"/>
      <c r="H69" s="88">
        <v>30000</v>
      </c>
      <c r="I69" s="212"/>
      <c r="J69" s="210">
        <v>744000</v>
      </c>
      <c r="K69" s="212"/>
      <c r="L69" s="88">
        <v>744000</v>
      </c>
    </row>
    <row r="70" spans="1:14" ht="20.100000000000001" customHeight="1">
      <c r="A70" s="81" t="s">
        <v>194</v>
      </c>
      <c r="C70" s="82"/>
      <c r="D70" s="80"/>
      <c r="E70" s="79"/>
      <c r="F70" s="15"/>
      <c r="G70" s="130"/>
      <c r="H70" s="88"/>
      <c r="I70" s="212"/>
      <c r="J70" s="210"/>
      <c r="K70" s="212"/>
      <c r="L70" s="88"/>
    </row>
    <row r="71" spans="1:14" ht="20.100000000000001" customHeight="1">
      <c r="B71" s="81" t="s">
        <v>193</v>
      </c>
      <c r="C71" s="82"/>
      <c r="D71" s="79"/>
      <c r="E71" s="79"/>
      <c r="F71" s="15">
        <v>107883</v>
      </c>
      <c r="G71" s="130"/>
      <c r="H71" s="88">
        <v>161511</v>
      </c>
      <c r="I71" s="212"/>
      <c r="J71" s="210">
        <v>16948</v>
      </c>
      <c r="K71" s="212"/>
      <c r="L71" s="88">
        <v>12020</v>
      </c>
    </row>
    <row r="72" spans="1:14" ht="20.100000000000001" customHeight="1">
      <c r="A72" s="81" t="s">
        <v>20</v>
      </c>
      <c r="C72" s="82"/>
      <c r="D72" s="79">
        <v>12</v>
      </c>
      <c r="E72" s="79"/>
      <c r="F72" s="15">
        <v>2529675</v>
      </c>
      <c r="G72" s="130"/>
      <c r="H72" s="88">
        <v>2799497</v>
      </c>
      <c r="I72" s="212"/>
      <c r="J72" s="210">
        <v>2529675</v>
      </c>
      <c r="K72" s="212"/>
      <c r="L72" s="88">
        <v>2799497</v>
      </c>
    </row>
    <row r="73" spans="1:14" ht="20.100000000000001" customHeight="1">
      <c r="A73" s="81" t="s">
        <v>74</v>
      </c>
      <c r="C73" s="82"/>
      <c r="D73" s="79"/>
      <c r="E73" s="79"/>
      <c r="F73" s="20">
        <v>100668</v>
      </c>
      <c r="G73" s="130"/>
      <c r="H73" s="88">
        <v>103641</v>
      </c>
      <c r="I73" s="212"/>
      <c r="J73" s="210">
        <v>35715</v>
      </c>
      <c r="K73" s="212"/>
      <c r="L73" s="88">
        <v>41956</v>
      </c>
    </row>
    <row r="74" spans="1:14" ht="20.100000000000001" customHeight="1">
      <c r="A74" s="81" t="s">
        <v>119</v>
      </c>
      <c r="C74" s="82"/>
      <c r="D74" s="79"/>
      <c r="E74" s="79"/>
      <c r="F74" s="20">
        <v>619939</v>
      </c>
      <c r="G74" s="130"/>
      <c r="H74" s="88">
        <v>607859</v>
      </c>
      <c r="I74" s="212"/>
      <c r="J74" s="210">
        <v>0</v>
      </c>
      <c r="K74" s="212"/>
      <c r="L74" s="88">
        <v>0</v>
      </c>
    </row>
    <row r="75" spans="1:14" ht="20.100000000000001" customHeight="1">
      <c r="A75" s="81" t="s">
        <v>21</v>
      </c>
      <c r="C75" s="82"/>
      <c r="D75" s="224"/>
      <c r="E75" s="86"/>
      <c r="F75" s="13">
        <v>154828</v>
      </c>
      <c r="G75" s="130"/>
      <c r="H75" s="226">
        <v>115554</v>
      </c>
      <c r="I75" s="212"/>
      <c r="J75" s="213">
        <v>50883</v>
      </c>
      <c r="K75" s="212"/>
      <c r="L75" s="75">
        <v>47385</v>
      </c>
    </row>
    <row r="76" spans="1:14" ht="6" customHeight="1">
      <c r="A76" s="119"/>
      <c r="C76" s="224"/>
      <c r="D76" s="224"/>
      <c r="E76" s="224"/>
      <c r="F76" s="12"/>
      <c r="G76" s="113"/>
      <c r="H76" s="64"/>
      <c r="I76" s="113"/>
      <c r="J76" s="12"/>
      <c r="K76" s="126"/>
      <c r="L76" s="73"/>
    </row>
    <row r="77" spans="1:14" ht="20.100000000000001" customHeight="1">
      <c r="A77" s="119" t="s">
        <v>22</v>
      </c>
      <c r="C77" s="82"/>
      <c r="D77" s="86"/>
      <c r="E77" s="86"/>
      <c r="F77" s="14">
        <f>SUM(F68:F76)</f>
        <v>4034241</v>
      </c>
      <c r="G77" s="66"/>
      <c r="H77" s="65">
        <f>SUM(H68:H76)</f>
        <v>4321836</v>
      </c>
      <c r="I77" s="66"/>
      <c r="J77" s="14">
        <f>SUM(J68:J76)</f>
        <v>3659478</v>
      </c>
      <c r="K77" s="126"/>
      <c r="L77" s="65">
        <f>SUM(L68:L76)</f>
        <v>3915430</v>
      </c>
      <c r="N77" s="66"/>
    </row>
    <row r="78" spans="1:14" ht="20.100000000000001" customHeight="1">
      <c r="C78" s="82"/>
      <c r="D78" s="79"/>
      <c r="E78" s="86"/>
      <c r="F78" s="12"/>
      <c r="G78" s="64"/>
      <c r="H78" s="64"/>
      <c r="I78" s="64"/>
      <c r="J78" s="12"/>
      <c r="K78" s="126"/>
      <c r="L78" s="64"/>
    </row>
    <row r="79" spans="1:14" ht="20.100000000000001" customHeight="1">
      <c r="A79" s="119" t="s">
        <v>23</v>
      </c>
      <c r="C79" s="82"/>
      <c r="D79" s="86"/>
      <c r="E79" s="86"/>
      <c r="F79" s="12"/>
      <c r="G79" s="66"/>
      <c r="H79" s="64"/>
      <c r="I79" s="66"/>
      <c r="J79" s="12"/>
      <c r="K79" s="126"/>
      <c r="L79" s="64"/>
    </row>
    <row r="80" spans="1:14" ht="6" customHeight="1">
      <c r="A80" s="119"/>
      <c r="C80" s="224"/>
      <c r="D80" s="224"/>
      <c r="E80" s="224"/>
      <c r="F80" s="12"/>
      <c r="G80" s="113"/>
      <c r="H80" s="64"/>
      <c r="I80" s="113"/>
      <c r="J80" s="12"/>
      <c r="K80" s="126"/>
      <c r="L80" s="64"/>
    </row>
    <row r="81" spans="1:12" ht="20.100000000000001" customHeight="1">
      <c r="A81" s="81" t="s">
        <v>120</v>
      </c>
      <c r="C81" s="82"/>
      <c r="D81" s="79"/>
      <c r="E81" s="224"/>
      <c r="F81" s="12">
        <v>138530</v>
      </c>
      <c r="G81" s="113"/>
      <c r="H81" s="135">
        <v>122005</v>
      </c>
      <c r="I81" s="215"/>
      <c r="J81" s="214">
        <v>23426</v>
      </c>
      <c r="K81" s="215"/>
      <c r="L81" s="135">
        <v>8705</v>
      </c>
    </row>
    <row r="82" spans="1:12" ht="20.100000000000001" customHeight="1">
      <c r="A82" s="81" t="s">
        <v>205</v>
      </c>
      <c r="C82" s="82"/>
      <c r="D82" s="79"/>
      <c r="E82" s="224"/>
      <c r="F82" s="12"/>
      <c r="G82" s="113"/>
      <c r="H82" s="135"/>
      <c r="I82" s="113"/>
      <c r="J82" s="12"/>
      <c r="K82" s="126"/>
      <c r="L82" s="135"/>
    </row>
    <row r="83" spans="1:12" ht="20.100000000000001" customHeight="1">
      <c r="B83" s="81" t="s">
        <v>206</v>
      </c>
      <c r="C83" s="82"/>
      <c r="D83" s="79">
        <v>11</v>
      </c>
      <c r="E83" s="224"/>
      <c r="F83" s="12">
        <v>4444564</v>
      </c>
      <c r="G83" s="113"/>
      <c r="H83" s="135">
        <v>4418537</v>
      </c>
      <c r="I83" s="215"/>
      <c r="J83" s="214">
        <v>0</v>
      </c>
      <c r="K83" s="215"/>
      <c r="L83" s="135">
        <v>0</v>
      </c>
    </row>
    <row r="84" spans="1:12" ht="20.100000000000001" customHeight="1">
      <c r="A84" s="81" t="s">
        <v>49</v>
      </c>
      <c r="C84" s="82"/>
      <c r="D84" s="79">
        <v>12</v>
      </c>
      <c r="E84" s="86"/>
      <c r="F84" s="12">
        <v>4669072</v>
      </c>
      <c r="G84" s="128"/>
      <c r="H84" s="135">
        <v>4654681</v>
      </c>
      <c r="I84" s="215"/>
      <c r="J84" s="214">
        <v>4669072</v>
      </c>
      <c r="K84" s="215"/>
      <c r="L84" s="135">
        <v>4654681</v>
      </c>
    </row>
    <row r="85" spans="1:12" ht="20.100000000000001" customHeight="1">
      <c r="A85" s="81" t="s">
        <v>153</v>
      </c>
      <c r="C85" s="82"/>
      <c r="D85" s="80">
        <v>15.5</v>
      </c>
      <c r="E85" s="86"/>
      <c r="F85" s="12">
        <v>0</v>
      </c>
      <c r="G85" s="128"/>
      <c r="H85" s="135">
        <v>0</v>
      </c>
      <c r="I85" s="215"/>
      <c r="J85" s="214">
        <v>3500000</v>
      </c>
      <c r="K85" s="215"/>
      <c r="L85" s="135">
        <v>3500000</v>
      </c>
    </row>
    <row r="86" spans="1:12" ht="20.100000000000001" customHeight="1">
      <c r="A86" s="81" t="s">
        <v>50</v>
      </c>
      <c r="C86" s="82"/>
      <c r="D86" s="79"/>
      <c r="E86" s="86"/>
      <c r="F86" s="12">
        <v>166640</v>
      </c>
      <c r="G86" s="128"/>
      <c r="H86" s="88">
        <v>164493</v>
      </c>
      <c r="I86" s="216"/>
      <c r="J86" s="210">
        <v>95628</v>
      </c>
      <c r="K86" s="216"/>
      <c r="L86" s="88">
        <v>93380</v>
      </c>
    </row>
    <row r="87" spans="1:12" ht="20.100000000000001" customHeight="1">
      <c r="A87" s="81" t="s">
        <v>55</v>
      </c>
      <c r="C87" s="82"/>
      <c r="D87" s="79"/>
      <c r="E87" s="86"/>
      <c r="F87" s="15">
        <v>691868</v>
      </c>
      <c r="G87" s="128"/>
      <c r="H87" s="88">
        <v>695173</v>
      </c>
      <c r="I87" s="216"/>
      <c r="J87" s="210">
        <v>0</v>
      </c>
      <c r="K87" s="216"/>
      <c r="L87" s="88">
        <v>0</v>
      </c>
    </row>
    <row r="88" spans="1:12" ht="20.100000000000001" customHeight="1">
      <c r="A88" s="81" t="s">
        <v>24</v>
      </c>
      <c r="C88" s="82"/>
      <c r="E88" s="86"/>
      <c r="F88" s="16">
        <v>5750</v>
      </c>
      <c r="G88" s="128"/>
      <c r="H88" s="75">
        <v>6017</v>
      </c>
      <c r="I88" s="216"/>
      <c r="J88" s="213">
        <v>5068</v>
      </c>
      <c r="K88" s="216"/>
      <c r="L88" s="75">
        <v>5330</v>
      </c>
    </row>
    <row r="89" spans="1:12" ht="6" customHeight="1">
      <c r="A89" s="119"/>
      <c r="C89" s="224"/>
      <c r="D89" s="224"/>
      <c r="E89" s="224"/>
      <c r="F89" s="12"/>
      <c r="G89" s="113"/>
      <c r="H89" s="64"/>
      <c r="I89" s="113"/>
      <c r="J89" s="12"/>
      <c r="K89" s="126"/>
      <c r="L89" s="64"/>
    </row>
    <row r="90" spans="1:12" ht="20.100000000000001" customHeight="1">
      <c r="A90" s="119" t="s">
        <v>25</v>
      </c>
      <c r="C90" s="82"/>
      <c r="D90" s="86"/>
      <c r="E90" s="86"/>
      <c r="F90" s="14">
        <f>SUM(F81:F88)</f>
        <v>10116424</v>
      </c>
      <c r="G90" s="66"/>
      <c r="H90" s="65">
        <f>SUM(H81:H88)</f>
        <v>10060906</v>
      </c>
      <c r="I90" s="66"/>
      <c r="J90" s="14">
        <f>SUM(J81:J88)</f>
        <v>8293194</v>
      </c>
      <c r="K90" s="126"/>
      <c r="L90" s="65">
        <f>SUM(L81:L88)</f>
        <v>8262096</v>
      </c>
    </row>
    <row r="91" spans="1:12" ht="6" customHeight="1">
      <c r="A91" s="119"/>
      <c r="C91" s="224"/>
      <c r="D91" s="224"/>
      <c r="E91" s="224"/>
      <c r="F91" s="12"/>
      <c r="G91" s="113"/>
      <c r="H91" s="64"/>
      <c r="I91" s="113"/>
      <c r="J91" s="12"/>
      <c r="K91" s="126"/>
      <c r="L91" s="64"/>
    </row>
    <row r="92" spans="1:12" ht="20.100000000000001" customHeight="1">
      <c r="A92" s="119" t="s">
        <v>26</v>
      </c>
      <c r="C92" s="82"/>
      <c r="D92" s="86"/>
      <c r="E92" s="86"/>
      <c r="F92" s="14">
        <f>F77+F90</f>
        <v>14150665</v>
      </c>
      <c r="G92" s="66"/>
      <c r="H92" s="65">
        <f>H77+H90</f>
        <v>14382742</v>
      </c>
      <c r="I92" s="66"/>
      <c r="J92" s="14">
        <f>J77+J90</f>
        <v>11952672</v>
      </c>
      <c r="K92" s="126"/>
      <c r="L92" s="65">
        <f>L77+L90</f>
        <v>12177526</v>
      </c>
    </row>
    <row r="93" spans="1:12" ht="21" customHeight="1">
      <c r="A93" s="119"/>
      <c r="C93" s="82"/>
      <c r="D93" s="86"/>
      <c r="E93" s="86"/>
      <c r="F93" s="156"/>
      <c r="G93" s="66"/>
      <c r="H93" s="156"/>
      <c r="I93" s="66"/>
      <c r="J93" s="156"/>
      <c r="K93" s="126"/>
      <c r="L93" s="156"/>
    </row>
    <row r="94" spans="1:12" ht="24.75" customHeight="1">
      <c r="A94" s="119"/>
      <c r="C94" s="82"/>
      <c r="D94" s="86"/>
      <c r="E94" s="86"/>
      <c r="F94" s="156"/>
      <c r="G94" s="66"/>
      <c r="H94" s="156"/>
      <c r="I94" s="66"/>
      <c r="J94" s="156"/>
      <c r="K94" s="126"/>
      <c r="L94" s="156"/>
    </row>
    <row r="95" spans="1:12" ht="20.100000000000001" customHeight="1">
      <c r="A95" s="119"/>
      <c r="C95" s="82"/>
      <c r="D95" s="86"/>
      <c r="E95" s="86"/>
      <c r="F95" s="156"/>
      <c r="G95" s="66"/>
      <c r="H95" s="156"/>
      <c r="I95" s="66"/>
      <c r="J95" s="156"/>
      <c r="K95" s="126"/>
      <c r="L95" s="156"/>
    </row>
    <row r="96" spans="1:12" ht="20.100000000000001" customHeight="1">
      <c r="A96" s="119"/>
      <c r="C96" s="82"/>
      <c r="D96" s="86"/>
      <c r="E96" s="86"/>
      <c r="F96" s="156"/>
      <c r="G96" s="66"/>
      <c r="H96" s="156"/>
      <c r="I96" s="66"/>
      <c r="J96" s="156"/>
      <c r="K96" s="126"/>
      <c r="L96" s="156"/>
    </row>
    <row r="97" spans="1:12" ht="20.100000000000001" customHeight="1">
      <c r="A97" s="119"/>
      <c r="C97" s="82"/>
      <c r="D97" s="86"/>
      <c r="E97" s="86"/>
      <c r="F97" s="156"/>
      <c r="G97" s="66"/>
      <c r="H97" s="156"/>
      <c r="I97" s="66"/>
      <c r="J97" s="156"/>
      <c r="K97" s="126"/>
      <c r="L97" s="156"/>
    </row>
    <row r="98" spans="1:12" ht="20.100000000000001" customHeight="1">
      <c r="A98" s="119"/>
      <c r="C98" s="82"/>
      <c r="D98" s="86"/>
      <c r="E98" s="86"/>
      <c r="F98" s="156"/>
      <c r="G98" s="66"/>
      <c r="H98" s="156"/>
      <c r="I98" s="66"/>
      <c r="J98" s="156"/>
      <c r="K98" s="126"/>
      <c r="L98" s="156"/>
    </row>
    <row r="99" spans="1:12" ht="17.25" customHeight="1">
      <c r="A99" s="119"/>
      <c r="C99" s="82"/>
      <c r="D99" s="86"/>
      <c r="E99" s="86"/>
      <c r="F99" s="64"/>
      <c r="G99" s="66"/>
      <c r="H99" s="64"/>
      <c r="I99" s="66"/>
      <c r="J99" s="64"/>
      <c r="K99" s="126"/>
      <c r="L99" s="64"/>
    </row>
    <row r="100" spans="1:12" ht="21.95" customHeight="1">
      <c r="A100" s="132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132"/>
      <c r="C100" s="132"/>
      <c r="D100" s="132"/>
      <c r="E100" s="132"/>
      <c r="F100" s="133"/>
      <c r="G100" s="132"/>
      <c r="H100" s="133"/>
      <c r="I100" s="132"/>
      <c r="J100" s="133"/>
      <c r="K100" s="132"/>
      <c r="L100" s="133"/>
    </row>
    <row r="101" spans="1:12" s="224" customFormat="1" ht="20.100000000000001" customHeight="1">
      <c r="A101" s="112" t="str">
        <f>A1</f>
        <v>บริษัท แกรนด์ แอสเสท โฮเทลส์ แอนด์ พรอพเพอร์ตี้ จำกัด (มหาชน)</v>
      </c>
      <c r="D101" s="85"/>
      <c r="F101" s="113"/>
      <c r="G101" s="114"/>
      <c r="H101" s="113"/>
      <c r="I101" s="114"/>
      <c r="J101" s="113"/>
      <c r="K101" s="114"/>
      <c r="L101" s="113"/>
    </row>
    <row r="102" spans="1:12" s="224" customFormat="1" ht="20.100000000000001" customHeight="1">
      <c r="A102" s="112" t="s">
        <v>213</v>
      </c>
      <c r="D102" s="85"/>
      <c r="F102" s="113"/>
      <c r="G102" s="114"/>
      <c r="H102" s="113"/>
      <c r="I102" s="114"/>
      <c r="J102" s="113"/>
      <c r="K102" s="114"/>
      <c r="L102" s="113"/>
    </row>
    <row r="103" spans="1:12" s="224" customFormat="1" ht="20.100000000000001" customHeight="1">
      <c r="A103" s="115" t="str">
        <f>+A3</f>
        <v>ณ วันที่ 31 มีนาคม พ.ศ. 2566</v>
      </c>
      <c r="B103" s="116"/>
      <c r="C103" s="116"/>
      <c r="D103" s="116"/>
      <c r="E103" s="116"/>
      <c r="F103" s="117"/>
      <c r="G103" s="118"/>
      <c r="H103" s="117"/>
      <c r="I103" s="118"/>
      <c r="J103" s="117"/>
      <c r="K103" s="118"/>
      <c r="L103" s="117"/>
    </row>
    <row r="104" spans="1:12" ht="20.100000000000001" customHeight="1">
      <c r="C104" s="224"/>
      <c r="J104" s="64"/>
      <c r="L104" s="64"/>
    </row>
    <row r="105" spans="1:12" ht="20.100000000000001" customHeight="1">
      <c r="C105" s="224"/>
      <c r="D105" s="119"/>
      <c r="E105" s="119"/>
      <c r="F105" s="230" t="s">
        <v>92</v>
      </c>
      <c r="G105" s="230"/>
      <c r="H105" s="230"/>
      <c r="I105" s="89"/>
      <c r="J105" s="230" t="s">
        <v>93</v>
      </c>
      <c r="K105" s="230"/>
      <c r="L105" s="230"/>
    </row>
    <row r="106" spans="1:12" ht="20.100000000000001" customHeight="1">
      <c r="D106" s="119"/>
      <c r="E106" s="84"/>
      <c r="F106" s="72" t="s">
        <v>94</v>
      </c>
      <c r="G106" s="90"/>
      <c r="H106" s="72" t="s">
        <v>95</v>
      </c>
      <c r="I106" s="89"/>
      <c r="J106" s="72" t="s">
        <v>94</v>
      </c>
      <c r="K106" s="90"/>
      <c r="L106" s="72" t="s">
        <v>95</v>
      </c>
    </row>
    <row r="107" spans="1:12" ht="20.100000000000001" customHeight="1">
      <c r="E107" s="84"/>
      <c r="F107" s="72" t="s">
        <v>163</v>
      </c>
      <c r="G107" s="90"/>
      <c r="H107" s="72" t="s">
        <v>96</v>
      </c>
      <c r="I107" s="89"/>
      <c r="J107" s="72" t="s">
        <v>163</v>
      </c>
      <c r="K107" s="90"/>
      <c r="L107" s="72" t="s">
        <v>96</v>
      </c>
    </row>
    <row r="108" spans="1:12" ht="20.100000000000001" customHeight="1">
      <c r="E108" s="84"/>
      <c r="F108" s="72" t="s">
        <v>188</v>
      </c>
      <c r="G108" s="89"/>
      <c r="H108" s="72" t="s">
        <v>164</v>
      </c>
      <c r="I108" s="90"/>
      <c r="J108" s="72" t="s">
        <v>188</v>
      </c>
      <c r="K108" s="89"/>
      <c r="L108" s="72" t="s">
        <v>164</v>
      </c>
    </row>
    <row r="109" spans="1:12" ht="20.100000000000001" customHeight="1">
      <c r="E109" s="84"/>
      <c r="F109" s="102" t="s">
        <v>97</v>
      </c>
      <c r="G109" s="136"/>
      <c r="H109" s="102" t="s">
        <v>97</v>
      </c>
      <c r="I109" s="137"/>
      <c r="J109" s="102" t="s">
        <v>97</v>
      </c>
      <c r="K109" s="136"/>
      <c r="L109" s="102" t="s">
        <v>97</v>
      </c>
    </row>
    <row r="110" spans="1:12" ht="6" customHeight="1">
      <c r="E110" s="84"/>
      <c r="F110" s="19"/>
      <c r="G110" s="89"/>
      <c r="H110" s="72"/>
      <c r="I110" s="89"/>
      <c r="J110" s="19"/>
      <c r="K110" s="89"/>
      <c r="L110" s="72"/>
    </row>
    <row r="111" spans="1:12" ht="20.100000000000001" customHeight="1">
      <c r="A111" s="119" t="s">
        <v>114</v>
      </c>
      <c r="C111" s="224"/>
      <c r="E111" s="224"/>
      <c r="F111" s="11"/>
      <c r="G111" s="114"/>
      <c r="H111" s="113"/>
      <c r="J111" s="11"/>
      <c r="K111" s="114"/>
      <c r="L111" s="113"/>
    </row>
    <row r="112" spans="1:12" ht="6" customHeight="1">
      <c r="F112" s="18"/>
      <c r="J112" s="18"/>
    </row>
    <row r="113" spans="1:12" ht="20.100000000000001" customHeight="1">
      <c r="A113" s="119" t="s">
        <v>43</v>
      </c>
      <c r="C113" s="82"/>
      <c r="D113" s="86"/>
      <c r="E113" s="86"/>
      <c r="F113" s="12"/>
      <c r="G113" s="66"/>
      <c r="H113" s="64"/>
      <c r="I113" s="66"/>
      <c r="J113" s="12"/>
      <c r="K113" s="126"/>
      <c r="L113" s="64"/>
    </row>
    <row r="114" spans="1:12" ht="6" customHeight="1">
      <c r="A114" s="119"/>
      <c r="C114" s="224"/>
      <c r="D114" s="224"/>
      <c r="E114" s="224"/>
      <c r="F114" s="12"/>
      <c r="G114" s="113"/>
      <c r="H114" s="64"/>
      <c r="I114" s="113"/>
      <c r="J114" s="12"/>
      <c r="K114" s="126"/>
      <c r="L114" s="64"/>
    </row>
    <row r="115" spans="1:12" ht="20.100000000000001" customHeight="1">
      <c r="A115" s="81" t="s">
        <v>27</v>
      </c>
      <c r="C115" s="82"/>
      <c r="D115" s="79"/>
      <c r="E115" s="86"/>
      <c r="F115" s="12"/>
      <c r="G115" s="66"/>
      <c r="H115" s="64"/>
      <c r="I115" s="66"/>
      <c r="J115" s="12"/>
      <c r="K115" s="126"/>
      <c r="L115" s="64"/>
    </row>
    <row r="116" spans="1:12" ht="20.100000000000001" customHeight="1">
      <c r="B116" s="81" t="s">
        <v>28</v>
      </c>
      <c r="C116" s="82"/>
      <c r="D116" s="86"/>
      <c r="E116" s="86"/>
      <c r="F116" s="12"/>
      <c r="G116" s="66"/>
      <c r="H116" s="64"/>
      <c r="I116" s="66"/>
      <c r="J116" s="12"/>
      <c r="K116" s="126"/>
      <c r="L116" s="64"/>
    </row>
    <row r="117" spans="1:12" ht="20.100000000000001" customHeight="1">
      <c r="C117" s="82" t="s">
        <v>171</v>
      </c>
      <c r="D117" s="86"/>
      <c r="E117" s="86"/>
      <c r="F117" s="12"/>
      <c r="G117" s="66"/>
      <c r="H117" s="64"/>
      <c r="I117" s="66"/>
      <c r="J117" s="12"/>
      <c r="K117" s="126"/>
      <c r="L117" s="64"/>
    </row>
    <row r="118" spans="1:12" ht="20.100000000000001" customHeight="1" thickBot="1">
      <c r="C118" s="87" t="s">
        <v>184</v>
      </c>
      <c r="D118" s="86"/>
      <c r="E118" s="86"/>
      <c r="F118" s="17">
        <v>5323497</v>
      </c>
      <c r="G118" s="66"/>
      <c r="H118" s="220">
        <v>5323497</v>
      </c>
      <c r="I118" s="218"/>
      <c r="J118" s="217">
        <v>5323497</v>
      </c>
      <c r="K118" s="218"/>
      <c r="L118" s="220">
        <v>5323497</v>
      </c>
    </row>
    <row r="119" spans="1:12" ht="6" customHeight="1" thickTop="1">
      <c r="E119" s="86"/>
      <c r="F119" s="12"/>
      <c r="G119" s="66"/>
      <c r="H119" s="64"/>
      <c r="I119" s="66"/>
      <c r="J119" s="12"/>
      <c r="K119" s="126"/>
      <c r="L119" s="64"/>
    </row>
    <row r="120" spans="1:12" ht="20.100000000000001" customHeight="1">
      <c r="B120" s="81" t="s">
        <v>29</v>
      </c>
      <c r="C120" s="82"/>
      <c r="E120" s="86"/>
      <c r="F120" s="12"/>
      <c r="G120" s="66"/>
      <c r="H120" s="64"/>
      <c r="I120" s="66"/>
      <c r="J120" s="12"/>
      <c r="K120" s="126"/>
      <c r="L120" s="64"/>
    </row>
    <row r="121" spans="1:12" ht="20.100000000000001" customHeight="1">
      <c r="C121" s="82" t="s">
        <v>195</v>
      </c>
      <c r="E121" s="86"/>
      <c r="F121" s="12"/>
      <c r="G121" s="66"/>
      <c r="H121" s="64"/>
      <c r="I121" s="66"/>
      <c r="J121" s="12"/>
      <c r="K121" s="126"/>
      <c r="L121" s="64"/>
    </row>
    <row r="122" spans="1:12" ht="20.100000000000001" customHeight="1">
      <c r="C122" s="87" t="s">
        <v>185</v>
      </c>
      <c r="E122" s="86"/>
      <c r="F122" s="12">
        <v>4670560</v>
      </c>
      <c r="G122" s="66"/>
      <c r="H122" s="88">
        <v>4670560</v>
      </c>
      <c r="I122" s="211"/>
      <c r="J122" s="210">
        <v>4670560</v>
      </c>
      <c r="K122" s="219"/>
      <c r="L122" s="88">
        <v>4670560</v>
      </c>
    </row>
    <row r="123" spans="1:12" ht="20.100000000000001" customHeight="1">
      <c r="A123" s="139" t="s">
        <v>173</v>
      </c>
      <c r="C123" s="87"/>
      <c r="D123" s="79"/>
      <c r="E123" s="86"/>
      <c r="F123" s="21">
        <v>-568148</v>
      </c>
      <c r="G123" s="74"/>
      <c r="H123" s="88">
        <v>-568148</v>
      </c>
      <c r="I123" s="211"/>
      <c r="J123" s="210">
        <v>-568148</v>
      </c>
      <c r="K123" s="219"/>
      <c r="L123" s="88">
        <v>-568148</v>
      </c>
    </row>
    <row r="124" spans="1:12" ht="20.100000000000001" customHeight="1">
      <c r="A124" s="81" t="s">
        <v>121</v>
      </c>
      <c r="C124" s="82"/>
      <c r="E124" s="86"/>
      <c r="F124" s="12"/>
      <c r="G124" s="66"/>
      <c r="H124" s="64"/>
      <c r="I124" s="66"/>
      <c r="J124" s="12"/>
      <c r="K124" s="126"/>
      <c r="L124" s="74"/>
    </row>
    <row r="125" spans="1:12" ht="20.100000000000001" customHeight="1">
      <c r="B125" s="81" t="s">
        <v>122</v>
      </c>
      <c r="D125" s="79"/>
      <c r="F125" s="21">
        <v>49892</v>
      </c>
      <c r="G125" s="128"/>
      <c r="H125" s="88">
        <v>49892</v>
      </c>
      <c r="I125" s="216"/>
      <c r="J125" s="210">
        <v>49892</v>
      </c>
      <c r="K125" s="216"/>
      <c r="L125" s="88">
        <v>49892</v>
      </c>
    </row>
    <row r="126" spans="1:12" ht="20.100000000000001" customHeight="1">
      <c r="B126" s="81" t="s">
        <v>30</v>
      </c>
      <c r="D126" s="79"/>
      <c r="F126" s="21">
        <v>-3438027</v>
      </c>
      <c r="G126" s="130"/>
      <c r="H126" s="88">
        <v>-3252667</v>
      </c>
      <c r="I126" s="216"/>
      <c r="J126" s="210">
        <v>-2383681</v>
      </c>
      <c r="K126" s="216"/>
      <c r="L126" s="88">
        <v>-2251800</v>
      </c>
    </row>
    <row r="127" spans="1:12" ht="20.100000000000001" customHeight="1">
      <c r="A127" s="81" t="s">
        <v>48</v>
      </c>
      <c r="D127" s="79"/>
      <c r="E127" s="86"/>
      <c r="F127" s="16">
        <v>2906186</v>
      </c>
      <c r="G127" s="130"/>
      <c r="H127" s="75">
        <v>2905484</v>
      </c>
      <c r="I127" s="212"/>
      <c r="J127" s="213">
        <v>2268539</v>
      </c>
      <c r="K127" s="212"/>
      <c r="L127" s="75">
        <v>2267837</v>
      </c>
    </row>
    <row r="128" spans="1:12" ht="6" customHeight="1">
      <c r="A128" s="119"/>
      <c r="C128" s="224"/>
      <c r="D128" s="224"/>
      <c r="E128" s="224"/>
      <c r="F128" s="12"/>
      <c r="G128" s="113"/>
      <c r="H128" s="64"/>
      <c r="I128" s="113"/>
      <c r="J128" s="12"/>
      <c r="K128" s="126"/>
      <c r="L128" s="64"/>
    </row>
    <row r="129" spans="1:12" ht="20.100000000000001" customHeight="1">
      <c r="A129" s="119" t="s">
        <v>77</v>
      </c>
      <c r="E129" s="86"/>
      <c r="F129" s="15">
        <f>SUM(F122:F127)</f>
        <v>3620463</v>
      </c>
      <c r="G129" s="127"/>
      <c r="H129" s="127">
        <f>SUM(H122:H127)</f>
        <v>3805121</v>
      </c>
      <c r="I129" s="127"/>
      <c r="J129" s="15">
        <f>SUM(J122:J127)</f>
        <v>4037162</v>
      </c>
      <c r="K129" s="127"/>
      <c r="L129" s="127">
        <f>SUM(L122:L127)</f>
        <v>4168341</v>
      </c>
    </row>
    <row r="130" spans="1:12" ht="20.100000000000001" customHeight="1">
      <c r="A130" s="81" t="s">
        <v>75</v>
      </c>
      <c r="D130" s="79"/>
      <c r="E130" s="86"/>
      <c r="F130" s="16">
        <v>112128</v>
      </c>
      <c r="G130" s="127"/>
      <c r="H130" s="75">
        <v>112538</v>
      </c>
      <c r="I130" s="127"/>
      <c r="J130" s="16">
        <v>0</v>
      </c>
      <c r="K130" s="127"/>
      <c r="L130" s="75" t="s">
        <v>196</v>
      </c>
    </row>
    <row r="131" spans="1:12" ht="6" customHeight="1">
      <c r="A131" s="119"/>
      <c r="C131" s="224"/>
      <c r="D131" s="224"/>
      <c r="E131" s="224"/>
      <c r="F131" s="12"/>
      <c r="G131" s="113"/>
      <c r="H131" s="64"/>
      <c r="I131" s="113"/>
      <c r="J131" s="12"/>
      <c r="K131" s="126"/>
      <c r="L131" s="64"/>
    </row>
    <row r="132" spans="1:12" ht="20.100000000000001" customHeight="1">
      <c r="A132" s="119" t="s">
        <v>45</v>
      </c>
      <c r="C132" s="82"/>
      <c r="D132" s="79"/>
      <c r="E132" s="86"/>
      <c r="F132" s="14">
        <f>SUM(F129:F130)</f>
        <v>3732591</v>
      </c>
      <c r="G132" s="66"/>
      <c r="H132" s="65">
        <f>SUM(H129:H130)</f>
        <v>3917659</v>
      </c>
      <c r="I132" s="66"/>
      <c r="J132" s="14">
        <f>SUM(J129:J130)</f>
        <v>4037162</v>
      </c>
      <c r="K132" s="126"/>
      <c r="L132" s="65">
        <f>SUM(L129:L130)</f>
        <v>4168341</v>
      </c>
    </row>
    <row r="133" spans="1:12" ht="6" customHeight="1">
      <c r="A133" s="119"/>
      <c r="C133" s="224"/>
      <c r="D133" s="224"/>
      <c r="E133" s="224"/>
      <c r="F133" s="12"/>
      <c r="G133" s="113"/>
      <c r="H133" s="64"/>
      <c r="I133" s="113"/>
      <c r="J133" s="12"/>
      <c r="K133" s="126"/>
      <c r="L133" s="64"/>
    </row>
    <row r="134" spans="1:12" ht="20.100000000000001" customHeight="1" thickBot="1">
      <c r="A134" s="119" t="s">
        <v>46</v>
      </c>
      <c r="C134" s="82"/>
      <c r="D134" s="79"/>
      <c r="E134" s="79"/>
      <c r="F134" s="17">
        <f>F92+F132</f>
        <v>17883256</v>
      </c>
      <c r="G134" s="66"/>
      <c r="H134" s="131">
        <f>H92+H132</f>
        <v>18300401</v>
      </c>
      <c r="I134" s="66"/>
      <c r="J134" s="17">
        <f>J92+J132</f>
        <v>15989834</v>
      </c>
      <c r="K134" s="126"/>
      <c r="L134" s="131">
        <f>L92+L132</f>
        <v>16345867</v>
      </c>
    </row>
    <row r="135" spans="1:12" ht="20.100000000000001" customHeight="1" thickTop="1"/>
    <row r="136" spans="1:12" ht="20.100000000000001" customHeight="1"/>
    <row r="137" spans="1:12" ht="20.100000000000001" customHeight="1"/>
    <row r="138" spans="1:12" ht="20.100000000000001" customHeight="1"/>
    <row r="139" spans="1:12" ht="20.100000000000001" customHeight="1"/>
    <row r="140" spans="1:12" ht="20.100000000000001" customHeight="1"/>
    <row r="141" spans="1:12" ht="20.100000000000001" customHeight="1"/>
    <row r="142" spans="1:12" ht="20.100000000000001" customHeight="1"/>
    <row r="143" spans="1:12" ht="20.100000000000001" customHeight="1"/>
    <row r="144" spans="1:12" ht="20.100000000000001" customHeight="1"/>
    <row r="145" spans="1:12" ht="20.100000000000001" customHeight="1"/>
    <row r="146" spans="1:12" ht="20.100000000000001" customHeight="1"/>
    <row r="147" spans="1:12" ht="21.95" customHeight="1">
      <c r="A147" s="132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7" s="132"/>
      <c r="C147" s="132"/>
      <c r="D147" s="132"/>
      <c r="E147" s="132"/>
      <c r="F147" s="133"/>
      <c r="G147" s="132"/>
      <c r="H147" s="133"/>
      <c r="I147" s="132"/>
      <c r="J147" s="133"/>
      <c r="K147" s="132"/>
      <c r="L147" s="133"/>
    </row>
  </sheetData>
  <mergeCells count="7">
    <mergeCell ref="F105:H105"/>
    <mergeCell ref="J105:L105"/>
    <mergeCell ref="F5:H5"/>
    <mergeCell ref="J5:L5"/>
    <mergeCell ref="A51:L51"/>
    <mergeCell ref="F58:H58"/>
    <mergeCell ref="J58:L58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948E9-F5B1-421B-A4CF-B84C01CF6AB3}">
  <sheetPr codeName="Sheet2"/>
  <dimension ref="A1:L101"/>
  <sheetViews>
    <sheetView topLeftCell="A41" zoomScaleNormal="100" zoomScaleSheetLayoutView="70" workbookViewId="0">
      <selection activeCell="C50" sqref="C50"/>
    </sheetView>
  </sheetViews>
  <sheetFormatPr defaultColWidth="10.42578125" defaultRowHeight="21" customHeight="1"/>
  <cols>
    <col min="1" max="2" width="1.7109375" style="81" customWidth="1"/>
    <col min="3" max="3" width="35.28515625" style="81" customWidth="1"/>
    <col min="4" max="4" width="8.140625" style="224" customWidth="1"/>
    <col min="5" max="5" width="0.7109375" style="81" customWidth="1"/>
    <col min="6" max="6" width="13.28515625" style="66" customWidth="1"/>
    <col min="7" max="7" width="0.7109375" style="110" customWidth="1"/>
    <col min="8" max="8" width="13.28515625" style="66" customWidth="1"/>
    <col min="9" max="9" width="0.7109375" style="110" customWidth="1"/>
    <col min="10" max="10" width="13.28515625" style="66" customWidth="1"/>
    <col min="11" max="11" width="0.7109375" style="110" customWidth="1"/>
    <col min="12" max="12" width="13.28515625" style="66" customWidth="1"/>
    <col min="13" max="183" width="10.42578125" style="81"/>
    <col min="184" max="185" width="1.7109375" style="81" customWidth="1"/>
    <col min="186" max="186" width="27.85546875" style="81" customWidth="1"/>
    <col min="187" max="187" width="8" style="81" customWidth="1"/>
    <col min="188" max="188" width="0.5703125" style="81" customWidth="1"/>
    <col min="189" max="189" width="12.7109375" style="81" customWidth="1"/>
    <col min="190" max="190" width="0.5703125" style="81" customWidth="1"/>
    <col min="191" max="191" width="12.7109375" style="81" customWidth="1"/>
    <col min="192" max="192" width="0.5703125" style="81" customWidth="1"/>
    <col min="193" max="193" width="12.7109375" style="81" customWidth="1"/>
    <col min="194" max="194" width="0.5703125" style="81" customWidth="1"/>
    <col min="195" max="195" width="12.7109375" style="81" customWidth="1"/>
    <col min="196" max="16384" width="10.42578125" style="81"/>
  </cols>
  <sheetData>
    <row r="1" spans="1:12" s="82" customFormat="1" ht="19.899999999999999" customHeight="1">
      <c r="A1" s="112" t="s">
        <v>0</v>
      </c>
      <c r="B1" s="112"/>
      <c r="C1" s="112"/>
      <c r="D1" s="140"/>
      <c r="E1" s="112"/>
      <c r="F1" s="113"/>
      <c r="G1" s="141"/>
      <c r="H1" s="113"/>
      <c r="I1" s="141"/>
      <c r="J1" s="113"/>
      <c r="K1" s="141"/>
      <c r="L1" s="113"/>
    </row>
    <row r="2" spans="1:12" s="82" customFormat="1" ht="20.100000000000001" customHeight="1">
      <c r="A2" s="112" t="s">
        <v>58</v>
      </c>
      <c r="B2" s="112"/>
      <c r="C2" s="112"/>
      <c r="D2" s="140"/>
      <c r="E2" s="112"/>
      <c r="F2" s="113"/>
      <c r="G2" s="141"/>
      <c r="H2" s="113"/>
      <c r="I2" s="141"/>
      <c r="J2" s="113"/>
      <c r="K2" s="141"/>
      <c r="L2" s="113"/>
    </row>
    <row r="3" spans="1:12" s="82" customFormat="1" ht="19.899999999999999" customHeight="1">
      <c r="A3" s="115" t="s">
        <v>189</v>
      </c>
      <c r="B3" s="115"/>
      <c r="C3" s="115"/>
      <c r="D3" s="142"/>
      <c r="E3" s="115"/>
      <c r="F3" s="117"/>
      <c r="G3" s="143"/>
      <c r="H3" s="117"/>
      <c r="I3" s="143"/>
      <c r="J3" s="117"/>
      <c r="K3" s="143"/>
      <c r="L3" s="117"/>
    </row>
    <row r="4" spans="1:12" s="82" customFormat="1" ht="20.100000000000001" customHeight="1">
      <c r="A4" s="144"/>
      <c r="B4" s="144"/>
      <c r="C4" s="144"/>
      <c r="D4" s="145"/>
      <c r="E4" s="144"/>
      <c r="F4" s="146"/>
      <c r="G4" s="147"/>
      <c r="H4" s="146"/>
      <c r="I4" s="147"/>
      <c r="J4" s="146"/>
      <c r="K4" s="147"/>
      <c r="L4" s="146"/>
    </row>
    <row r="5" spans="1:12" s="82" customFormat="1" ht="20.100000000000001" customHeight="1">
      <c r="D5" s="140"/>
      <c r="E5" s="148"/>
      <c r="F5" s="230" t="s">
        <v>92</v>
      </c>
      <c r="G5" s="230"/>
      <c r="H5" s="230"/>
      <c r="I5" s="149"/>
      <c r="J5" s="230" t="s">
        <v>93</v>
      </c>
      <c r="K5" s="230"/>
      <c r="L5" s="230"/>
    </row>
    <row r="6" spans="1:12" s="82" customFormat="1" ht="20.100000000000001" customHeight="1">
      <c r="D6" s="145"/>
      <c r="E6" s="148"/>
      <c r="F6" s="150" t="s">
        <v>94</v>
      </c>
      <c r="G6" s="151"/>
      <c r="H6" s="150" t="s">
        <v>94</v>
      </c>
      <c r="I6" s="151"/>
      <c r="J6" s="150" t="s">
        <v>94</v>
      </c>
      <c r="K6" s="151"/>
      <c r="L6" s="150" t="s">
        <v>94</v>
      </c>
    </row>
    <row r="7" spans="1:12" s="82" customFormat="1" ht="20.100000000000001" customHeight="1">
      <c r="D7" s="145"/>
      <c r="E7" s="148"/>
      <c r="F7" s="150" t="s">
        <v>188</v>
      </c>
      <c r="G7" s="151"/>
      <c r="H7" s="150" t="s">
        <v>164</v>
      </c>
      <c r="I7" s="151"/>
      <c r="J7" s="150" t="s">
        <v>188</v>
      </c>
      <c r="K7" s="151"/>
      <c r="L7" s="150" t="s">
        <v>164</v>
      </c>
    </row>
    <row r="8" spans="1:12" s="82" customFormat="1" ht="20.100000000000001" customHeight="1">
      <c r="D8" s="83" t="s">
        <v>2</v>
      </c>
      <c r="E8" s="148"/>
      <c r="F8" s="102" t="s">
        <v>97</v>
      </c>
      <c r="G8" s="152"/>
      <c r="H8" s="102" t="s">
        <v>97</v>
      </c>
      <c r="I8" s="153"/>
      <c r="J8" s="102" t="s">
        <v>97</v>
      </c>
      <c r="K8" s="152"/>
      <c r="L8" s="102" t="s">
        <v>97</v>
      </c>
    </row>
    <row r="9" spans="1:12" s="82" customFormat="1" ht="20.100000000000001" customHeight="1">
      <c r="A9" s="148" t="s">
        <v>85</v>
      </c>
      <c r="B9" s="148"/>
      <c r="D9" s="79"/>
      <c r="F9" s="154"/>
      <c r="G9" s="155"/>
      <c r="H9" s="156"/>
      <c r="I9" s="155"/>
      <c r="J9" s="154"/>
      <c r="K9" s="155"/>
      <c r="L9" s="156"/>
    </row>
    <row r="10" spans="1:12" s="82" customFormat="1" ht="5.0999999999999996" customHeight="1">
      <c r="A10" s="148"/>
      <c r="B10" s="148"/>
      <c r="D10" s="79"/>
      <c r="F10" s="154"/>
      <c r="G10" s="155"/>
      <c r="H10" s="156"/>
      <c r="I10" s="155"/>
      <c r="J10" s="154"/>
      <c r="K10" s="155"/>
      <c r="L10" s="156"/>
    </row>
    <row r="11" spans="1:12" s="82" customFormat="1" ht="20.100000000000001" customHeight="1">
      <c r="A11" s="82" t="s">
        <v>31</v>
      </c>
      <c r="D11" s="79"/>
      <c r="F11" s="154">
        <v>609729</v>
      </c>
      <c r="G11" s="155"/>
      <c r="H11" s="156">
        <v>188333</v>
      </c>
      <c r="I11" s="109"/>
      <c r="J11" s="12">
        <v>324681</v>
      </c>
      <c r="K11" s="109"/>
      <c r="L11" s="64">
        <v>95042</v>
      </c>
    </row>
    <row r="12" spans="1:12" s="82" customFormat="1" ht="20.100000000000001" customHeight="1">
      <c r="A12" s="82" t="s">
        <v>32</v>
      </c>
      <c r="D12" s="79"/>
      <c r="F12" s="154">
        <v>40438</v>
      </c>
      <c r="G12" s="155"/>
      <c r="H12" s="156">
        <v>15686</v>
      </c>
      <c r="I12" s="109"/>
      <c r="J12" s="12">
        <v>40438</v>
      </c>
      <c r="K12" s="109"/>
      <c r="L12" s="64">
        <v>15686</v>
      </c>
    </row>
    <row r="13" spans="1:12" s="82" customFormat="1" ht="20.100000000000001" customHeight="1">
      <c r="A13" s="82" t="s">
        <v>82</v>
      </c>
      <c r="D13" s="79"/>
      <c r="F13" s="14">
        <v>10204</v>
      </c>
      <c r="G13" s="155"/>
      <c r="H13" s="65">
        <v>4320</v>
      </c>
      <c r="I13" s="109"/>
      <c r="J13" s="14">
        <v>10204</v>
      </c>
      <c r="K13" s="109"/>
      <c r="L13" s="65">
        <v>4320</v>
      </c>
    </row>
    <row r="14" spans="1:12" s="82" customFormat="1" ht="5.0999999999999996" customHeight="1">
      <c r="A14" s="148"/>
      <c r="B14" s="148"/>
      <c r="D14" s="79"/>
      <c r="F14" s="154"/>
      <c r="G14" s="155"/>
      <c r="H14" s="156"/>
      <c r="I14" s="155"/>
      <c r="J14" s="154"/>
      <c r="K14" s="155"/>
      <c r="L14" s="156"/>
    </row>
    <row r="15" spans="1:12" s="82" customFormat="1" ht="20.100000000000001" customHeight="1">
      <c r="A15" s="148" t="s">
        <v>86</v>
      </c>
      <c r="B15" s="148"/>
      <c r="D15" s="79"/>
      <c r="F15" s="14">
        <f>SUM(F11:F13)</f>
        <v>660371</v>
      </c>
      <c r="G15" s="155"/>
      <c r="H15" s="65">
        <f>SUM(H11:H13)</f>
        <v>208339</v>
      </c>
      <c r="I15" s="155"/>
      <c r="J15" s="14">
        <f>SUM(J11:J13)</f>
        <v>375323</v>
      </c>
      <c r="K15" s="155"/>
      <c r="L15" s="65">
        <f>SUM(L11:L13)</f>
        <v>115048</v>
      </c>
    </row>
    <row r="16" spans="1:12" s="82" customFormat="1" ht="8.1" customHeight="1">
      <c r="A16" s="148"/>
      <c r="B16" s="148"/>
      <c r="D16" s="79"/>
      <c r="F16" s="154"/>
      <c r="G16" s="155"/>
      <c r="H16" s="156"/>
      <c r="I16" s="155"/>
      <c r="J16" s="154"/>
      <c r="K16" s="155"/>
      <c r="L16" s="156"/>
    </row>
    <row r="17" spans="1:12" s="82" customFormat="1" ht="20.100000000000001" customHeight="1">
      <c r="A17" s="148" t="s">
        <v>87</v>
      </c>
      <c r="B17" s="148"/>
      <c r="D17" s="79"/>
      <c r="F17" s="154"/>
      <c r="G17" s="155"/>
      <c r="H17" s="156"/>
      <c r="I17" s="155"/>
      <c r="J17" s="154"/>
      <c r="K17" s="155"/>
      <c r="L17" s="156"/>
    </row>
    <row r="18" spans="1:12" s="82" customFormat="1" ht="5.0999999999999996" customHeight="1">
      <c r="A18" s="148"/>
      <c r="B18" s="148"/>
      <c r="D18" s="79"/>
      <c r="F18" s="154"/>
      <c r="G18" s="155"/>
      <c r="H18" s="156"/>
      <c r="I18" s="155"/>
      <c r="J18" s="154"/>
      <c r="K18" s="155"/>
      <c r="L18" s="156"/>
    </row>
    <row r="19" spans="1:12" s="82" customFormat="1" ht="20.100000000000001" customHeight="1">
      <c r="A19" s="82" t="s">
        <v>33</v>
      </c>
      <c r="D19" s="79"/>
      <c r="F19" s="154">
        <v>-299156</v>
      </c>
      <c r="G19" s="155"/>
      <c r="H19" s="156">
        <v>-214266</v>
      </c>
      <c r="I19" s="109"/>
      <c r="J19" s="12">
        <v>-141892</v>
      </c>
      <c r="K19" s="109"/>
      <c r="L19" s="64">
        <v>-98348</v>
      </c>
    </row>
    <row r="20" spans="1:12" s="82" customFormat="1" ht="20.100000000000001" customHeight="1">
      <c r="A20" s="82" t="s">
        <v>34</v>
      </c>
      <c r="D20" s="79"/>
      <c r="F20" s="157">
        <v>-26692</v>
      </c>
      <c r="G20" s="158"/>
      <c r="H20" s="203">
        <v>-10246</v>
      </c>
      <c r="I20" s="110"/>
      <c r="J20" s="18">
        <v>-26692</v>
      </c>
      <c r="K20" s="110"/>
      <c r="L20" s="66">
        <v>-10246</v>
      </c>
    </row>
    <row r="21" spans="1:12" s="82" customFormat="1" ht="20.100000000000001" customHeight="1">
      <c r="A21" s="82" t="s">
        <v>83</v>
      </c>
      <c r="D21" s="79"/>
      <c r="F21" s="63">
        <v>-5029</v>
      </c>
      <c r="G21" s="158"/>
      <c r="H21" s="67">
        <v>-3106</v>
      </c>
      <c r="I21" s="110"/>
      <c r="J21" s="63">
        <v>-5029</v>
      </c>
      <c r="K21" s="110"/>
      <c r="L21" s="67">
        <v>-3106</v>
      </c>
    </row>
    <row r="22" spans="1:12" s="82" customFormat="1" ht="5.0999999999999996" customHeight="1">
      <c r="D22" s="79"/>
      <c r="F22" s="154"/>
      <c r="G22" s="155"/>
      <c r="H22" s="156"/>
      <c r="I22" s="155"/>
      <c r="J22" s="154"/>
      <c r="K22" s="155"/>
      <c r="L22" s="156"/>
    </row>
    <row r="23" spans="1:12" s="82" customFormat="1" ht="20.100000000000001" customHeight="1">
      <c r="A23" s="148" t="s">
        <v>88</v>
      </c>
      <c r="B23" s="148"/>
      <c r="D23" s="79"/>
      <c r="F23" s="14">
        <f>SUM(F19:F21)</f>
        <v>-330877</v>
      </c>
      <c r="G23" s="155"/>
      <c r="H23" s="65">
        <f>SUM(H19:H21)</f>
        <v>-227618</v>
      </c>
      <c r="I23" s="155"/>
      <c r="J23" s="14">
        <f>SUM(J19:J21)</f>
        <v>-173613</v>
      </c>
      <c r="K23" s="155"/>
      <c r="L23" s="65">
        <f>SUM(L19:L21)</f>
        <v>-111700</v>
      </c>
    </row>
    <row r="24" spans="1:12" s="82" customFormat="1" ht="8.1" customHeight="1">
      <c r="A24" s="148"/>
      <c r="B24" s="148"/>
      <c r="D24" s="79"/>
      <c r="F24" s="154"/>
      <c r="G24" s="155"/>
      <c r="H24" s="156"/>
      <c r="I24" s="155"/>
      <c r="J24" s="154"/>
      <c r="K24" s="155"/>
      <c r="L24" s="156"/>
    </row>
    <row r="25" spans="1:12" s="82" customFormat="1" ht="20.100000000000001" customHeight="1">
      <c r="A25" s="148" t="s">
        <v>180</v>
      </c>
      <c r="B25" s="148"/>
      <c r="C25" s="148"/>
      <c r="D25" s="140"/>
      <c r="E25" s="148"/>
      <c r="F25" s="154">
        <f>F15+F23</f>
        <v>329494</v>
      </c>
      <c r="G25" s="155"/>
      <c r="H25" s="156">
        <f>H15+H23</f>
        <v>-19279</v>
      </c>
      <c r="I25" s="155"/>
      <c r="J25" s="154">
        <f>J15+J23</f>
        <v>201710</v>
      </c>
      <c r="K25" s="155"/>
      <c r="L25" s="156">
        <f>L15+L23</f>
        <v>3348</v>
      </c>
    </row>
    <row r="26" spans="1:12" s="82" customFormat="1" ht="20.100000000000001" customHeight="1">
      <c r="A26" s="82" t="s">
        <v>110</v>
      </c>
      <c r="B26" s="148"/>
      <c r="C26" s="148"/>
      <c r="D26" s="140"/>
      <c r="E26" s="148"/>
      <c r="F26" s="154">
        <v>5265</v>
      </c>
      <c r="G26" s="155"/>
      <c r="H26" s="156">
        <v>5265</v>
      </c>
      <c r="I26" s="109"/>
      <c r="J26" s="12">
        <v>5265</v>
      </c>
      <c r="K26" s="109"/>
      <c r="L26" s="64">
        <v>5265</v>
      </c>
    </row>
    <row r="27" spans="1:12" s="82" customFormat="1" ht="20.100000000000001" customHeight="1">
      <c r="A27" s="82" t="s">
        <v>35</v>
      </c>
      <c r="C27" s="148"/>
      <c r="D27" s="79"/>
      <c r="E27" s="148"/>
      <c r="F27" s="12">
        <v>32004</v>
      </c>
      <c r="G27" s="109"/>
      <c r="H27" s="64">
        <v>37828</v>
      </c>
      <c r="I27" s="109"/>
      <c r="J27" s="12">
        <v>43391</v>
      </c>
      <c r="K27" s="109"/>
      <c r="L27" s="64">
        <v>46883</v>
      </c>
    </row>
    <row r="28" spans="1:12" s="82" customFormat="1" ht="20.100000000000001" customHeight="1">
      <c r="A28" s="82" t="s">
        <v>36</v>
      </c>
      <c r="D28" s="79"/>
      <c r="F28" s="154">
        <v>-62193</v>
      </c>
      <c r="G28" s="155"/>
      <c r="H28" s="156">
        <v>-32969</v>
      </c>
      <c r="I28" s="109"/>
      <c r="J28" s="12">
        <v>-35817</v>
      </c>
      <c r="K28" s="109"/>
      <c r="L28" s="64">
        <v>-17794</v>
      </c>
    </row>
    <row r="29" spans="1:12" s="82" customFormat="1" ht="20.100000000000001" customHeight="1">
      <c r="A29" s="82" t="s">
        <v>37</v>
      </c>
      <c r="D29" s="79"/>
      <c r="F29" s="154">
        <v>-267254</v>
      </c>
      <c r="G29" s="109"/>
      <c r="H29" s="156">
        <v>-158287</v>
      </c>
      <c r="I29" s="109"/>
      <c r="J29" s="12">
        <v>-142086</v>
      </c>
      <c r="K29" s="109"/>
      <c r="L29" s="64">
        <v>-96481</v>
      </c>
    </row>
    <row r="30" spans="1:12" s="82" customFormat="1" ht="20.100000000000001" customHeight="1">
      <c r="A30" s="82" t="s">
        <v>60</v>
      </c>
      <c r="D30" s="79"/>
      <c r="F30" s="12">
        <v>-247068</v>
      </c>
      <c r="G30" s="109"/>
      <c r="H30" s="64">
        <v>-198665</v>
      </c>
      <c r="I30" s="109"/>
      <c r="J30" s="12">
        <v>-234510</v>
      </c>
      <c r="K30" s="109"/>
      <c r="L30" s="64">
        <v>-179716</v>
      </c>
    </row>
    <row r="31" spans="1:12" s="82" customFormat="1" ht="20.100000000000001" customHeight="1">
      <c r="A31" s="82" t="s">
        <v>211</v>
      </c>
      <c r="D31" s="79">
        <v>9</v>
      </c>
      <c r="F31" s="63">
        <v>-4191</v>
      </c>
      <c r="G31" s="109"/>
      <c r="H31" s="67">
        <v>-20816</v>
      </c>
      <c r="I31" s="109"/>
      <c r="J31" s="63">
        <v>0</v>
      </c>
      <c r="K31" s="109"/>
      <c r="L31" s="67">
        <v>0</v>
      </c>
    </row>
    <row r="32" spans="1:12" s="82" customFormat="1" ht="5.0999999999999996" customHeight="1">
      <c r="D32" s="79"/>
      <c r="F32" s="154"/>
      <c r="G32" s="155"/>
      <c r="H32" s="156"/>
      <c r="I32" s="155"/>
      <c r="J32" s="154"/>
      <c r="K32" s="155"/>
      <c r="L32" s="156"/>
    </row>
    <row r="33" spans="1:12" s="82" customFormat="1" ht="20.100000000000001" customHeight="1">
      <c r="A33" s="148" t="s">
        <v>137</v>
      </c>
      <c r="B33" s="148"/>
      <c r="D33" s="79"/>
      <c r="F33" s="154">
        <f>SUM(F25:F31)</f>
        <v>-213943</v>
      </c>
      <c r="G33" s="155"/>
      <c r="H33" s="156">
        <f>SUM(H25:H31)</f>
        <v>-386923</v>
      </c>
      <c r="I33" s="155"/>
      <c r="J33" s="154">
        <f>SUM(J25:J31)</f>
        <v>-162047</v>
      </c>
      <c r="K33" s="155"/>
      <c r="L33" s="156">
        <f>SUM(L25:L31)</f>
        <v>-238495</v>
      </c>
    </row>
    <row r="34" spans="1:12" s="82" customFormat="1" ht="20.100000000000001" customHeight="1">
      <c r="A34" s="82" t="s">
        <v>52</v>
      </c>
      <c r="D34" s="79"/>
      <c r="F34" s="14">
        <v>28173</v>
      </c>
      <c r="G34" s="158"/>
      <c r="H34" s="65">
        <v>63471</v>
      </c>
      <c r="I34" s="110"/>
      <c r="J34" s="63">
        <v>30166</v>
      </c>
      <c r="K34" s="110"/>
      <c r="L34" s="67">
        <v>47517</v>
      </c>
    </row>
    <row r="35" spans="1:12" s="82" customFormat="1" ht="5.0999999999999996" customHeight="1">
      <c r="D35" s="79"/>
      <c r="F35" s="154"/>
      <c r="G35" s="155"/>
      <c r="H35" s="156"/>
      <c r="I35" s="155"/>
      <c r="J35" s="154"/>
      <c r="K35" s="155"/>
      <c r="L35" s="156"/>
    </row>
    <row r="36" spans="1:12" s="160" customFormat="1" ht="20.100000000000001" customHeight="1">
      <c r="A36" s="159" t="s">
        <v>138</v>
      </c>
      <c r="B36" s="159"/>
      <c r="C36" s="159"/>
      <c r="D36" s="145"/>
      <c r="E36" s="159"/>
      <c r="F36" s="154">
        <f>SUM(F33:F34)</f>
        <v>-185770</v>
      </c>
      <c r="G36" s="155"/>
      <c r="H36" s="156">
        <f>SUM(H33:H34)</f>
        <v>-323452</v>
      </c>
      <c r="I36" s="155"/>
      <c r="J36" s="154">
        <f>SUM(J33:J34)</f>
        <v>-131881</v>
      </c>
      <c r="K36" s="155"/>
      <c r="L36" s="156">
        <f>SUM(L33:L34)</f>
        <v>-190978</v>
      </c>
    </row>
    <row r="37" spans="1:12" s="82" customFormat="1" ht="8.1" customHeight="1">
      <c r="D37" s="79"/>
      <c r="F37" s="154"/>
      <c r="G37" s="155"/>
      <c r="H37" s="156"/>
      <c r="I37" s="155"/>
      <c r="J37" s="154"/>
      <c r="K37" s="155"/>
      <c r="L37" s="156"/>
    </row>
    <row r="38" spans="1:12" ht="20.100000000000001" customHeight="1">
      <c r="A38" s="159" t="s">
        <v>155</v>
      </c>
      <c r="B38" s="159"/>
      <c r="C38" s="160"/>
      <c r="D38" s="161"/>
      <c r="E38" s="160"/>
      <c r="F38" s="154"/>
      <c r="G38" s="155"/>
      <c r="H38" s="156"/>
      <c r="I38" s="155"/>
      <c r="J38" s="154"/>
      <c r="K38" s="155"/>
      <c r="L38" s="156"/>
    </row>
    <row r="39" spans="1:12" ht="20.100000000000001" customHeight="1">
      <c r="A39" s="82" t="s">
        <v>123</v>
      </c>
      <c r="B39" s="82"/>
      <c r="C39" s="82"/>
      <c r="D39" s="161"/>
      <c r="E39" s="160"/>
      <c r="F39" s="154"/>
      <c r="G39" s="155"/>
      <c r="H39" s="156"/>
      <c r="I39" s="155"/>
      <c r="J39" s="154"/>
      <c r="K39" s="155"/>
      <c r="L39" s="156"/>
    </row>
    <row r="40" spans="1:12" ht="20.100000000000001" customHeight="1">
      <c r="B40" s="82" t="s">
        <v>61</v>
      </c>
      <c r="C40" s="82"/>
      <c r="D40" s="161"/>
      <c r="E40" s="160"/>
      <c r="F40" s="154"/>
      <c r="G40" s="155"/>
      <c r="H40" s="156"/>
      <c r="I40" s="155"/>
      <c r="J40" s="154"/>
      <c r="K40" s="155"/>
      <c r="L40" s="156"/>
    </row>
    <row r="41" spans="1:12" ht="20.100000000000001" customHeight="1">
      <c r="B41" s="82" t="s">
        <v>143</v>
      </c>
      <c r="C41" s="82"/>
      <c r="D41" s="161"/>
      <c r="E41" s="160"/>
      <c r="F41" s="154"/>
      <c r="G41" s="155"/>
      <c r="H41" s="156"/>
      <c r="I41" s="155"/>
      <c r="J41" s="154"/>
      <c r="K41" s="155"/>
      <c r="L41" s="156"/>
    </row>
    <row r="42" spans="1:12" ht="20.100000000000001" customHeight="1">
      <c r="B42" s="82"/>
      <c r="C42" s="82" t="s">
        <v>165</v>
      </c>
      <c r="D42" s="161"/>
      <c r="E42" s="160"/>
      <c r="F42" s="154"/>
      <c r="G42" s="155"/>
      <c r="H42" s="156"/>
      <c r="I42" s="155"/>
      <c r="J42" s="154"/>
      <c r="K42" s="155"/>
      <c r="L42" s="156"/>
    </row>
    <row r="43" spans="1:12" ht="20.100000000000001" customHeight="1">
      <c r="A43" s="82"/>
      <c r="B43" s="82"/>
      <c r="C43" s="82" t="s">
        <v>116</v>
      </c>
      <c r="D43" s="161"/>
      <c r="E43" s="160"/>
      <c r="F43" s="154">
        <v>878</v>
      </c>
      <c r="G43" s="155"/>
      <c r="H43" s="156">
        <v>3510</v>
      </c>
      <c r="I43" s="109"/>
      <c r="J43" s="12">
        <v>878</v>
      </c>
      <c r="K43" s="109"/>
      <c r="L43" s="64">
        <v>3510</v>
      </c>
    </row>
    <row r="44" spans="1:12" ht="20.100000000000001" customHeight="1">
      <c r="A44" s="82"/>
      <c r="B44" s="82" t="s">
        <v>124</v>
      </c>
      <c r="C44" s="162"/>
      <c r="D44" s="161"/>
      <c r="E44" s="160"/>
      <c r="F44" s="154"/>
      <c r="G44" s="155"/>
      <c r="H44" s="156"/>
      <c r="I44" s="155"/>
      <c r="J44" s="154"/>
      <c r="K44" s="155"/>
      <c r="L44" s="156"/>
    </row>
    <row r="45" spans="1:12" ht="20.100000000000001" customHeight="1">
      <c r="A45" s="82"/>
      <c r="C45" s="162" t="s">
        <v>125</v>
      </c>
      <c r="D45" s="161"/>
      <c r="E45" s="160"/>
      <c r="F45" s="14">
        <v>-176</v>
      </c>
      <c r="G45" s="155"/>
      <c r="H45" s="65">
        <v>-702</v>
      </c>
      <c r="I45" s="109"/>
      <c r="J45" s="14">
        <v>-176</v>
      </c>
      <c r="K45" s="109"/>
      <c r="L45" s="65">
        <v>-702</v>
      </c>
    </row>
    <row r="46" spans="1:12" s="82" customFormat="1" ht="5.0999999999999996" customHeight="1">
      <c r="D46" s="79"/>
      <c r="F46" s="12"/>
      <c r="G46" s="109"/>
      <c r="H46" s="64"/>
      <c r="I46" s="109"/>
      <c r="J46" s="12"/>
      <c r="K46" s="109"/>
      <c r="L46" s="64"/>
    </row>
    <row r="47" spans="1:12" s="82" customFormat="1" ht="20.100000000000001" customHeight="1">
      <c r="A47" s="159" t="s">
        <v>141</v>
      </c>
      <c r="B47" s="163"/>
      <c r="D47" s="79"/>
      <c r="F47" s="14">
        <f>SUM(F39:F45)</f>
        <v>702</v>
      </c>
      <c r="G47" s="109"/>
      <c r="H47" s="65">
        <f>SUM(H39:H45)</f>
        <v>2808</v>
      </c>
      <c r="I47" s="109"/>
      <c r="J47" s="14">
        <f>SUM(J39:J45)</f>
        <v>702</v>
      </c>
      <c r="K47" s="109"/>
      <c r="L47" s="65">
        <f>SUM(L39:L45)</f>
        <v>2808</v>
      </c>
    </row>
    <row r="48" spans="1:12" s="82" customFormat="1" ht="5.0999999999999996" customHeight="1">
      <c r="D48" s="79"/>
      <c r="F48" s="12"/>
      <c r="G48" s="109"/>
      <c r="H48" s="64"/>
      <c r="I48" s="109"/>
      <c r="J48" s="12"/>
      <c r="K48" s="109"/>
      <c r="L48" s="64"/>
    </row>
    <row r="49" spans="1:12" s="82" customFormat="1" ht="20.100000000000001" customHeight="1" thickBot="1">
      <c r="A49" s="159" t="s">
        <v>102</v>
      </c>
      <c r="D49" s="79"/>
      <c r="F49" s="17">
        <f>F36+F47</f>
        <v>-185068</v>
      </c>
      <c r="G49" s="109"/>
      <c r="H49" s="131">
        <f>H36+H47</f>
        <v>-320644</v>
      </c>
      <c r="I49" s="109"/>
      <c r="J49" s="17">
        <f>J36+J47</f>
        <v>-131179</v>
      </c>
      <c r="K49" s="155"/>
      <c r="L49" s="131">
        <f>L36+L47</f>
        <v>-188170</v>
      </c>
    </row>
    <row r="50" spans="1:12" s="82" customFormat="1" ht="20.100000000000001" customHeight="1" thickTop="1">
      <c r="A50" s="159"/>
      <c r="D50" s="79"/>
      <c r="F50" s="156"/>
      <c r="G50" s="109"/>
      <c r="H50" s="156"/>
      <c r="I50" s="109"/>
      <c r="J50" s="156"/>
      <c r="K50" s="155"/>
      <c r="L50" s="156"/>
    </row>
    <row r="51" spans="1:12" s="82" customFormat="1" ht="20.100000000000001" customHeight="1">
      <c r="A51" s="159"/>
      <c r="D51" s="79"/>
      <c r="F51" s="156"/>
      <c r="G51" s="109"/>
      <c r="H51" s="156"/>
      <c r="I51" s="109"/>
      <c r="J51" s="156"/>
      <c r="K51" s="155"/>
      <c r="L51" s="156"/>
    </row>
    <row r="52" spans="1:12" s="82" customFormat="1" ht="20.100000000000001" customHeight="1">
      <c r="A52" s="159"/>
      <c r="D52" s="79"/>
      <c r="F52" s="156"/>
      <c r="G52" s="109"/>
      <c r="H52" s="156"/>
      <c r="I52" s="109"/>
      <c r="J52" s="156"/>
      <c r="K52" s="155"/>
      <c r="L52" s="156"/>
    </row>
    <row r="53" spans="1:12" s="82" customFormat="1" ht="3.75" customHeight="1">
      <c r="A53" s="159"/>
      <c r="D53" s="79"/>
      <c r="F53" s="156"/>
      <c r="G53" s="109"/>
      <c r="H53" s="156"/>
      <c r="I53" s="109"/>
      <c r="J53" s="156"/>
      <c r="K53" s="155"/>
      <c r="L53" s="156"/>
    </row>
    <row r="54" spans="1:12" s="160" customFormat="1" ht="21.95" customHeight="1">
      <c r="A54" s="132" t="str">
        <f>+'BS 2-4'!A147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132"/>
      <c r="C54" s="164"/>
      <c r="D54" s="164"/>
      <c r="E54" s="164"/>
      <c r="F54" s="164"/>
      <c r="G54" s="164"/>
      <c r="H54" s="164"/>
      <c r="I54" s="164"/>
      <c r="J54" s="164"/>
      <c r="K54" s="164"/>
      <c r="L54" s="164"/>
    </row>
    <row r="55" spans="1:12" s="82" customFormat="1" ht="19.899999999999999" customHeight="1">
      <c r="A55" s="148" t="str">
        <f>A1</f>
        <v>บริษัท แกรนด์ แอสเสท โฮเทลส์ แอนด์ พรอพเพอร์ตี้ จำกัด (มหาชน)</v>
      </c>
      <c r="B55" s="148"/>
      <c r="D55" s="79"/>
      <c r="F55" s="64"/>
      <c r="G55" s="109"/>
      <c r="H55" s="64"/>
      <c r="I55" s="109"/>
      <c r="J55" s="64"/>
      <c r="K55" s="109"/>
      <c r="L55" s="64"/>
    </row>
    <row r="56" spans="1:12" s="82" customFormat="1" ht="20.100000000000001" customHeight="1">
      <c r="A56" s="148" t="s">
        <v>215</v>
      </c>
      <c r="B56" s="148"/>
      <c r="D56" s="79"/>
      <c r="F56" s="64"/>
      <c r="G56" s="109"/>
      <c r="H56" s="64"/>
      <c r="I56" s="109"/>
      <c r="J56" s="64"/>
      <c r="K56" s="109"/>
      <c r="L56" s="64"/>
    </row>
    <row r="57" spans="1:12" s="82" customFormat="1" ht="20.100000000000001" customHeight="1">
      <c r="A57" s="165" t="str">
        <f>A3</f>
        <v>สำหรับงวดสามเดือนสิ้นสุดวันที่ 31 มีนาคม พ.ศ. 2566</v>
      </c>
      <c r="B57" s="165"/>
      <c r="C57" s="164"/>
      <c r="D57" s="166"/>
      <c r="E57" s="164"/>
      <c r="F57" s="65"/>
      <c r="G57" s="167"/>
      <c r="H57" s="65"/>
      <c r="I57" s="167"/>
      <c r="J57" s="65"/>
      <c r="K57" s="167"/>
      <c r="L57" s="65"/>
    </row>
    <row r="58" spans="1:12" s="82" customFormat="1" ht="20.100000000000001" customHeight="1">
      <c r="D58" s="79"/>
      <c r="F58" s="64"/>
      <c r="G58" s="109"/>
      <c r="H58" s="64"/>
      <c r="I58" s="109"/>
      <c r="J58" s="64"/>
      <c r="K58" s="109"/>
      <c r="L58" s="64"/>
    </row>
    <row r="59" spans="1:12" s="82" customFormat="1" ht="20.100000000000001" customHeight="1">
      <c r="D59" s="140"/>
      <c r="E59" s="148"/>
      <c r="F59" s="230" t="s">
        <v>92</v>
      </c>
      <c r="G59" s="230"/>
      <c r="H59" s="230"/>
      <c r="I59" s="149"/>
      <c r="J59" s="230" t="s">
        <v>93</v>
      </c>
      <c r="K59" s="230"/>
      <c r="L59" s="230"/>
    </row>
    <row r="60" spans="1:12" s="82" customFormat="1" ht="20.100000000000001" customHeight="1">
      <c r="D60" s="145"/>
      <c r="E60" s="148"/>
      <c r="F60" s="150" t="s">
        <v>94</v>
      </c>
      <c r="G60" s="151"/>
      <c r="H60" s="150" t="s">
        <v>94</v>
      </c>
      <c r="I60" s="151"/>
      <c r="J60" s="150" t="s">
        <v>94</v>
      </c>
      <c r="K60" s="151"/>
      <c r="L60" s="150" t="s">
        <v>94</v>
      </c>
    </row>
    <row r="61" spans="1:12" s="82" customFormat="1" ht="20.100000000000001" customHeight="1">
      <c r="D61" s="145"/>
      <c r="E61" s="148"/>
      <c r="F61" s="150" t="s">
        <v>188</v>
      </c>
      <c r="G61" s="151"/>
      <c r="H61" s="150" t="s">
        <v>164</v>
      </c>
      <c r="I61" s="151"/>
      <c r="J61" s="150" t="s">
        <v>188</v>
      </c>
      <c r="K61" s="151"/>
      <c r="L61" s="150" t="s">
        <v>164</v>
      </c>
    </row>
    <row r="62" spans="1:12" s="82" customFormat="1" ht="20.100000000000001" customHeight="1">
      <c r="D62" s="83" t="s">
        <v>2</v>
      </c>
      <c r="E62" s="148"/>
      <c r="F62" s="102" t="s">
        <v>97</v>
      </c>
      <c r="G62" s="152"/>
      <c r="H62" s="102" t="s">
        <v>97</v>
      </c>
      <c r="I62" s="153"/>
      <c r="J62" s="102" t="s">
        <v>97</v>
      </c>
      <c r="K62" s="152"/>
      <c r="L62" s="102" t="s">
        <v>97</v>
      </c>
    </row>
    <row r="63" spans="1:12" s="82" customFormat="1" ht="20.100000000000001" customHeight="1">
      <c r="D63" s="79"/>
      <c r="F63" s="12"/>
      <c r="G63" s="109"/>
      <c r="H63" s="64"/>
      <c r="I63" s="109"/>
      <c r="J63" s="12"/>
      <c r="K63" s="109"/>
      <c r="L63" s="64"/>
    </row>
    <row r="64" spans="1:12" s="82" customFormat="1" ht="20.100000000000001" customHeight="1">
      <c r="A64" s="148" t="s">
        <v>156</v>
      </c>
      <c r="B64" s="148"/>
      <c r="C64" s="148"/>
      <c r="D64" s="140"/>
      <c r="E64" s="148"/>
      <c r="F64" s="154"/>
      <c r="G64" s="155"/>
      <c r="H64" s="156"/>
      <c r="I64" s="155"/>
      <c r="J64" s="154"/>
      <c r="K64" s="155"/>
      <c r="L64" s="156"/>
    </row>
    <row r="65" spans="1:12" s="82" customFormat="1" ht="20.100000000000001" customHeight="1">
      <c r="A65" s="82" t="s">
        <v>62</v>
      </c>
      <c r="C65" s="148"/>
      <c r="D65" s="140"/>
      <c r="E65" s="148"/>
      <c r="F65" s="154">
        <f>F68-F66</f>
        <v>-185360</v>
      </c>
      <c r="G65" s="155"/>
      <c r="H65" s="156">
        <v>-321785</v>
      </c>
      <c r="I65" s="109"/>
      <c r="J65" s="154">
        <v>-131881</v>
      </c>
      <c r="K65" s="109"/>
      <c r="L65" s="64">
        <v>-190978</v>
      </c>
    </row>
    <row r="66" spans="1:12" s="82" customFormat="1" ht="20.100000000000001" customHeight="1">
      <c r="A66" s="82" t="s">
        <v>76</v>
      </c>
      <c r="C66" s="148"/>
      <c r="D66" s="140"/>
      <c r="E66" s="148"/>
      <c r="F66" s="14">
        <v>-410</v>
      </c>
      <c r="G66" s="155"/>
      <c r="H66" s="65">
        <v>-1667</v>
      </c>
      <c r="I66" s="109"/>
      <c r="J66" s="14">
        <v>0</v>
      </c>
      <c r="K66" s="109"/>
      <c r="L66" s="65">
        <v>0</v>
      </c>
    </row>
    <row r="67" spans="1:12" s="82" customFormat="1" ht="8.1" customHeight="1">
      <c r="D67" s="79"/>
      <c r="F67" s="154"/>
      <c r="G67" s="155"/>
      <c r="H67" s="156"/>
      <c r="I67" s="155"/>
      <c r="J67" s="154"/>
      <c r="K67" s="155"/>
      <c r="L67" s="156"/>
    </row>
    <row r="68" spans="1:12" s="82" customFormat="1" ht="20.100000000000001" customHeight="1" thickBot="1">
      <c r="A68" s="148"/>
      <c r="B68" s="148"/>
      <c r="C68" s="148"/>
      <c r="D68" s="140"/>
      <c r="E68" s="148"/>
      <c r="F68" s="17">
        <f>+F36</f>
        <v>-185770</v>
      </c>
      <c r="G68" s="155"/>
      <c r="H68" s="131">
        <f>SUM(H65:H67)</f>
        <v>-323452</v>
      </c>
      <c r="I68" s="155"/>
      <c r="J68" s="17">
        <f>+J36</f>
        <v>-131881</v>
      </c>
      <c r="K68" s="155"/>
      <c r="L68" s="131">
        <f>SUM(L65:L67)</f>
        <v>-190978</v>
      </c>
    </row>
    <row r="69" spans="1:12" s="82" customFormat="1" ht="20.100000000000001" customHeight="1" thickTop="1">
      <c r="A69" s="148"/>
      <c r="B69" s="148"/>
      <c r="C69" s="148"/>
      <c r="D69" s="140"/>
      <c r="E69" s="148"/>
      <c r="F69" s="154"/>
      <c r="G69" s="155"/>
      <c r="H69" s="156"/>
      <c r="I69" s="155"/>
      <c r="J69" s="154"/>
      <c r="K69" s="155"/>
      <c r="L69" s="156"/>
    </row>
    <row r="70" spans="1:12" s="82" customFormat="1" ht="20.100000000000001" customHeight="1">
      <c r="A70" s="148" t="s">
        <v>157</v>
      </c>
      <c r="B70" s="148"/>
      <c r="C70" s="148"/>
      <c r="D70" s="140"/>
      <c r="E70" s="148"/>
      <c r="F70" s="154"/>
      <c r="G70" s="155"/>
      <c r="H70" s="156"/>
      <c r="I70" s="155"/>
      <c r="J70" s="154"/>
      <c r="K70" s="155"/>
      <c r="L70" s="156"/>
    </row>
    <row r="71" spans="1:12" s="82" customFormat="1" ht="20.100000000000001" customHeight="1">
      <c r="A71" s="82" t="s">
        <v>62</v>
      </c>
      <c r="C71" s="148"/>
      <c r="D71" s="140"/>
      <c r="E71" s="148"/>
      <c r="F71" s="154">
        <f>F74-F72</f>
        <v>-184658</v>
      </c>
      <c r="G71" s="155"/>
      <c r="H71" s="156">
        <v>-318977</v>
      </c>
      <c r="I71" s="109"/>
      <c r="J71" s="12">
        <v>-131179</v>
      </c>
      <c r="K71" s="109"/>
      <c r="L71" s="64">
        <v>-188170</v>
      </c>
    </row>
    <row r="72" spans="1:12" s="82" customFormat="1" ht="20.100000000000001" customHeight="1">
      <c r="A72" s="82" t="s">
        <v>76</v>
      </c>
      <c r="C72" s="148"/>
      <c r="D72" s="140"/>
      <c r="E72" s="148"/>
      <c r="F72" s="14">
        <v>-410</v>
      </c>
      <c r="G72" s="155"/>
      <c r="H72" s="65">
        <v>-1667</v>
      </c>
      <c r="I72" s="109"/>
      <c r="J72" s="14">
        <v>0</v>
      </c>
      <c r="K72" s="109"/>
      <c r="L72" s="65">
        <v>0</v>
      </c>
    </row>
    <row r="73" spans="1:12" s="82" customFormat="1" ht="8.1" customHeight="1">
      <c r="D73" s="79"/>
      <c r="F73" s="154"/>
      <c r="G73" s="155"/>
      <c r="H73" s="156"/>
      <c r="I73" s="155"/>
      <c r="J73" s="154"/>
      <c r="K73" s="155"/>
      <c r="L73" s="156"/>
    </row>
    <row r="74" spans="1:12" s="82" customFormat="1" ht="20.100000000000001" customHeight="1" thickBot="1">
      <c r="A74" s="148"/>
      <c r="B74" s="148"/>
      <c r="C74" s="148"/>
      <c r="D74" s="140"/>
      <c r="E74" s="148"/>
      <c r="F74" s="17">
        <f>+F49</f>
        <v>-185068</v>
      </c>
      <c r="G74" s="155"/>
      <c r="H74" s="131">
        <f>SUM(H71:H72)</f>
        <v>-320644</v>
      </c>
      <c r="I74" s="155"/>
      <c r="J74" s="17">
        <f>+J49</f>
        <v>-131179</v>
      </c>
      <c r="K74" s="155"/>
      <c r="L74" s="131">
        <f>SUM(L71:L72)</f>
        <v>-188170</v>
      </c>
    </row>
    <row r="75" spans="1:12" s="82" customFormat="1" ht="20.100000000000001" customHeight="1" thickTop="1">
      <c r="A75" s="148"/>
      <c r="B75" s="148"/>
      <c r="C75" s="148"/>
      <c r="D75" s="140"/>
      <c r="E75" s="148"/>
      <c r="F75" s="154"/>
      <c r="G75" s="155"/>
      <c r="H75" s="156"/>
      <c r="I75" s="155"/>
      <c r="J75" s="154"/>
      <c r="K75" s="155"/>
      <c r="L75" s="156"/>
    </row>
    <row r="76" spans="1:12" s="82" customFormat="1" ht="20.100000000000001" customHeight="1">
      <c r="A76" s="148" t="s">
        <v>139</v>
      </c>
      <c r="B76" s="148"/>
      <c r="D76" s="79"/>
      <c r="F76" s="12"/>
      <c r="G76" s="109"/>
      <c r="H76" s="64"/>
      <c r="I76" s="109"/>
      <c r="J76" s="12"/>
      <c r="K76" s="109"/>
      <c r="L76" s="64"/>
    </row>
    <row r="77" spans="1:12" s="82" customFormat="1" ht="8.1" customHeight="1">
      <c r="D77" s="79"/>
      <c r="F77" s="12"/>
      <c r="G77" s="109"/>
      <c r="H77" s="64"/>
      <c r="I77" s="109"/>
      <c r="J77" s="12"/>
      <c r="K77" s="109"/>
      <c r="L77" s="64"/>
    </row>
    <row r="78" spans="1:12" s="82" customFormat="1" ht="20.100000000000001" customHeight="1" thickBot="1">
      <c r="A78" s="82" t="s">
        <v>207</v>
      </c>
      <c r="C78" s="148"/>
      <c r="D78" s="79">
        <v>13</v>
      </c>
      <c r="E78" s="148"/>
      <c r="F78" s="68">
        <v>-0.02</v>
      </c>
      <c r="G78" s="111"/>
      <c r="H78" s="69">
        <v>-0.04</v>
      </c>
      <c r="I78" s="111"/>
      <c r="J78" s="68">
        <v>-1.4E-2</v>
      </c>
      <c r="K78" s="111"/>
      <c r="L78" s="69">
        <v>-2.4E-2</v>
      </c>
    </row>
    <row r="79" spans="1:12" s="82" customFormat="1" ht="20.100000000000001" customHeight="1" thickTop="1">
      <c r="D79" s="79"/>
      <c r="F79" s="111"/>
      <c r="G79" s="109"/>
      <c r="H79" s="111"/>
      <c r="I79" s="109"/>
      <c r="J79" s="64"/>
      <c r="K79" s="109"/>
      <c r="L79" s="64"/>
    </row>
    <row r="80" spans="1:12" s="82" customFormat="1" ht="20.100000000000001" customHeight="1">
      <c r="D80" s="79"/>
      <c r="F80" s="64"/>
      <c r="G80" s="109"/>
      <c r="H80" s="64"/>
      <c r="I80" s="109"/>
      <c r="J80" s="64"/>
      <c r="K80" s="109"/>
      <c r="L80" s="64"/>
    </row>
    <row r="81" spans="4:12" s="82" customFormat="1" ht="20.100000000000001" customHeight="1">
      <c r="D81" s="79"/>
      <c r="F81" s="64"/>
      <c r="G81" s="109"/>
      <c r="H81" s="64"/>
      <c r="I81" s="109"/>
      <c r="J81" s="64"/>
      <c r="K81" s="109"/>
      <c r="L81" s="64"/>
    </row>
    <row r="82" spans="4:12" s="82" customFormat="1" ht="20.100000000000001" customHeight="1">
      <c r="D82" s="79"/>
      <c r="F82" s="64"/>
      <c r="G82" s="109"/>
      <c r="H82" s="64"/>
      <c r="I82" s="109"/>
      <c r="J82" s="64"/>
      <c r="K82" s="109"/>
      <c r="L82" s="64"/>
    </row>
    <row r="83" spans="4:12" s="82" customFormat="1" ht="20.100000000000001" customHeight="1">
      <c r="D83" s="79"/>
      <c r="F83" s="64"/>
      <c r="G83" s="109"/>
      <c r="H83" s="64"/>
      <c r="I83" s="109"/>
      <c r="J83" s="64"/>
      <c r="K83" s="109"/>
      <c r="L83" s="64"/>
    </row>
    <row r="84" spans="4:12" s="82" customFormat="1" ht="20.100000000000001" customHeight="1">
      <c r="D84" s="79"/>
      <c r="F84" s="64"/>
      <c r="G84" s="109"/>
      <c r="H84" s="64"/>
      <c r="I84" s="109"/>
      <c r="J84" s="64"/>
      <c r="K84" s="109"/>
      <c r="L84" s="64"/>
    </row>
    <row r="85" spans="4:12" s="82" customFormat="1" ht="20.100000000000001" customHeight="1">
      <c r="D85" s="79"/>
      <c r="F85" s="64"/>
      <c r="G85" s="109"/>
      <c r="H85" s="64"/>
      <c r="I85" s="109"/>
      <c r="J85" s="64"/>
      <c r="K85" s="109"/>
      <c r="L85" s="64"/>
    </row>
    <row r="86" spans="4:12" s="82" customFormat="1" ht="20.100000000000001" customHeight="1">
      <c r="D86" s="79"/>
      <c r="F86" s="64"/>
      <c r="G86" s="109"/>
      <c r="H86" s="64"/>
      <c r="I86" s="109"/>
      <c r="J86" s="64"/>
      <c r="K86" s="109"/>
      <c r="L86" s="64"/>
    </row>
    <row r="87" spans="4:12" s="82" customFormat="1" ht="20.100000000000001" customHeight="1">
      <c r="D87" s="79"/>
      <c r="F87" s="64"/>
      <c r="G87" s="109"/>
      <c r="H87" s="64"/>
      <c r="I87" s="109"/>
      <c r="J87" s="64"/>
      <c r="K87" s="109"/>
      <c r="L87" s="64"/>
    </row>
    <row r="88" spans="4:12" s="82" customFormat="1" ht="20.100000000000001" customHeight="1">
      <c r="D88" s="79"/>
      <c r="F88" s="64"/>
      <c r="G88" s="109"/>
      <c r="H88" s="64"/>
      <c r="I88" s="109"/>
      <c r="J88" s="64"/>
      <c r="K88" s="109"/>
      <c r="L88" s="64"/>
    </row>
    <row r="89" spans="4:12" s="82" customFormat="1" ht="20.100000000000001" customHeight="1">
      <c r="D89" s="79"/>
      <c r="F89" s="64"/>
      <c r="G89" s="109"/>
      <c r="H89" s="64"/>
      <c r="I89" s="109"/>
      <c r="J89" s="64"/>
      <c r="K89" s="109"/>
      <c r="L89" s="64"/>
    </row>
    <row r="90" spans="4:12" s="82" customFormat="1" ht="20.100000000000001" customHeight="1">
      <c r="D90" s="79"/>
      <c r="F90" s="64"/>
      <c r="G90" s="109"/>
      <c r="H90" s="64"/>
      <c r="I90" s="109"/>
      <c r="J90" s="64"/>
      <c r="K90" s="109"/>
      <c r="L90" s="64"/>
    </row>
    <row r="91" spans="4:12" s="82" customFormat="1" ht="20.100000000000001" customHeight="1">
      <c r="D91" s="79"/>
      <c r="F91" s="64"/>
      <c r="G91" s="109"/>
      <c r="H91" s="64"/>
      <c r="I91" s="109"/>
      <c r="J91" s="64"/>
      <c r="K91" s="109"/>
      <c r="L91" s="64"/>
    </row>
    <row r="92" spans="4:12" s="82" customFormat="1" ht="20.100000000000001" customHeight="1">
      <c r="D92" s="79"/>
      <c r="F92" s="64"/>
      <c r="G92" s="109"/>
      <c r="H92" s="64"/>
      <c r="I92" s="109"/>
      <c r="J92" s="64"/>
      <c r="K92" s="109"/>
      <c r="L92" s="64"/>
    </row>
    <row r="93" spans="4:12" s="82" customFormat="1" ht="25.5" customHeight="1">
      <c r="D93" s="79"/>
      <c r="F93" s="64"/>
      <c r="G93" s="109"/>
      <c r="H93" s="64"/>
      <c r="I93" s="109"/>
      <c r="J93" s="64"/>
      <c r="K93" s="109"/>
      <c r="L93" s="64"/>
    </row>
    <row r="94" spans="4:12" s="82" customFormat="1" ht="25.5" customHeight="1">
      <c r="D94" s="79"/>
      <c r="F94" s="64"/>
      <c r="G94" s="109"/>
      <c r="H94" s="64"/>
      <c r="I94" s="109"/>
      <c r="J94" s="64"/>
      <c r="K94" s="109"/>
      <c r="L94" s="64"/>
    </row>
    <row r="95" spans="4:12" s="82" customFormat="1" ht="24" customHeight="1">
      <c r="D95" s="79"/>
      <c r="F95" s="64"/>
      <c r="G95" s="109"/>
      <c r="H95" s="64"/>
      <c r="I95" s="109"/>
      <c r="J95" s="64"/>
      <c r="K95" s="109"/>
      <c r="L95" s="64"/>
    </row>
    <row r="96" spans="4:12" s="82" customFormat="1" ht="20.100000000000001" customHeight="1">
      <c r="D96" s="79"/>
      <c r="F96" s="64"/>
      <c r="G96" s="109"/>
      <c r="H96" s="64"/>
      <c r="I96" s="109"/>
      <c r="J96" s="64"/>
      <c r="K96" s="109"/>
      <c r="L96" s="64"/>
    </row>
    <row r="97" spans="1:12" s="82" customFormat="1" ht="20.100000000000001" customHeight="1">
      <c r="D97" s="79"/>
      <c r="F97" s="64"/>
      <c r="G97" s="109"/>
      <c r="H97" s="64"/>
      <c r="I97" s="109"/>
      <c r="J97" s="64"/>
      <c r="K97" s="109"/>
      <c r="L97" s="64"/>
    </row>
    <row r="98" spans="1:12" s="82" customFormat="1" ht="20.100000000000001" customHeight="1">
      <c r="D98" s="79"/>
      <c r="F98" s="64"/>
      <c r="G98" s="109"/>
      <c r="H98" s="64"/>
      <c r="I98" s="109"/>
      <c r="J98" s="64"/>
      <c r="K98" s="109"/>
      <c r="L98" s="64"/>
    </row>
    <row r="99" spans="1:12" s="82" customFormat="1" ht="18" customHeight="1">
      <c r="D99" s="79"/>
      <c r="F99" s="64"/>
      <c r="G99" s="109"/>
      <c r="H99" s="64"/>
      <c r="I99" s="109"/>
      <c r="J99" s="64"/>
      <c r="K99" s="109"/>
      <c r="L99" s="64"/>
    </row>
    <row r="100" spans="1:12" s="82" customFormat="1" ht="9.75" customHeight="1">
      <c r="D100" s="79"/>
      <c r="F100" s="64"/>
      <c r="G100" s="109"/>
      <c r="H100" s="64"/>
      <c r="I100" s="109"/>
      <c r="J100" s="64"/>
      <c r="K100" s="109"/>
      <c r="L100" s="64"/>
    </row>
    <row r="101" spans="1:12" s="168" customFormat="1" ht="21.95" customHeight="1">
      <c r="A101" s="132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132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87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B950B-B5C9-4E69-9F83-9B440264921A}">
  <sheetPr codeName="Sheet4"/>
  <dimension ref="A1:W40"/>
  <sheetViews>
    <sheetView topLeftCell="B1" zoomScale="90" zoomScaleNormal="90" zoomScaleSheetLayoutView="70" zoomScalePageLayoutView="70" workbookViewId="0">
      <selection activeCell="B7" sqref="B1:W1048576"/>
    </sheetView>
  </sheetViews>
  <sheetFormatPr defaultColWidth="7.140625" defaultRowHeight="19.5" customHeight="1"/>
  <cols>
    <col min="1" max="1" width="37.5703125" style="52" customWidth="1"/>
    <col min="2" max="2" width="0.5703125" style="27" customWidth="1"/>
    <col min="3" max="3" width="10.85546875" style="27" customWidth="1"/>
    <col min="4" max="4" width="0.5703125" style="27" customWidth="1"/>
    <col min="5" max="5" width="9.42578125" style="27" customWidth="1"/>
    <col min="6" max="6" width="0.5703125" style="27" customWidth="1"/>
    <col min="7" max="7" width="15.5703125" style="27" customWidth="1"/>
    <col min="8" max="8" width="0.5703125" style="27" customWidth="1"/>
    <col min="9" max="9" width="10.5703125" style="27" customWidth="1"/>
    <col min="10" max="10" width="0.5703125" style="27" customWidth="1"/>
    <col min="11" max="11" width="19.28515625" style="27" customWidth="1"/>
    <col min="12" max="12" width="0.5703125" style="27" customWidth="1"/>
    <col min="13" max="13" width="11.28515625" style="27" customWidth="1"/>
    <col min="14" max="14" width="0.5703125" style="27" customWidth="1"/>
    <col min="15" max="15" width="13.140625" style="27" customWidth="1"/>
    <col min="16" max="16" width="0.5703125" style="27" customWidth="1"/>
    <col min="17" max="17" width="16.28515625" style="27" customWidth="1"/>
    <col min="18" max="18" width="0.5703125" style="27" customWidth="1"/>
    <col min="19" max="19" width="13.5703125" style="27" customWidth="1"/>
    <col min="20" max="20" width="0.5703125" style="27" customWidth="1"/>
    <col min="21" max="21" width="13.28515625" style="27" customWidth="1"/>
    <col min="22" max="22" width="0.5703125" style="27" customWidth="1"/>
    <col min="23" max="23" width="12.85546875" style="27" customWidth="1"/>
    <col min="24" max="210" width="9.140625" style="52" customWidth="1"/>
    <col min="211" max="211" width="46.5703125" style="52" customWidth="1"/>
    <col min="212" max="251" width="7.140625" style="52"/>
    <col min="252" max="252" width="38.85546875" style="52" customWidth="1"/>
    <col min="253" max="253" width="10.28515625" style="52" customWidth="1"/>
    <col min="254" max="254" width="0.85546875" style="52" customWidth="1"/>
    <col min="255" max="255" width="15.42578125" style="52" customWidth="1"/>
    <col min="256" max="256" width="0.85546875" style="52" customWidth="1"/>
    <col min="257" max="257" width="11.7109375" style="52" customWidth="1"/>
    <col min="258" max="258" width="0.85546875" style="52" customWidth="1"/>
    <col min="259" max="259" width="12.7109375" style="52" customWidth="1"/>
    <col min="260" max="260" width="0.85546875" style="52" customWidth="1"/>
    <col min="261" max="261" width="17.5703125" style="52" customWidth="1"/>
    <col min="262" max="262" width="0.85546875" style="52" customWidth="1"/>
    <col min="263" max="263" width="14.42578125" style="52" customWidth="1"/>
    <col min="264" max="264" width="0.85546875" style="52" customWidth="1"/>
    <col min="265" max="265" width="12.5703125" style="52" customWidth="1"/>
    <col min="266" max="266" width="0.85546875" style="52" customWidth="1"/>
    <col min="267" max="267" width="12.140625" style="52" customWidth="1"/>
    <col min="268" max="268" width="0.85546875" style="52" customWidth="1"/>
    <col min="269" max="269" width="12.28515625" style="52" customWidth="1"/>
    <col min="270" max="466" width="9.140625" style="52" customWidth="1"/>
    <col min="467" max="467" width="46.5703125" style="52" customWidth="1"/>
    <col min="468" max="507" width="7.140625" style="52"/>
    <col min="508" max="508" width="38.85546875" style="52" customWidth="1"/>
    <col min="509" max="509" width="10.28515625" style="52" customWidth="1"/>
    <col min="510" max="510" width="0.85546875" style="52" customWidth="1"/>
    <col min="511" max="511" width="15.42578125" style="52" customWidth="1"/>
    <col min="512" max="512" width="0.85546875" style="52" customWidth="1"/>
    <col min="513" max="513" width="11.7109375" style="52" customWidth="1"/>
    <col min="514" max="514" width="0.85546875" style="52" customWidth="1"/>
    <col min="515" max="515" width="12.7109375" style="52" customWidth="1"/>
    <col min="516" max="516" width="0.85546875" style="52" customWidth="1"/>
    <col min="517" max="517" width="17.5703125" style="52" customWidth="1"/>
    <col min="518" max="518" width="0.85546875" style="52" customWidth="1"/>
    <col min="519" max="519" width="14.42578125" style="52" customWidth="1"/>
    <col min="520" max="520" width="0.85546875" style="52" customWidth="1"/>
    <col min="521" max="521" width="12.5703125" style="52" customWidth="1"/>
    <col min="522" max="522" width="0.85546875" style="52" customWidth="1"/>
    <col min="523" max="523" width="12.140625" style="52" customWidth="1"/>
    <col min="524" max="524" width="0.85546875" style="52" customWidth="1"/>
    <col min="525" max="525" width="12.28515625" style="52" customWidth="1"/>
    <col min="526" max="722" width="9.140625" style="52" customWidth="1"/>
    <col min="723" max="723" width="46.5703125" style="52" customWidth="1"/>
    <col min="724" max="763" width="7.140625" style="52"/>
    <col min="764" max="764" width="38.85546875" style="52" customWidth="1"/>
    <col min="765" max="765" width="10.28515625" style="52" customWidth="1"/>
    <col min="766" max="766" width="0.85546875" style="52" customWidth="1"/>
    <col min="767" max="767" width="15.42578125" style="52" customWidth="1"/>
    <col min="768" max="768" width="0.85546875" style="52" customWidth="1"/>
    <col min="769" max="769" width="11.7109375" style="52" customWidth="1"/>
    <col min="770" max="770" width="0.85546875" style="52" customWidth="1"/>
    <col min="771" max="771" width="12.7109375" style="52" customWidth="1"/>
    <col min="772" max="772" width="0.85546875" style="52" customWidth="1"/>
    <col min="773" max="773" width="17.5703125" style="52" customWidth="1"/>
    <col min="774" max="774" width="0.85546875" style="52" customWidth="1"/>
    <col min="775" max="775" width="14.42578125" style="52" customWidth="1"/>
    <col min="776" max="776" width="0.85546875" style="52" customWidth="1"/>
    <col min="777" max="777" width="12.5703125" style="52" customWidth="1"/>
    <col min="778" max="778" width="0.85546875" style="52" customWidth="1"/>
    <col min="779" max="779" width="12.140625" style="52" customWidth="1"/>
    <col min="780" max="780" width="0.85546875" style="52" customWidth="1"/>
    <col min="781" max="781" width="12.28515625" style="52" customWidth="1"/>
    <col min="782" max="978" width="9.140625" style="52" customWidth="1"/>
    <col min="979" max="979" width="46.5703125" style="52" customWidth="1"/>
    <col min="980" max="1019" width="7.140625" style="52"/>
    <col min="1020" max="1020" width="38.85546875" style="52" customWidth="1"/>
    <col min="1021" max="1021" width="10.28515625" style="52" customWidth="1"/>
    <col min="1022" max="1022" width="0.85546875" style="52" customWidth="1"/>
    <col min="1023" max="1023" width="15.42578125" style="52" customWidth="1"/>
    <col min="1024" max="1024" width="0.85546875" style="52" customWidth="1"/>
    <col min="1025" max="1025" width="11.7109375" style="52" customWidth="1"/>
    <col min="1026" max="1026" width="0.85546875" style="52" customWidth="1"/>
    <col min="1027" max="1027" width="12.7109375" style="52" customWidth="1"/>
    <col min="1028" max="1028" width="0.85546875" style="52" customWidth="1"/>
    <col min="1029" max="1029" width="17.5703125" style="52" customWidth="1"/>
    <col min="1030" max="1030" width="0.85546875" style="52" customWidth="1"/>
    <col min="1031" max="1031" width="14.42578125" style="52" customWidth="1"/>
    <col min="1032" max="1032" width="0.85546875" style="52" customWidth="1"/>
    <col min="1033" max="1033" width="12.5703125" style="52" customWidth="1"/>
    <col min="1034" max="1034" width="0.85546875" style="52" customWidth="1"/>
    <col min="1035" max="1035" width="12.140625" style="52" customWidth="1"/>
    <col min="1036" max="1036" width="0.85546875" style="52" customWidth="1"/>
    <col min="1037" max="1037" width="12.28515625" style="52" customWidth="1"/>
    <col min="1038" max="1234" width="9.140625" style="52" customWidth="1"/>
    <col min="1235" max="1235" width="46.5703125" style="52" customWidth="1"/>
    <col min="1236" max="1275" width="7.140625" style="52"/>
    <col min="1276" max="1276" width="38.85546875" style="52" customWidth="1"/>
    <col min="1277" max="1277" width="10.28515625" style="52" customWidth="1"/>
    <col min="1278" max="1278" width="0.85546875" style="52" customWidth="1"/>
    <col min="1279" max="1279" width="15.42578125" style="52" customWidth="1"/>
    <col min="1280" max="1280" width="0.85546875" style="52" customWidth="1"/>
    <col min="1281" max="1281" width="11.7109375" style="52" customWidth="1"/>
    <col min="1282" max="1282" width="0.85546875" style="52" customWidth="1"/>
    <col min="1283" max="1283" width="12.7109375" style="52" customWidth="1"/>
    <col min="1284" max="1284" width="0.85546875" style="52" customWidth="1"/>
    <col min="1285" max="1285" width="17.5703125" style="52" customWidth="1"/>
    <col min="1286" max="1286" width="0.85546875" style="52" customWidth="1"/>
    <col min="1287" max="1287" width="14.42578125" style="52" customWidth="1"/>
    <col min="1288" max="1288" width="0.85546875" style="52" customWidth="1"/>
    <col min="1289" max="1289" width="12.5703125" style="52" customWidth="1"/>
    <col min="1290" max="1290" width="0.85546875" style="52" customWidth="1"/>
    <col min="1291" max="1291" width="12.140625" style="52" customWidth="1"/>
    <col min="1292" max="1292" width="0.85546875" style="52" customWidth="1"/>
    <col min="1293" max="1293" width="12.28515625" style="52" customWidth="1"/>
    <col min="1294" max="1490" width="9.140625" style="52" customWidth="1"/>
    <col min="1491" max="1491" width="46.5703125" style="52" customWidth="1"/>
    <col min="1492" max="1531" width="7.140625" style="52"/>
    <col min="1532" max="1532" width="38.85546875" style="52" customWidth="1"/>
    <col min="1533" max="1533" width="10.28515625" style="52" customWidth="1"/>
    <col min="1534" max="1534" width="0.85546875" style="52" customWidth="1"/>
    <col min="1535" max="1535" width="15.42578125" style="52" customWidth="1"/>
    <col min="1536" max="1536" width="0.85546875" style="52" customWidth="1"/>
    <col min="1537" max="1537" width="11.7109375" style="52" customWidth="1"/>
    <col min="1538" max="1538" width="0.85546875" style="52" customWidth="1"/>
    <col min="1539" max="1539" width="12.7109375" style="52" customWidth="1"/>
    <col min="1540" max="1540" width="0.85546875" style="52" customWidth="1"/>
    <col min="1541" max="1541" width="17.5703125" style="52" customWidth="1"/>
    <col min="1542" max="1542" width="0.85546875" style="52" customWidth="1"/>
    <col min="1543" max="1543" width="14.42578125" style="52" customWidth="1"/>
    <col min="1544" max="1544" width="0.85546875" style="52" customWidth="1"/>
    <col min="1545" max="1545" width="12.5703125" style="52" customWidth="1"/>
    <col min="1546" max="1546" width="0.85546875" style="52" customWidth="1"/>
    <col min="1547" max="1547" width="12.140625" style="52" customWidth="1"/>
    <col min="1548" max="1548" width="0.85546875" style="52" customWidth="1"/>
    <col min="1549" max="1549" width="12.28515625" style="52" customWidth="1"/>
    <col min="1550" max="1746" width="9.140625" style="52" customWidth="1"/>
    <col min="1747" max="1747" width="46.5703125" style="52" customWidth="1"/>
    <col min="1748" max="1787" width="7.140625" style="52"/>
    <col min="1788" max="1788" width="38.85546875" style="52" customWidth="1"/>
    <col min="1789" max="1789" width="10.28515625" style="52" customWidth="1"/>
    <col min="1790" max="1790" width="0.85546875" style="52" customWidth="1"/>
    <col min="1791" max="1791" width="15.42578125" style="52" customWidth="1"/>
    <col min="1792" max="1792" width="0.85546875" style="52" customWidth="1"/>
    <col min="1793" max="1793" width="11.7109375" style="52" customWidth="1"/>
    <col min="1794" max="1794" width="0.85546875" style="52" customWidth="1"/>
    <col min="1795" max="1795" width="12.7109375" style="52" customWidth="1"/>
    <col min="1796" max="1796" width="0.85546875" style="52" customWidth="1"/>
    <col min="1797" max="1797" width="17.5703125" style="52" customWidth="1"/>
    <col min="1798" max="1798" width="0.85546875" style="52" customWidth="1"/>
    <col min="1799" max="1799" width="14.42578125" style="52" customWidth="1"/>
    <col min="1800" max="1800" width="0.85546875" style="52" customWidth="1"/>
    <col min="1801" max="1801" width="12.5703125" style="52" customWidth="1"/>
    <col min="1802" max="1802" width="0.85546875" style="52" customWidth="1"/>
    <col min="1803" max="1803" width="12.140625" style="52" customWidth="1"/>
    <col min="1804" max="1804" width="0.85546875" style="52" customWidth="1"/>
    <col min="1805" max="1805" width="12.28515625" style="52" customWidth="1"/>
    <col min="1806" max="2002" width="9.140625" style="52" customWidth="1"/>
    <col min="2003" max="2003" width="46.5703125" style="52" customWidth="1"/>
    <col min="2004" max="2043" width="7.140625" style="52"/>
    <col min="2044" max="2044" width="38.85546875" style="52" customWidth="1"/>
    <col min="2045" max="2045" width="10.28515625" style="52" customWidth="1"/>
    <col min="2046" max="2046" width="0.85546875" style="52" customWidth="1"/>
    <col min="2047" max="2047" width="15.42578125" style="52" customWidth="1"/>
    <col min="2048" max="2048" width="0.85546875" style="52" customWidth="1"/>
    <col min="2049" max="2049" width="11.7109375" style="52" customWidth="1"/>
    <col min="2050" max="2050" width="0.85546875" style="52" customWidth="1"/>
    <col min="2051" max="2051" width="12.7109375" style="52" customWidth="1"/>
    <col min="2052" max="2052" width="0.85546875" style="52" customWidth="1"/>
    <col min="2053" max="2053" width="17.5703125" style="52" customWidth="1"/>
    <col min="2054" max="2054" width="0.85546875" style="52" customWidth="1"/>
    <col min="2055" max="2055" width="14.42578125" style="52" customWidth="1"/>
    <col min="2056" max="2056" width="0.85546875" style="52" customWidth="1"/>
    <col min="2057" max="2057" width="12.5703125" style="52" customWidth="1"/>
    <col min="2058" max="2058" width="0.85546875" style="52" customWidth="1"/>
    <col min="2059" max="2059" width="12.140625" style="52" customWidth="1"/>
    <col min="2060" max="2060" width="0.85546875" style="52" customWidth="1"/>
    <col min="2061" max="2061" width="12.28515625" style="52" customWidth="1"/>
    <col min="2062" max="2258" width="9.140625" style="52" customWidth="1"/>
    <col min="2259" max="2259" width="46.5703125" style="52" customWidth="1"/>
    <col min="2260" max="2299" width="7.140625" style="52"/>
    <col min="2300" max="2300" width="38.85546875" style="52" customWidth="1"/>
    <col min="2301" max="2301" width="10.28515625" style="52" customWidth="1"/>
    <col min="2302" max="2302" width="0.85546875" style="52" customWidth="1"/>
    <col min="2303" max="2303" width="15.42578125" style="52" customWidth="1"/>
    <col min="2304" max="2304" width="0.85546875" style="52" customWidth="1"/>
    <col min="2305" max="2305" width="11.7109375" style="52" customWidth="1"/>
    <col min="2306" max="2306" width="0.85546875" style="52" customWidth="1"/>
    <col min="2307" max="2307" width="12.7109375" style="52" customWidth="1"/>
    <col min="2308" max="2308" width="0.85546875" style="52" customWidth="1"/>
    <col min="2309" max="2309" width="17.5703125" style="52" customWidth="1"/>
    <col min="2310" max="2310" width="0.85546875" style="52" customWidth="1"/>
    <col min="2311" max="2311" width="14.42578125" style="52" customWidth="1"/>
    <col min="2312" max="2312" width="0.85546875" style="52" customWidth="1"/>
    <col min="2313" max="2313" width="12.5703125" style="52" customWidth="1"/>
    <col min="2314" max="2314" width="0.85546875" style="52" customWidth="1"/>
    <col min="2315" max="2315" width="12.140625" style="52" customWidth="1"/>
    <col min="2316" max="2316" width="0.85546875" style="52" customWidth="1"/>
    <col min="2317" max="2317" width="12.28515625" style="52" customWidth="1"/>
    <col min="2318" max="2514" width="9.140625" style="52" customWidth="1"/>
    <col min="2515" max="2515" width="46.5703125" style="52" customWidth="1"/>
    <col min="2516" max="2555" width="7.140625" style="52"/>
    <col min="2556" max="2556" width="38.85546875" style="52" customWidth="1"/>
    <col min="2557" max="2557" width="10.28515625" style="52" customWidth="1"/>
    <col min="2558" max="2558" width="0.85546875" style="52" customWidth="1"/>
    <col min="2559" max="2559" width="15.42578125" style="52" customWidth="1"/>
    <col min="2560" max="2560" width="0.85546875" style="52" customWidth="1"/>
    <col min="2561" max="2561" width="11.7109375" style="52" customWidth="1"/>
    <col min="2562" max="2562" width="0.85546875" style="52" customWidth="1"/>
    <col min="2563" max="2563" width="12.7109375" style="52" customWidth="1"/>
    <col min="2564" max="2564" width="0.85546875" style="52" customWidth="1"/>
    <col min="2565" max="2565" width="17.5703125" style="52" customWidth="1"/>
    <col min="2566" max="2566" width="0.85546875" style="52" customWidth="1"/>
    <col min="2567" max="2567" width="14.42578125" style="52" customWidth="1"/>
    <col min="2568" max="2568" width="0.85546875" style="52" customWidth="1"/>
    <col min="2569" max="2569" width="12.5703125" style="52" customWidth="1"/>
    <col min="2570" max="2570" width="0.85546875" style="52" customWidth="1"/>
    <col min="2571" max="2571" width="12.140625" style="52" customWidth="1"/>
    <col min="2572" max="2572" width="0.85546875" style="52" customWidth="1"/>
    <col min="2573" max="2573" width="12.28515625" style="52" customWidth="1"/>
    <col min="2574" max="2770" width="9.140625" style="52" customWidth="1"/>
    <col min="2771" max="2771" width="46.5703125" style="52" customWidth="1"/>
    <col min="2772" max="2811" width="7.140625" style="52"/>
    <col min="2812" max="2812" width="38.85546875" style="52" customWidth="1"/>
    <col min="2813" max="2813" width="10.28515625" style="52" customWidth="1"/>
    <col min="2814" max="2814" width="0.85546875" style="52" customWidth="1"/>
    <col min="2815" max="2815" width="15.42578125" style="52" customWidth="1"/>
    <col min="2816" max="2816" width="0.85546875" style="52" customWidth="1"/>
    <col min="2817" max="2817" width="11.7109375" style="52" customWidth="1"/>
    <col min="2818" max="2818" width="0.85546875" style="52" customWidth="1"/>
    <col min="2819" max="2819" width="12.7109375" style="52" customWidth="1"/>
    <col min="2820" max="2820" width="0.85546875" style="52" customWidth="1"/>
    <col min="2821" max="2821" width="17.5703125" style="52" customWidth="1"/>
    <col min="2822" max="2822" width="0.85546875" style="52" customWidth="1"/>
    <col min="2823" max="2823" width="14.42578125" style="52" customWidth="1"/>
    <col min="2824" max="2824" width="0.85546875" style="52" customWidth="1"/>
    <col min="2825" max="2825" width="12.5703125" style="52" customWidth="1"/>
    <col min="2826" max="2826" width="0.85546875" style="52" customWidth="1"/>
    <col min="2827" max="2827" width="12.140625" style="52" customWidth="1"/>
    <col min="2828" max="2828" width="0.85546875" style="52" customWidth="1"/>
    <col min="2829" max="2829" width="12.28515625" style="52" customWidth="1"/>
    <col min="2830" max="3026" width="9.140625" style="52" customWidth="1"/>
    <col min="3027" max="3027" width="46.5703125" style="52" customWidth="1"/>
    <col min="3028" max="3067" width="7.140625" style="52"/>
    <col min="3068" max="3068" width="38.85546875" style="52" customWidth="1"/>
    <col min="3069" max="3069" width="10.28515625" style="52" customWidth="1"/>
    <col min="3070" max="3070" width="0.85546875" style="52" customWidth="1"/>
    <col min="3071" max="3071" width="15.42578125" style="52" customWidth="1"/>
    <col min="3072" max="3072" width="0.85546875" style="52" customWidth="1"/>
    <col min="3073" max="3073" width="11.7109375" style="52" customWidth="1"/>
    <col min="3074" max="3074" width="0.85546875" style="52" customWidth="1"/>
    <col min="3075" max="3075" width="12.7109375" style="52" customWidth="1"/>
    <col min="3076" max="3076" width="0.85546875" style="52" customWidth="1"/>
    <col min="3077" max="3077" width="17.5703125" style="52" customWidth="1"/>
    <col min="3078" max="3078" width="0.85546875" style="52" customWidth="1"/>
    <col min="3079" max="3079" width="14.42578125" style="52" customWidth="1"/>
    <col min="3080" max="3080" width="0.85546875" style="52" customWidth="1"/>
    <col min="3081" max="3081" width="12.5703125" style="52" customWidth="1"/>
    <col min="3082" max="3082" width="0.85546875" style="52" customWidth="1"/>
    <col min="3083" max="3083" width="12.140625" style="52" customWidth="1"/>
    <col min="3084" max="3084" width="0.85546875" style="52" customWidth="1"/>
    <col min="3085" max="3085" width="12.28515625" style="52" customWidth="1"/>
    <col min="3086" max="3282" width="9.140625" style="52" customWidth="1"/>
    <col min="3283" max="3283" width="46.5703125" style="52" customWidth="1"/>
    <col min="3284" max="3323" width="7.140625" style="52"/>
    <col min="3324" max="3324" width="38.85546875" style="52" customWidth="1"/>
    <col min="3325" max="3325" width="10.28515625" style="52" customWidth="1"/>
    <col min="3326" max="3326" width="0.85546875" style="52" customWidth="1"/>
    <col min="3327" max="3327" width="15.42578125" style="52" customWidth="1"/>
    <col min="3328" max="3328" width="0.85546875" style="52" customWidth="1"/>
    <col min="3329" max="3329" width="11.7109375" style="52" customWidth="1"/>
    <col min="3330" max="3330" width="0.85546875" style="52" customWidth="1"/>
    <col min="3331" max="3331" width="12.7109375" style="52" customWidth="1"/>
    <col min="3332" max="3332" width="0.85546875" style="52" customWidth="1"/>
    <col min="3333" max="3333" width="17.5703125" style="52" customWidth="1"/>
    <col min="3334" max="3334" width="0.85546875" style="52" customWidth="1"/>
    <col min="3335" max="3335" width="14.42578125" style="52" customWidth="1"/>
    <col min="3336" max="3336" width="0.85546875" style="52" customWidth="1"/>
    <col min="3337" max="3337" width="12.5703125" style="52" customWidth="1"/>
    <col min="3338" max="3338" width="0.85546875" style="52" customWidth="1"/>
    <col min="3339" max="3339" width="12.140625" style="52" customWidth="1"/>
    <col min="3340" max="3340" width="0.85546875" style="52" customWidth="1"/>
    <col min="3341" max="3341" width="12.28515625" style="52" customWidth="1"/>
    <col min="3342" max="3538" width="9.140625" style="52" customWidth="1"/>
    <col min="3539" max="3539" width="46.5703125" style="52" customWidth="1"/>
    <col min="3540" max="3579" width="7.140625" style="52"/>
    <col min="3580" max="3580" width="38.85546875" style="52" customWidth="1"/>
    <col min="3581" max="3581" width="10.28515625" style="52" customWidth="1"/>
    <col min="3582" max="3582" width="0.85546875" style="52" customWidth="1"/>
    <col min="3583" max="3583" width="15.42578125" style="52" customWidth="1"/>
    <col min="3584" max="3584" width="0.85546875" style="52" customWidth="1"/>
    <col min="3585" max="3585" width="11.7109375" style="52" customWidth="1"/>
    <col min="3586" max="3586" width="0.85546875" style="52" customWidth="1"/>
    <col min="3587" max="3587" width="12.7109375" style="52" customWidth="1"/>
    <col min="3588" max="3588" width="0.85546875" style="52" customWidth="1"/>
    <col min="3589" max="3589" width="17.5703125" style="52" customWidth="1"/>
    <col min="3590" max="3590" width="0.85546875" style="52" customWidth="1"/>
    <col min="3591" max="3591" width="14.42578125" style="52" customWidth="1"/>
    <col min="3592" max="3592" width="0.85546875" style="52" customWidth="1"/>
    <col min="3593" max="3593" width="12.5703125" style="52" customWidth="1"/>
    <col min="3594" max="3594" width="0.85546875" style="52" customWidth="1"/>
    <col min="3595" max="3595" width="12.140625" style="52" customWidth="1"/>
    <col min="3596" max="3596" width="0.85546875" style="52" customWidth="1"/>
    <col min="3597" max="3597" width="12.28515625" style="52" customWidth="1"/>
    <col min="3598" max="3794" width="9.140625" style="52" customWidth="1"/>
    <col min="3795" max="3795" width="46.5703125" style="52" customWidth="1"/>
    <col min="3796" max="3835" width="7.140625" style="52"/>
    <col min="3836" max="3836" width="38.85546875" style="52" customWidth="1"/>
    <col min="3837" max="3837" width="10.28515625" style="52" customWidth="1"/>
    <col min="3838" max="3838" width="0.85546875" style="52" customWidth="1"/>
    <col min="3839" max="3839" width="15.42578125" style="52" customWidth="1"/>
    <col min="3840" max="3840" width="0.85546875" style="52" customWidth="1"/>
    <col min="3841" max="3841" width="11.7109375" style="52" customWidth="1"/>
    <col min="3842" max="3842" width="0.85546875" style="52" customWidth="1"/>
    <col min="3843" max="3843" width="12.7109375" style="52" customWidth="1"/>
    <col min="3844" max="3844" width="0.85546875" style="52" customWidth="1"/>
    <col min="3845" max="3845" width="17.5703125" style="52" customWidth="1"/>
    <col min="3846" max="3846" width="0.85546875" style="52" customWidth="1"/>
    <col min="3847" max="3847" width="14.42578125" style="52" customWidth="1"/>
    <col min="3848" max="3848" width="0.85546875" style="52" customWidth="1"/>
    <col min="3849" max="3849" width="12.5703125" style="52" customWidth="1"/>
    <col min="3850" max="3850" width="0.85546875" style="52" customWidth="1"/>
    <col min="3851" max="3851" width="12.140625" style="52" customWidth="1"/>
    <col min="3852" max="3852" width="0.85546875" style="52" customWidth="1"/>
    <col min="3853" max="3853" width="12.28515625" style="52" customWidth="1"/>
    <col min="3854" max="4050" width="9.140625" style="52" customWidth="1"/>
    <col min="4051" max="4051" width="46.5703125" style="52" customWidth="1"/>
    <col min="4052" max="4091" width="7.140625" style="52"/>
    <col min="4092" max="4092" width="38.85546875" style="52" customWidth="1"/>
    <col min="4093" max="4093" width="10.28515625" style="52" customWidth="1"/>
    <col min="4094" max="4094" width="0.85546875" style="52" customWidth="1"/>
    <col min="4095" max="4095" width="15.42578125" style="52" customWidth="1"/>
    <col min="4096" max="4096" width="0.85546875" style="52" customWidth="1"/>
    <col min="4097" max="4097" width="11.7109375" style="52" customWidth="1"/>
    <col min="4098" max="4098" width="0.85546875" style="52" customWidth="1"/>
    <col min="4099" max="4099" width="12.7109375" style="52" customWidth="1"/>
    <col min="4100" max="4100" width="0.85546875" style="52" customWidth="1"/>
    <col min="4101" max="4101" width="17.5703125" style="52" customWidth="1"/>
    <col min="4102" max="4102" width="0.85546875" style="52" customWidth="1"/>
    <col min="4103" max="4103" width="14.42578125" style="52" customWidth="1"/>
    <col min="4104" max="4104" width="0.85546875" style="52" customWidth="1"/>
    <col min="4105" max="4105" width="12.5703125" style="52" customWidth="1"/>
    <col min="4106" max="4106" width="0.85546875" style="52" customWidth="1"/>
    <col min="4107" max="4107" width="12.140625" style="52" customWidth="1"/>
    <col min="4108" max="4108" width="0.85546875" style="52" customWidth="1"/>
    <col min="4109" max="4109" width="12.28515625" style="52" customWidth="1"/>
    <col min="4110" max="4306" width="9.140625" style="52" customWidth="1"/>
    <col min="4307" max="4307" width="46.5703125" style="52" customWidth="1"/>
    <col min="4308" max="4347" width="7.140625" style="52"/>
    <col min="4348" max="4348" width="38.85546875" style="52" customWidth="1"/>
    <col min="4349" max="4349" width="10.28515625" style="52" customWidth="1"/>
    <col min="4350" max="4350" width="0.85546875" style="52" customWidth="1"/>
    <col min="4351" max="4351" width="15.42578125" style="52" customWidth="1"/>
    <col min="4352" max="4352" width="0.85546875" style="52" customWidth="1"/>
    <col min="4353" max="4353" width="11.7109375" style="52" customWidth="1"/>
    <col min="4354" max="4354" width="0.85546875" style="52" customWidth="1"/>
    <col min="4355" max="4355" width="12.7109375" style="52" customWidth="1"/>
    <col min="4356" max="4356" width="0.85546875" style="52" customWidth="1"/>
    <col min="4357" max="4357" width="17.5703125" style="52" customWidth="1"/>
    <col min="4358" max="4358" width="0.85546875" style="52" customWidth="1"/>
    <col min="4359" max="4359" width="14.42578125" style="52" customWidth="1"/>
    <col min="4360" max="4360" width="0.85546875" style="52" customWidth="1"/>
    <col min="4361" max="4361" width="12.5703125" style="52" customWidth="1"/>
    <col min="4362" max="4362" width="0.85546875" style="52" customWidth="1"/>
    <col min="4363" max="4363" width="12.140625" style="52" customWidth="1"/>
    <col min="4364" max="4364" width="0.85546875" style="52" customWidth="1"/>
    <col min="4365" max="4365" width="12.28515625" style="52" customWidth="1"/>
    <col min="4366" max="4562" width="9.140625" style="52" customWidth="1"/>
    <col min="4563" max="4563" width="46.5703125" style="52" customWidth="1"/>
    <col min="4564" max="4603" width="7.140625" style="52"/>
    <col min="4604" max="4604" width="38.85546875" style="52" customWidth="1"/>
    <col min="4605" max="4605" width="10.28515625" style="52" customWidth="1"/>
    <col min="4606" max="4606" width="0.85546875" style="52" customWidth="1"/>
    <col min="4607" max="4607" width="15.42578125" style="52" customWidth="1"/>
    <col min="4608" max="4608" width="0.85546875" style="52" customWidth="1"/>
    <col min="4609" max="4609" width="11.7109375" style="52" customWidth="1"/>
    <col min="4610" max="4610" width="0.85546875" style="52" customWidth="1"/>
    <col min="4611" max="4611" width="12.7109375" style="52" customWidth="1"/>
    <col min="4612" max="4612" width="0.85546875" style="52" customWidth="1"/>
    <col min="4613" max="4613" width="17.5703125" style="52" customWidth="1"/>
    <col min="4614" max="4614" width="0.85546875" style="52" customWidth="1"/>
    <col min="4615" max="4615" width="14.42578125" style="52" customWidth="1"/>
    <col min="4616" max="4616" width="0.85546875" style="52" customWidth="1"/>
    <col min="4617" max="4617" width="12.5703125" style="52" customWidth="1"/>
    <col min="4618" max="4618" width="0.85546875" style="52" customWidth="1"/>
    <col min="4619" max="4619" width="12.140625" style="52" customWidth="1"/>
    <col min="4620" max="4620" width="0.85546875" style="52" customWidth="1"/>
    <col min="4621" max="4621" width="12.28515625" style="52" customWidth="1"/>
    <col min="4622" max="4818" width="9.140625" style="52" customWidth="1"/>
    <col min="4819" max="4819" width="46.5703125" style="52" customWidth="1"/>
    <col min="4820" max="4859" width="7.140625" style="52"/>
    <col min="4860" max="4860" width="38.85546875" style="52" customWidth="1"/>
    <col min="4861" max="4861" width="10.28515625" style="52" customWidth="1"/>
    <col min="4862" max="4862" width="0.85546875" style="52" customWidth="1"/>
    <col min="4863" max="4863" width="15.42578125" style="52" customWidth="1"/>
    <col min="4864" max="4864" width="0.85546875" style="52" customWidth="1"/>
    <col min="4865" max="4865" width="11.7109375" style="52" customWidth="1"/>
    <col min="4866" max="4866" width="0.85546875" style="52" customWidth="1"/>
    <col min="4867" max="4867" width="12.7109375" style="52" customWidth="1"/>
    <col min="4868" max="4868" width="0.85546875" style="52" customWidth="1"/>
    <col min="4869" max="4869" width="17.5703125" style="52" customWidth="1"/>
    <col min="4870" max="4870" width="0.85546875" style="52" customWidth="1"/>
    <col min="4871" max="4871" width="14.42578125" style="52" customWidth="1"/>
    <col min="4872" max="4872" width="0.85546875" style="52" customWidth="1"/>
    <col min="4873" max="4873" width="12.5703125" style="52" customWidth="1"/>
    <col min="4874" max="4874" width="0.85546875" style="52" customWidth="1"/>
    <col min="4875" max="4875" width="12.140625" style="52" customWidth="1"/>
    <col min="4876" max="4876" width="0.85546875" style="52" customWidth="1"/>
    <col min="4877" max="4877" width="12.28515625" style="52" customWidth="1"/>
    <col min="4878" max="5074" width="9.140625" style="52" customWidth="1"/>
    <col min="5075" max="5075" width="46.5703125" style="52" customWidth="1"/>
    <col min="5076" max="5115" width="7.140625" style="52"/>
    <col min="5116" max="5116" width="38.85546875" style="52" customWidth="1"/>
    <col min="5117" max="5117" width="10.28515625" style="52" customWidth="1"/>
    <col min="5118" max="5118" width="0.85546875" style="52" customWidth="1"/>
    <col min="5119" max="5119" width="15.42578125" style="52" customWidth="1"/>
    <col min="5120" max="5120" width="0.85546875" style="52" customWidth="1"/>
    <col min="5121" max="5121" width="11.7109375" style="52" customWidth="1"/>
    <col min="5122" max="5122" width="0.85546875" style="52" customWidth="1"/>
    <col min="5123" max="5123" width="12.7109375" style="52" customWidth="1"/>
    <col min="5124" max="5124" width="0.85546875" style="52" customWidth="1"/>
    <col min="5125" max="5125" width="17.5703125" style="52" customWidth="1"/>
    <col min="5126" max="5126" width="0.85546875" style="52" customWidth="1"/>
    <col min="5127" max="5127" width="14.42578125" style="52" customWidth="1"/>
    <col min="5128" max="5128" width="0.85546875" style="52" customWidth="1"/>
    <col min="5129" max="5129" width="12.5703125" style="52" customWidth="1"/>
    <col min="5130" max="5130" width="0.85546875" style="52" customWidth="1"/>
    <col min="5131" max="5131" width="12.140625" style="52" customWidth="1"/>
    <col min="5132" max="5132" width="0.85546875" style="52" customWidth="1"/>
    <col min="5133" max="5133" width="12.28515625" style="52" customWidth="1"/>
    <col min="5134" max="5330" width="9.140625" style="52" customWidth="1"/>
    <col min="5331" max="5331" width="46.5703125" style="52" customWidth="1"/>
    <col min="5332" max="5371" width="7.140625" style="52"/>
    <col min="5372" max="5372" width="38.85546875" style="52" customWidth="1"/>
    <col min="5373" max="5373" width="10.28515625" style="52" customWidth="1"/>
    <col min="5374" max="5374" width="0.85546875" style="52" customWidth="1"/>
    <col min="5375" max="5375" width="15.42578125" style="52" customWidth="1"/>
    <col min="5376" max="5376" width="0.85546875" style="52" customWidth="1"/>
    <col min="5377" max="5377" width="11.7109375" style="52" customWidth="1"/>
    <col min="5378" max="5378" width="0.85546875" style="52" customWidth="1"/>
    <col min="5379" max="5379" width="12.7109375" style="52" customWidth="1"/>
    <col min="5380" max="5380" width="0.85546875" style="52" customWidth="1"/>
    <col min="5381" max="5381" width="17.5703125" style="52" customWidth="1"/>
    <col min="5382" max="5382" width="0.85546875" style="52" customWidth="1"/>
    <col min="5383" max="5383" width="14.42578125" style="52" customWidth="1"/>
    <col min="5384" max="5384" width="0.85546875" style="52" customWidth="1"/>
    <col min="5385" max="5385" width="12.5703125" style="52" customWidth="1"/>
    <col min="5386" max="5386" width="0.85546875" style="52" customWidth="1"/>
    <col min="5387" max="5387" width="12.140625" style="52" customWidth="1"/>
    <col min="5388" max="5388" width="0.85546875" style="52" customWidth="1"/>
    <col min="5389" max="5389" width="12.28515625" style="52" customWidth="1"/>
    <col min="5390" max="5586" width="9.140625" style="52" customWidth="1"/>
    <col min="5587" max="5587" width="46.5703125" style="52" customWidth="1"/>
    <col min="5588" max="5627" width="7.140625" style="52"/>
    <col min="5628" max="5628" width="38.85546875" style="52" customWidth="1"/>
    <col min="5629" max="5629" width="10.28515625" style="52" customWidth="1"/>
    <col min="5630" max="5630" width="0.85546875" style="52" customWidth="1"/>
    <col min="5631" max="5631" width="15.42578125" style="52" customWidth="1"/>
    <col min="5632" max="5632" width="0.85546875" style="52" customWidth="1"/>
    <col min="5633" max="5633" width="11.7109375" style="52" customWidth="1"/>
    <col min="5634" max="5634" width="0.85546875" style="52" customWidth="1"/>
    <col min="5635" max="5635" width="12.7109375" style="52" customWidth="1"/>
    <col min="5636" max="5636" width="0.85546875" style="52" customWidth="1"/>
    <col min="5637" max="5637" width="17.5703125" style="52" customWidth="1"/>
    <col min="5638" max="5638" width="0.85546875" style="52" customWidth="1"/>
    <col min="5639" max="5639" width="14.42578125" style="52" customWidth="1"/>
    <col min="5640" max="5640" width="0.85546875" style="52" customWidth="1"/>
    <col min="5641" max="5641" width="12.5703125" style="52" customWidth="1"/>
    <col min="5642" max="5642" width="0.85546875" style="52" customWidth="1"/>
    <col min="5643" max="5643" width="12.140625" style="52" customWidth="1"/>
    <col min="5644" max="5644" width="0.85546875" style="52" customWidth="1"/>
    <col min="5645" max="5645" width="12.28515625" style="52" customWidth="1"/>
    <col min="5646" max="5842" width="9.140625" style="52" customWidth="1"/>
    <col min="5843" max="5843" width="46.5703125" style="52" customWidth="1"/>
    <col min="5844" max="5883" width="7.140625" style="52"/>
    <col min="5884" max="5884" width="38.85546875" style="52" customWidth="1"/>
    <col min="5885" max="5885" width="10.28515625" style="52" customWidth="1"/>
    <col min="5886" max="5886" width="0.85546875" style="52" customWidth="1"/>
    <col min="5887" max="5887" width="15.42578125" style="52" customWidth="1"/>
    <col min="5888" max="5888" width="0.85546875" style="52" customWidth="1"/>
    <col min="5889" max="5889" width="11.7109375" style="52" customWidth="1"/>
    <col min="5890" max="5890" width="0.85546875" style="52" customWidth="1"/>
    <col min="5891" max="5891" width="12.7109375" style="52" customWidth="1"/>
    <col min="5892" max="5892" width="0.85546875" style="52" customWidth="1"/>
    <col min="5893" max="5893" width="17.5703125" style="52" customWidth="1"/>
    <col min="5894" max="5894" width="0.85546875" style="52" customWidth="1"/>
    <col min="5895" max="5895" width="14.42578125" style="52" customWidth="1"/>
    <col min="5896" max="5896" width="0.85546875" style="52" customWidth="1"/>
    <col min="5897" max="5897" width="12.5703125" style="52" customWidth="1"/>
    <col min="5898" max="5898" width="0.85546875" style="52" customWidth="1"/>
    <col min="5899" max="5899" width="12.140625" style="52" customWidth="1"/>
    <col min="5900" max="5900" width="0.85546875" style="52" customWidth="1"/>
    <col min="5901" max="5901" width="12.28515625" style="52" customWidth="1"/>
    <col min="5902" max="6098" width="9.140625" style="52" customWidth="1"/>
    <col min="6099" max="6099" width="46.5703125" style="52" customWidth="1"/>
    <col min="6100" max="6139" width="7.140625" style="52"/>
    <col min="6140" max="6140" width="38.85546875" style="52" customWidth="1"/>
    <col min="6141" max="6141" width="10.28515625" style="52" customWidth="1"/>
    <col min="6142" max="6142" width="0.85546875" style="52" customWidth="1"/>
    <col min="6143" max="6143" width="15.42578125" style="52" customWidth="1"/>
    <col min="6144" max="6144" width="0.85546875" style="52" customWidth="1"/>
    <col min="6145" max="6145" width="11.7109375" style="52" customWidth="1"/>
    <col min="6146" max="6146" width="0.85546875" style="52" customWidth="1"/>
    <col min="6147" max="6147" width="12.7109375" style="52" customWidth="1"/>
    <col min="6148" max="6148" width="0.85546875" style="52" customWidth="1"/>
    <col min="6149" max="6149" width="17.5703125" style="52" customWidth="1"/>
    <col min="6150" max="6150" width="0.85546875" style="52" customWidth="1"/>
    <col min="6151" max="6151" width="14.42578125" style="52" customWidth="1"/>
    <col min="6152" max="6152" width="0.85546875" style="52" customWidth="1"/>
    <col min="6153" max="6153" width="12.5703125" style="52" customWidth="1"/>
    <col min="6154" max="6154" width="0.85546875" style="52" customWidth="1"/>
    <col min="6155" max="6155" width="12.140625" style="52" customWidth="1"/>
    <col min="6156" max="6156" width="0.85546875" style="52" customWidth="1"/>
    <col min="6157" max="6157" width="12.28515625" style="52" customWidth="1"/>
    <col min="6158" max="6354" width="9.140625" style="52" customWidth="1"/>
    <col min="6355" max="6355" width="46.5703125" style="52" customWidth="1"/>
    <col min="6356" max="6395" width="7.140625" style="52"/>
    <col min="6396" max="6396" width="38.85546875" style="52" customWidth="1"/>
    <col min="6397" max="6397" width="10.28515625" style="52" customWidth="1"/>
    <col min="6398" max="6398" width="0.85546875" style="52" customWidth="1"/>
    <col min="6399" max="6399" width="15.42578125" style="52" customWidth="1"/>
    <col min="6400" max="6400" width="0.85546875" style="52" customWidth="1"/>
    <col min="6401" max="6401" width="11.7109375" style="52" customWidth="1"/>
    <col min="6402" max="6402" width="0.85546875" style="52" customWidth="1"/>
    <col min="6403" max="6403" width="12.7109375" style="52" customWidth="1"/>
    <col min="6404" max="6404" width="0.85546875" style="52" customWidth="1"/>
    <col min="6405" max="6405" width="17.5703125" style="52" customWidth="1"/>
    <col min="6406" max="6406" width="0.85546875" style="52" customWidth="1"/>
    <col min="6407" max="6407" width="14.42578125" style="52" customWidth="1"/>
    <col min="6408" max="6408" width="0.85546875" style="52" customWidth="1"/>
    <col min="6409" max="6409" width="12.5703125" style="52" customWidth="1"/>
    <col min="6410" max="6410" width="0.85546875" style="52" customWidth="1"/>
    <col min="6411" max="6411" width="12.140625" style="52" customWidth="1"/>
    <col min="6412" max="6412" width="0.85546875" style="52" customWidth="1"/>
    <col min="6413" max="6413" width="12.28515625" style="52" customWidth="1"/>
    <col min="6414" max="6610" width="9.140625" style="52" customWidth="1"/>
    <col min="6611" max="6611" width="46.5703125" style="52" customWidth="1"/>
    <col min="6612" max="6651" width="7.140625" style="52"/>
    <col min="6652" max="6652" width="38.85546875" style="52" customWidth="1"/>
    <col min="6653" max="6653" width="10.28515625" style="52" customWidth="1"/>
    <col min="6654" max="6654" width="0.85546875" style="52" customWidth="1"/>
    <col min="6655" max="6655" width="15.42578125" style="52" customWidth="1"/>
    <col min="6656" max="6656" width="0.85546875" style="52" customWidth="1"/>
    <col min="6657" max="6657" width="11.7109375" style="52" customWidth="1"/>
    <col min="6658" max="6658" width="0.85546875" style="52" customWidth="1"/>
    <col min="6659" max="6659" width="12.7109375" style="52" customWidth="1"/>
    <col min="6660" max="6660" width="0.85546875" style="52" customWidth="1"/>
    <col min="6661" max="6661" width="17.5703125" style="52" customWidth="1"/>
    <col min="6662" max="6662" width="0.85546875" style="52" customWidth="1"/>
    <col min="6663" max="6663" width="14.42578125" style="52" customWidth="1"/>
    <col min="6664" max="6664" width="0.85546875" style="52" customWidth="1"/>
    <col min="6665" max="6665" width="12.5703125" style="52" customWidth="1"/>
    <col min="6666" max="6666" width="0.85546875" style="52" customWidth="1"/>
    <col min="6667" max="6667" width="12.140625" style="52" customWidth="1"/>
    <col min="6668" max="6668" width="0.85546875" style="52" customWidth="1"/>
    <col min="6669" max="6669" width="12.28515625" style="52" customWidth="1"/>
    <col min="6670" max="6866" width="9.140625" style="52" customWidth="1"/>
    <col min="6867" max="6867" width="46.5703125" style="52" customWidth="1"/>
    <col min="6868" max="6907" width="7.140625" style="52"/>
    <col min="6908" max="6908" width="38.85546875" style="52" customWidth="1"/>
    <col min="6909" max="6909" width="10.28515625" style="52" customWidth="1"/>
    <col min="6910" max="6910" width="0.85546875" style="52" customWidth="1"/>
    <col min="6911" max="6911" width="15.42578125" style="52" customWidth="1"/>
    <col min="6912" max="6912" width="0.85546875" style="52" customWidth="1"/>
    <col min="6913" max="6913" width="11.7109375" style="52" customWidth="1"/>
    <col min="6914" max="6914" width="0.85546875" style="52" customWidth="1"/>
    <col min="6915" max="6915" width="12.7109375" style="52" customWidth="1"/>
    <col min="6916" max="6916" width="0.85546875" style="52" customWidth="1"/>
    <col min="6917" max="6917" width="17.5703125" style="52" customWidth="1"/>
    <col min="6918" max="6918" width="0.85546875" style="52" customWidth="1"/>
    <col min="6919" max="6919" width="14.42578125" style="52" customWidth="1"/>
    <col min="6920" max="6920" width="0.85546875" style="52" customWidth="1"/>
    <col min="6921" max="6921" width="12.5703125" style="52" customWidth="1"/>
    <col min="6922" max="6922" width="0.85546875" style="52" customWidth="1"/>
    <col min="6923" max="6923" width="12.140625" style="52" customWidth="1"/>
    <col min="6924" max="6924" width="0.85546875" style="52" customWidth="1"/>
    <col min="6925" max="6925" width="12.28515625" style="52" customWidth="1"/>
    <col min="6926" max="7122" width="9.140625" style="52" customWidth="1"/>
    <col min="7123" max="7123" width="46.5703125" style="52" customWidth="1"/>
    <col min="7124" max="7163" width="7.140625" style="52"/>
    <col min="7164" max="7164" width="38.85546875" style="52" customWidth="1"/>
    <col min="7165" max="7165" width="10.28515625" style="52" customWidth="1"/>
    <col min="7166" max="7166" width="0.85546875" style="52" customWidth="1"/>
    <col min="7167" max="7167" width="15.42578125" style="52" customWidth="1"/>
    <col min="7168" max="7168" width="0.85546875" style="52" customWidth="1"/>
    <col min="7169" max="7169" width="11.7109375" style="52" customWidth="1"/>
    <col min="7170" max="7170" width="0.85546875" style="52" customWidth="1"/>
    <col min="7171" max="7171" width="12.7109375" style="52" customWidth="1"/>
    <col min="7172" max="7172" width="0.85546875" style="52" customWidth="1"/>
    <col min="7173" max="7173" width="17.5703125" style="52" customWidth="1"/>
    <col min="7174" max="7174" width="0.85546875" style="52" customWidth="1"/>
    <col min="7175" max="7175" width="14.42578125" style="52" customWidth="1"/>
    <col min="7176" max="7176" width="0.85546875" style="52" customWidth="1"/>
    <col min="7177" max="7177" width="12.5703125" style="52" customWidth="1"/>
    <col min="7178" max="7178" width="0.85546875" style="52" customWidth="1"/>
    <col min="7179" max="7179" width="12.140625" style="52" customWidth="1"/>
    <col min="7180" max="7180" width="0.85546875" style="52" customWidth="1"/>
    <col min="7181" max="7181" width="12.28515625" style="52" customWidth="1"/>
    <col min="7182" max="7378" width="9.140625" style="52" customWidth="1"/>
    <col min="7379" max="7379" width="46.5703125" style="52" customWidth="1"/>
    <col min="7380" max="7419" width="7.140625" style="52"/>
    <col min="7420" max="7420" width="38.85546875" style="52" customWidth="1"/>
    <col min="7421" max="7421" width="10.28515625" style="52" customWidth="1"/>
    <col min="7422" max="7422" width="0.85546875" style="52" customWidth="1"/>
    <col min="7423" max="7423" width="15.42578125" style="52" customWidth="1"/>
    <col min="7424" max="7424" width="0.85546875" style="52" customWidth="1"/>
    <col min="7425" max="7425" width="11.7109375" style="52" customWidth="1"/>
    <col min="7426" max="7426" width="0.85546875" style="52" customWidth="1"/>
    <col min="7427" max="7427" width="12.7109375" style="52" customWidth="1"/>
    <col min="7428" max="7428" width="0.85546875" style="52" customWidth="1"/>
    <col min="7429" max="7429" width="17.5703125" style="52" customWidth="1"/>
    <col min="7430" max="7430" width="0.85546875" style="52" customWidth="1"/>
    <col min="7431" max="7431" width="14.42578125" style="52" customWidth="1"/>
    <col min="7432" max="7432" width="0.85546875" style="52" customWidth="1"/>
    <col min="7433" max="7433" width="12.5703125" style="52" customWidth="1"/>
    <col min="7434" max="7434" width="0.85546875" style="52" customWidth="1"/>
    <col min="7435" max="7435" width="12.140625" style="52" customWidth="1"/>
    <col min="7436" max="7436" width="0.85546875" style="52" customWidth="1"/>
    <col min="7437" max="7437" width="12.28515625" style="52" customWidth="1"/>
    <col min="7438" max="7634" width="9.140625" style="52" customWidth="1"/>
    <col min="7635" max="7635" width="46.5703125" style="52" customWidth="1"/>
    <col min="7636" max="7675" width="7.140625" style="52"/>
    <col min="7676" max="7676" width="38.85546875" style="52" customWidth="1"/>
    <col min="7677" max="7677" width="10.28515625" style="52" customWidth="1"/>
    <col min="7678" max="7678" width="0.85546875" style="52" customWidth="1"/>
    <col min="7679" max="7679" width="15.42578125" style="52" customWidth="1"/>
    <col min="7680" max="7680" width="0.85546875" style="52" customWidth="1"/>
    <col min="7681" max="7681" width="11.7109375" style="52" customWidth="1"/>
    <col min="7682" max="7682" width="0.85546875" style="52" customWidth="1"/>
    <col min="7683" max="7683" width="12.7109375" style="52" customWidth="1"/>
    <col min="7684" max="7684" width="0.85546875" style="52" customWidth="1"/>
    <col min="7685" max="7685" width="17.5703125" style="52" customWidth="1"/>
    <col min="7686" max="7686" width="0.85546875" style="52" customWidth="1"/>
    <col min="7687" max="7687" width="14.42578125" style="52" customWidth="1"/>
    <col min="7688" max="7688" width="0.85546875" style="52" customWidth="1"/>
    <col min="7689" max="7689" width="12.5703125" style="52" customWidth="1"/>
    <col min="7690" max="7690" width="0.85546875" style="52" customWidth="1"/>
    <col min="7691" max="7691" width="12.140625" style="52" customWidth="1"/>
    <col min="7692" max="7692" width="0.85546875" style="52" customWidth="1"/>
    <col min="7693" max="7693" width="12.28515625" style="52" customWidth="1"/>
    <col min="7694" max="7890" width="9.140625" style="52" customWidth="1"/>
    <col min="7891" max="7891" width="46.5703125" style="52" customWidth="1"/>
    <col min="7892" max="7931" width="7.140625" style="52"/>
    <col min="7932" max="7932" width="38.85546875" style="52" customWidth="1"/>
    <col min="7933" max="7933" width="10.28515625" style="52" customWidth="1"/>
    <col min="7934" max="7934" width="0.85546875" style="52" customWidth="1"/>
    <col min="7935" max="7935" width="15.42578125" style="52" customWidth="1"/>
    <col min="7936" max="7936" width="0.85546875" style="52" customWidth="1"/>
    <col min="7937" max="7937" width="11.7109375" style="52" customWidth="1"/>
    <col min="7938" max="7938" width="0.85546875" style="52" customWidth="1"/>
    <col min="7939" max="7939" width="12.7109375" style="52" customWidth="1"/>
    <col min="7940" max="7940" width="0.85546875" style="52" customWidth="1"/>
    <col min="7941" max="7941" width="17.5703125" style="52" customWidth="1"/>
    <col min="7942" max="7942" width="0.85546875" style="52" customWidth="1"/>
    <col min="7943" max="7943" width="14.42578125" style="52" customWidth="1"/>
    <col min="7944" max="7944" width="0.85546875" style="52" customWidth="1"/>
    <col min="7945" max="7945" width="12.5703125" style="52" customWidth="1"/>
    <col min="7946" max="7946" width="0.85546875" style="52" customWidth="1"/>
    <col min="7947" max="7947" width="12.140625" style="52" customWidth="1"/>
    <col min="7948" max="7948" width="0.85546875" style="52" customWidth="1"/>
    <col min="7949" max="7949" width="12.28515625" style="52" customWidth="1"/>
    <col min="7950" max="8146" width="9.140625" style="52" customWidth="1"/>
    <col min="8147" max="8147" width="46.5703125" style="52" customWidth="1"/>
    <col min="8148" max="8187" width="7.140625" style="52"/>
    <col min="8188" max="8188" width="38.85546875" style="52" customWidth="1"/>
    <col min="8189" max="8189" width="10.28515625" style="52" customWidth="1"/>
    <col min="8190" max="8190" width="0.85546875" style="52" customWidth="1"/>
    <col min="8191" max="8191" width="15.42578125" style="52" customWidth="1"/>
    <col min="8192" max="8192" width="0.85546875" style="52" customWidth="1"/>
    <col min="8193" max="8193" width="11.7109375" style="52" customWidth="1"/>
    <col min="8194" max="8194" width="0.85546875" style="52" customWidth="1"/>
    <col min="8195" max="8195" width="12.7109375" style="52" customWidth="1"/>
    <col min="8196" max="8196" width="0.85546875" style="52" customWidth="1"/>
    <col min="8197" max="8197" width="17.5703125" style="52" customWidth="1"/>
    <col min="8198" max="8198" width="0.85546875" style="52" customWidth="1"/>
    <col min="8199" max="8199" width="14.42578125" style="52" customWidth="1"/>
    <col min="8200" max="8200" width="0.85546875" style="52" customWidth="1"/>
    <col min="8201" max="8201" width="12.5703125" style="52" customWidth="1"/>
    <col min="8202" max="8202" width="0.85546875" style="52" customWidth="1"/>
    <col min="8203" max="8203" width="12.140625" style="52" customWidth="1"/>
    <col min="8204" max="8204" width="0.85546875" style="52" customWidth="1"/>
    <col min="8205" max="8205" width="12.28515625" style="52" customWidth="1"/>
    <col min="8206" max="8402" width="9.140625" style="52" customWidth="1"/>
    <col min="8403" max="8403" width="46.5703125" style="52" customWidth="1"/>
    <col min="8404" max="8443" width="7.140625" style="52"/>
    <col min="8444" max="8444" width="38.85546875" style="52" customWidth="1"/>
    <col min="8445" max="8445" width="10.28515625" style="52" customWidth="1"/>
    <col min="8446" max="8446" width="0.85546875" style="52" customWidth="1"/>
    <col min="8447" max="8447" width="15.42578125" style="52" customWidth="1"/>
    <col min="8448" max="8448" width="0.85546875" style="52" customWidth="1"/>
    <col min="8449" max="8449" width="11.7109375" style="52" customWidth="1"/>
    <col min="8450" max="8450" width="0.85546875" style="52" customWidth="1"/>
    <col min="8451" max="8451" width="12.7109375" style="52" customWidth="1"/>
    <col min="8452" max="8452" width="0.85546875" style="52" customWidth="1"/>
    <col min="8453" max="8453" width="17.5703125" style="52" customWidth="1"/>
    <col min="8454" max="8454" width="0.85546875" style="52" customWidth="1"/>
    <col min="8455" max="8455" width="14.42578125" style="52" customWidth="1"/>
    <col min="8456" max="8456" width="0.85546875" style="52" customWidth="1"/>
    <col min="8457" max="8457" width="12.5703125" style="52" customWidth="1"/>
    <col min="8458" max="8458" width="0.85546875" style="52" customWidth="1"/>
    <col min="8459" max="8459" width="12.140625" style="52" customWidth="1"/>
    <col min="8460" max="8460" width="0.85546875" style="52" customWidth="1"/>
    <col min="8461" max="8461" width="12.28515625" style="52" customWidth="1"/>
    <col min="8462" max="8658" width="9.140625" style="52" customWidth="1"/>
    <col min="8659" max="8659" width="46.5703125" style="52" customWidth="1"/>
    <col min="8660" max="8699" width="7.140625" style="52"/>
    <col min="8700" max="8700" width="38.85546875" style="52" customWidth="1"/>
    <col min="8701" max="8701" width="10.28515625" style="52" customWidth="1"/>
    <col min="8702" max="8702" width="0.85546875" style="52" customWidth="1"/>
    <col min="8703" max="8703" width="15.42578125" style="52" customWidth="1"/>
    <col min="8704" max="8704" width="0.85546875" style="52" customWidth="1"/>
    <col min="8705" max="8705" width="11.7109375" style="52" customWidth="1"/>
    <col min="8706" max="8706" width="0.85546875" style="52" customWidth="1"/>
    <col min="8707" max="8707" width="12.7109375" style="52" customWidth="1"/>
    <col min="8708" max="8708" width="0.85546875" style="52" customWidth="1"/>
    <col min="8709" max="8709" width="17.5703125" style="52" customWidth="1"/>
    <col min="8710" max="8710" width="0.85546875" style="52" customWidth="1"/>
    <col min="8711" max="8711" width="14.42578125" style="52" customWidth="1"/>
    <col min="8712" max="8712" width="0.85546875" style="52" customWidth="1"/>
    <col min="8713" max="8713" width="12.5703125" style="52" customWidth="1"/>
    <col min="8714" max="8714" width="0.85546875" style="52" customWidth="1"/>
    <col min="8715" max="8715" width="12.140625" style="52" customWidth="1"/>
    <col min="8716" max="8716" width="0.85546875" style="52" customWidth="1"/>
    <col min="8717" max="8717" width="12.28515625" style="52" customWidth="1"/>
    <col min="8718" max="8914" width="9.140625" style="52" customWidth="1"/>
    <col min="8915" max="8915" width="46.5703125" style="52" customWidth="1"/>
    <col min="8916" max="8955" width="7.140625" style="52"/>
    <col min="8956" max="8956" width="38.85546875" style="52" customWidth="1"/>
    <col min="8957" max="8957" width="10.28515625" style="52" customWidth="1"/>
    <col min="8958" max="8958" width="0.85546875" style="52" customWidth="1"/>
    <col min="8959" max="8959" width="15.42578125" style="52" customWidth="1"/>
    <col min="8960" max="8960" width="0.85546875" style="52" customWidth="1"/>
    <col min="8961" max="8961" width="11.7109375" style="52" customWidth="1"/>
    <col min="8962" max="8962" width="0.85546875" style="52" customWidth="1"/>
    <col min="8963" max="8963" width="12.7109375" style="52" customWidth="1"/>
    <col min="8964" max="8964" width="0.85546875" style="52" customWidth="1"/>
    <col min="8965" max="8965" width="17.5703125" style="52" customWidth="1"/>
    <col min="8966" max="8966" width="0.85546875" style="52" customWidth="1"/>
    <col min="8967" max="8967" width="14.42578125" style="52" customWidth="1"/>
    <col min="8968" max="8968" width="0.85546875" style="52" customWidth="1"/>
    <col min="8969" max="8969" width="12.5703125" style="52" customWidth="1"/>
    <col min="8970" max="8970" width="0.85546875" style="52" customWidth="1"/>
    <col min="8971" max="8971" width="12.140625" style="52" customWidth="1"/>
    <col min="8972" max="8972" width="0.85546875" style="52" customWidth="1"/>
    <col min="8973" max="8973" width="12.28515625" style="52" customWidth="1"/>
    <col min="8974" max="9170" width="9.140625" style="52" customWidth="1"/>
    <col min="9171" max="9171" width="46.5703125" style="52" customWidth="1"/>
    <col min="9172" max="9211" width="7.140625" style="52"/>
    <col min="9212" max="9212" width="38.85546875" style="52" customWidth="1"/>
    <col min="9213" max="9213" width="10.28515625" style="52" customWidth="1"/>
    <col min="9214" max="9214" width="0.85546875" style="52" customWidth="1"/>
    <col min="9215" max="9215" width="15.42578125" style="52" customWidth="1"/>
    <col min="9216" max="9216" width="0.85546875" style="52" customWidth="1"/>
    <col min="9217" max="9217" width="11.7109375" style="52" customWidth="1"/>
    <col min="9218" max="9218" width="0.85546875" style="52" customWidth="1"/>
    <col min="9219" max="9219" width="12.7109375" style="52" customWidth="1"/>
    <col min="9220" max="9220" width="0.85546875" style="52" customWidth="1"/>
    <col min="9221" max="9221" width="17.5703125" style="52" customWidth="1"/>
    <col min="9222" max="9222" width="0.85546875" style="52" customWidth="1"/>
    <col min="9223" max="9223" width="14.42578125" style="52" customWidth="1"/>
    <col min="9224" max="9224" width="0.85546875" style="52" customWidth="1"/>
    <col min="9225" max="9225" width="12.5703125" style="52" customWidth="1"/>
    <col min="9226" max="9226" width="0.85546875" style="52" customWidth="1"/>
    <col min="9227" max="9227" width="12.140625" style="52" customWidth="1"/>
    <col min="9228" max="9228" width="0.85546875" style="52" customWidth="1"/>
    <col min="9229" max="9229" width="12.28515625" style="52" customWidth="1"/>
    <col min="9230" max="9426" width="9.140625" style="52" customWidth="1"/>
    <col min="9427" max="9427" width="46.5703125" style="52" customWidth="1"/>
    <col min="9428" max="9467" width="7.140625" style="52"/>
    <col min="9468" max="9468" width="38.85546875" style="52" customWidth="1"/>
    <col min="9469" max="9469" width="10.28515625" style="52" customWidth="1"/>
    <col min="9470" max="9470" width="0.85546875" style="52" customWidth="1"/>
    <col min="9471" max="9471" width="15.42578125" style="52" customWidth="1"/>
    <col min="9472" max="9472" width="0.85546875" style="52" customWidth="1"/>
    <col min="9473" max="9473" width="11.7109375" style="52" customWidth="1"/>
    <col min="9474" max="9474" width="0.85546875" style="52" customWidth="1"/>
    <col min="9475" max="9475" width="12.7109375" style="52" customWidth="1"/>
    <col min="9476" max="9476" width="0.85546875" style="52" customWidth="1"/>
    <col min="9477" max="9477" width="17.5703125" style="52" customWidth="1"/>
    <col min="9478" max="9478" width="0.85546875" style="52" customWidth="1"/>
    <col min="9479" max="9479" width="14.42578125" style="52" customWidth="1"/>
    <col min="9480" max="9480" width="0.85546875" style="52" customWidth="1"/>
    <col min="9481" max="9481" width="12.5703125" style="52" customWidth="1"/>
    <col min="9482" max="9482" width="0.85546875" style="52" customWidth="1"/>
    <col min="9483" max="9483" width="12.140625" style="52" customWidth="1"/>
    <col min="9484" max="9484" width="0.85546875" style="52" customWidth="1"/>
    <col min="9485" max="9485" width="12.28515625" style="52" customWidth="1"/>
    <col min="9486" max="9682" width="9.140625" style="52" customWidth="1"/>
    <col min="9683" max="9683" width="46.5703125" style="52" customWidth="1"/>
    <col min="9684" max="9723" width="7.140625" style="52"/>
    <col min="9724" max="9724" width="38.85546875" style="52" customWidth="1"/>
    <col min="9725" max="9725" width="10.28515625" style="52" customWidth="1"/>
    <col min="9726" max="9726" width="0.85546875" style="52" customWidth="1"/>
    <col min="9727" max="9727" width="15.42578125" style="52" customWidth="1"/>
    <col min="9728" max="9728" width="0.85546875" style="52" customWidth="1"/>
    <col min="9729" max="9729" width="11.7109375" style="52" customWidth="1"/>
    <col min="9730" max="9730" width="0.85546875" style="52" customWidth="1"/>
    <col min="9731" max="9731" width="12.7109375" style="52" customWidth="1"/>
    <col min="9732" max="9732" width="0.85546875" style="52" customWidth="1"/>
    <col min="9733" max="9733" width="17.5703125" style="52" customWidth="1"/>
    <col min="9734" max="9734" width="0.85546875" style="52" customWidth="1"/>
    <col min="9735" max="9735" width="14.42578125" style="52" customWidth="1"/>
    <col min="9736" max="9736" width="0.85546875" style="52" customWidth="1"/>
    <col min="9737" max="9737" width="12.5703125" style="52" customWidth="1"/>
    <col min="9738" max="9738" width="0.85546875" style="52" customWidth="1"/>
    <col min="9739" max="9739" width="12.140625" style="52" customWidth="1"/>
    <col min="9740" max="9740" width="0.85546875" style="52" customWidth="1"/>
    <col min="9741" max="9741" width="12.28515625" style="52" customWidth="1"/>
    <col min="9742" max="9938" width="9.140625" style="52" customWidth="1"/>
    <col min="9939" max="9939" width="46.5703125" style="52" customWidth="1"/>
    <col min="9940" max="9979" width="7.140625" style="52"/>
    <col min="9980" max="9980" width="38.85546875" style="52" customWidth="1"/>
    <col min="9981" max="9981" width="10.28515625" style="52" customWidth="1"/>
    <col min="9982" max="9982" width="0.85546875" style="52" customWidth="1"/>
    <col min="9983" max="9983" width="15.42578125" style="52" customWidth="1"/>
    <col min="9984" max="9984" width="0.85546875" style="52" customWidth="1"/>
    <col min="9985" max="9985" width="11.7109375" style="52" customWidth="1"/>
    <col min="9986" max="9986" width="0.85546875" style="52" customWidth="1"/>
    <col min="9987" max="9987" width="12.7109375" style="52" customWidth="1"/>
    <col min="9988" max="9988" width="0.85546875" style="52" customWidth="1"/>
    <col min="9989" max="9989" width="17.5703125" style="52" customWidth="1"/>
    <col min="9990" max="9990" width="0.85546875" style="52" customWidth="1"/>
    <col min="9991" max="9991" width="14.42578125" style="52" customWidth="1"/>
    <col min="9992" max="9992" width="0.85546875" style="52" customWidth="1"/>
    <col min="9993" max="9993" width="12.5703125" style="52" customWidth="1"/>
    <col min="9994" max="9994" width="0.85546875" style="52" customWidth="1"/>
    <col min="9995" max="9995" width="12.140625" style="52" customWidth="1"/>
    <col min="9996" max="9996" width="0.85546875" style="52" customWidth="1"/>
    <col min="9997" max="9997" width="12.28515625" style="52" customWidth="1"/>
    <col min="9998" max="10194" width="9.140625" style="52" customWidth="1"/>
    <col min="10195" max="10195" width="46.5703125" style="52" customWidth="1"/>
    <col min="10196" max="10235" width="7.140625" style="52"/>
    <col min="10236" max="10236" width="38.85546875" style="52" customWidth="1"/>
    <col min="10237" max="10237" width="10.28515625" style="52" customWidth="1"/>
    <col min="10238" max="10238" width="0.85546875" style="52" customWidth="1"/>
    <col min="10239" max="10239" width="15.42578125" style="52" customWidth="1"/>
    <col min="10240" max="10240" width="0.85546875" style="52" customWidth="1"/>
    <col min="10241" max="10241" width="11.7109375" style="52" customWidth="1"/>
    <col min="10242" max="10242" width="0.85546875" style="52" customWidth="1"/>
    <col min="10243" max="10243" width="12.7109375" style="52" customWidth="1"/>
    <col min="10244" max="10244" width="0.85546875" style="52" customWidth="1"/>
    <col min="10245" max="10245" width="17.5703125" style="52" customWidth="1"/>
    <col min="10246" max="10246" width="0.85546875" style="52" customWidth="1"/>
    <col min="10247" max="10247" width="14.42578125" style="52" customWidth="1"/>
    <col min="10248" max="10248" width="0.85546875" style="52" customWidth="1"/>
    <col min="10249" max="10249" width="12.5703125" style="52" customWidth="1"/>
    <col min="10250" max="10250" width="0.85546875" style="52" customWidth="1"/>
    <col min="10251" max="10251" width="12.140625" style="52" customWidth="1"/>
    <col min="10252" max="10252" width="0.85546875" style="52" customWidth="1"/>
    <col min="10253" max="10253" width="12.28515625" style="52" customWidth="1"/>
    <col min="10254" max="10450" width="9.140625" style="52" customWidth="1"/>
    <col min="10451" max="10451" width="46.5703125" style="52" customWidth="1"/>
    <col min="10452" max="10491" width="7.140625" style="52"/>
    <col min="10492" max="10492" width="38.85546875" style="52" customWidth="1"/>
    <col min="10493" max="10493" width="10.28515625" style="52" customWidth="1"/>
    <col min="10494" max="10494" width="0.85546875" style="52" customWidth="1"/>
    <col min="10495" max="10495" width="15.42578125" style="52" customWidth="1"/>
    <col min="10496" max="10496" width="0.85546875" style="52" customWidth="1"/>
    <col min="10497" max="10497" width="11.7109375" style="52" customWidth="1"/>
    <col min="10498" max="10498" width="0.85546875" style="52" customWidth="1"/>
    <col min="10499" max="10499" width="12.7109375" style="52" customWidth="1"/>
    <col min="10500" max="10500" width="0.85546875" style="52" customWidth="1"/>
    <col min="10501" max="10501" width="17.5703125" style="52" customWidth="1"/>
    <col min="10502" max="10502" width="0.85546875" style="52" customWidth="1"/>
    <col min="10503" max="10503" width="14.42578125" style="52" customWidth="1"/>
    <col min="10504" max="10504" width="0.85546875" style="52" customWidth="1"/>
    <col min="10505" max="10505" width="12.5703125" style="52" customWidth="1"/>
    <col min="10506" max="10506" width="0.85546875" style="52" customWidth="1"/>
    <col min="10507" max="10507" width="12.140625" style="52" customWidth="1"/>
    <col min="10508" max="10508" width="0.85546875" style="52" customWidth="1"/>
    <col min="10509" max="10509" width="12.28515625" style="52" customWidth="1"/>
    <col min="10510" max="10706" width="9.140625" style="52" customWidth="1"/>
    <col min="10707" max="10707" width="46.5703125" style="52" customWidth="1"/>
    <col min="10708" max="10747" width="7.140625" style="52"/>
    <col min="10748" max="10748" width="38.85546875" style="52" customWidth="1"/>
    <col min="10749" max="10749" width="10.28515625" style="52" customWidth="1"/>
    <col min="10750" max="10750" width="0.85546875" style="52" customWidth="1"/>
    <col min="10751" max="10751" width="15.42578125" style="52" customWidth="1"/>
    <col min="10752" max="10752" width="0.85546875" style="52" customWidth="1"/>
    <col min="10753" max="10753" width="11.7109375" style="52" customWidth="1"/>
    <col min="10754" max="10754" width="0.85546875" style="52" customWidth="1"/>
    <col min="10755" max="10755" width="12.7109375" style="52" customWidth="1"/>
    <col min="10756" max="10756" width="0.85546875" style="52" customWidth="1"/>
    <col min="10757" max="10757" width="17.5703125" style="52" customWidth="1"/>
    <col min="10758" max="10758" width="0.85546875" style="52" customWidth="1"/>
    <col min="10759" max="10759" width="14.42578125" style="52" customWidth="1"/>
    <col min="10760" max="10760" width="0.85546875" style="52" customWidth="1"/>
    <col min="10761" max="10761" width="12.5703125" style="52" customWidth="1"/>
    <col min="10762" max="10762" width="0.85546875" style="52" customWidth="1"/>
    <col min="10763" max="10763" width="12.140625" style="52" customWidth="1"/>
    <col min="10764" max="10764" width="0.85546875" style="52" customWidth="1"/>
    <col min="10765" max="10765" width="12.28515625" style="52" customWidth="1"/>
    <col min="10766" max="10962" width="9.140625" style="52" customWidth="1"/>
    <col min="10963" max="10963" width="46.5703125" style="52" customWidth="1"/>
    <col min="10964" max="11003" width="7.140625" style="52"/>
    <col min="11004" max="11004" width="38.85546875" style="52" customWidth="1"/>
    <col min="11005" max="11005" width="10.28515625" style="52" customWidth="1"/>
    <col min="11006" max="11006" width="0.85546875" style="52" customWidth="1"/>
    <col min="11007" max="11007" width="15.42578125" style="52" customWidth="1"/>
    <col min="11008" max="11008" width="0.85546875" style="52" customWidth="1"/>
    <col min="11009" max="11009" width="11.7109375" style="52" customWidth="1"/>
    <col min="11010" max="11010" width="0.85546875" style="52" customWidth="1"/>
    <col min="11011" max="11011" width="12.7109375" style="52" customWidth="1"/>
    <col min="11012" max="11012" width="0.85546875" style="52" customWidth="1"/>
    <col min="11013" max="11013" width="17.5703125" style="52" customWidth="1"/>
    <col min="11014" max="11014" width="0.85546875" style="52" customWidth="1"/>
    <col min="11015" max="11015" width="14.42578125" style="52" customWidth="1"/>
    <col min="11016" max="11016" width="0.85546875" style="52" customWidth="1"/>
    <col min="11017" max="11017" width="12.5703125" style="52" customWidth="1"/>
    <col min="11018" max="11018" width="0.85546875" style="52" customWidth="1"/>
    <col min="11019" max="11019" width="12.140625" style="52" customWidth="1"/>
    <col min="11020" max="11020" width="0.85546875" style="52" customWidth="1"/>
    <col min="11021" max="11021" width="12.28515625" style="52" customWidth="1"/>
    <col min="11022" max="11218" width="9.140625" style="52" customWidth="1"/>
    <col min="11219" max="11219" width="46.5703125" style="52" customWidth="1"/>
    <col min="11220" max="11259" width="7.140625" style="52"/>
    <col min="11260" max="11260" width="38.85546875" style="52" customWidth="1"/>
    <col min="11261" max="11261" width="10.28515625" style="52" customWidth="1"/>
    <col min="11262" max="11262" width="0.85546875" style="52" customWidth="1"/>
    <col min="11263" max="11263" width="15.42578125" style="52" customWidth="1"/>
    <col min="11264" max="11264" width="0.85546875" style="52" customWidth="1"/>
    <col min="11265" max="11265" width="11.7109375" style="52" customWidth="1"/>
    <col min="11266" max="11266" width="0.85546875" style="52" customWidth="1"/>
    <col min="11267" max="11267" width="12.7109375" style="52" customWidth="1"/>
    <col min="11268" max="11268" width="0.85546875" style="52" customWidth="1"/>
    <col min="11269" max="11269" width="17.5703125" style="52" customWidth="1"/>
    <col min="11270" max="11270" width="0.85546875" style="52" customWidth="1"/>
    <col min="11271" max="11271" width="14.42578125" style="52" customWidth="1"/>
    <col min="11272" max="11272" width="0.85546875" style="52" customWidth="1"/>
    <col min="11273" max="11273" width="12.5703125" style="52" customWidth="1"/>
    <col min="11274" max="11274" width="0.85546875" style="52" customWidth="1"/>
    <col min="11275" max="11275" width="12.140625" style="52" customWidth="1"/>
    <col min="11276" max="11276" width="0.85546875" style="52" customWidth="1"/>
    <col min="11277" max="11277" width="12.28515625" style="52" customWidth="1"/>
    <col min="11278" max="11474" width="9.140625" style="52" customWidth="1"/>
    <col min="11475" max="11475" width="46.5703125" style="52" customWidth="1"/>
    <col min="11476" max="11515" width="7.140625" style="52"/>
    <col min="11516" max="11516" width="38.85546875" style="52" customWidth="1"/>
    <col min="11517" max="11517" width="10.28515625" style="52" customWidth="1"/>
    <col min="11518" max="11518" width="0.85546875" style="52" customWidth="1"/>
    <col min="11519" max="11519" width="15.42578125" style="52" customWidth="1"/>
    <col min="11520" max="11520" width="0.85546875" style="52" customWidth="1"/>
    <col min="11521" max="11521" width="11.7109375" style="52" customWidth="1"/>
    <col min="11522" max="11522" width="0.85546875" style="52" customWidth="1"/>
    <col min="11523" max="11523" width="12.7109375" style="52" customWidth="1"/>
    <col min="11524" max="11524" width="0.85546875" style="52" customWidth="1"/>
    <col min="11525" max="11525" width="17.5703125" style="52" customWidth="1"/>
    <col min="11526" max="11526" width="0.85546875" style="52" customWidth="1"/>
    <col min="11527" max="11527" width="14.42578125" style="52" customWidth="1"/>
    <col min="11528" max="11528" width="0.85546875" style="52" customWidth="1"/>
    <col min="11529" max="11529" width="12.5703125" style="52" customWidth="1"/>
    <col min="11530" max="11530" width="0.85546875" style="52" customWidth="1"/>
    <col min="11531" max="11531" width="12.140625" style="52" customWidth="1"/>
    <col min="11532" max="11532" width="0.85546875" style="52" customWidth="1"/>
    <col min="11533" max="11533" width="12.28515625" style="52" customWidth="1"/>
    <col min="11534" max="11730" width="9.140625" style="52" customWidth="1"/>
    <col min="11731" max="11731" width="46.5703125" style="52" customWidth="1"/>
    <col min="11732" max="11771" width="7.140625" style="52"/>
    <col min="11772" max="11772" width="38.85546875" style="52" customWidth="1"/>
    <col min="11773" max="11773" width="10.28515625" style="52" customWidth="1"/>
    <col min="11774" max="11774" width="0.85546875" style="52" customWidth="1"/>
    <col min="11775" max="11775" width="15.42578125" style="52" customWidth="1"/>
    <col min="11776" max="11776" width="0.85546875" style="52" customWidth="1"/>
    <col min="11777" max="11777" width="11.7109375" style="52" customWidth="1"/>
    <col min="11778" max="11778" width="0.85546875" style="52" customWidth="1"/>
    <col min="11779" max="11779" width="12.7109375" style="52" customWidth="1"/>
    <col min="11780" max="11780" width="0.85546875" style="52" customWidth="1"/>
    <col min="11781" max="11781" width="17.5703125" style="52" customWidth="1"/>
    <col min="11782" max="11782" width="0.85546875" style="52" customWidth="1"/>
    <col min="11783" max="11783" width="14.42578125" style="52" customWidth="1"/>
    <col min="11784" max="11784" width="0.85546875" style="52" customWidth="1"/>
    <col min="11785" max="11785" width="12.5703125" style="52" customWidth="1"/>
    <col min="11786" max="11786" width="0.85546875" style="52" customWidth="1"/>
    <col min="11787" max="11787" width="12.140625" style="52" customWidth="1"/>
    <col min="11788" max="11788" width="0.85546875" style="52" customWidth="1"/>
    <col min="11789" max="11789" width="12.28515625" style="52" customWidth="1"/>
    <col min="11790" max="11986" width="9.140625" style="52" customWidth="1"/>
    <col min="11987" max="11987" width="46.5703125" style="52" customWidth="1"/>
    <col min="11988" max="12027" width="7.140625" style="52"/>
    <col min="12028" max="12028" width="38.85546875" style="52" customWidth="1"/>
    <col min="12029" max="12029" width="10.28515625" style="52" customWidth="1"/>
    <col min="12030" max="12030" width="0.85546875" style="52" customWidth="1"/>
    <col min="12031" max="12031" width="15.42578125" style="52" customWidth="1"/>
    <col min="12032" max="12032" width="0.85546875" style="52" customWidth="1"/>
    <col min="12033" max="12033" width="11.7109375" style="52" customWidth="1"/>
    <col min="12034" max="12034" width="0.85546875" style="52" customWidth="1"/>
    <col min="12035" max="12035" width="12.7109375" style="52" customWidth="1"/>
    <col min="12036" max="12036" width="0.85546875" style="52" customWidth="1"/>
    <col min="12037" max="12037" width="17.5703125" style="52" customWidth="1"/>
    <col min="12038" max="12038" width="0.85546875" style="52" customWidth="1"/>
    <col min="12039" max="12039" width="14.42578125" style="52" customWidth="1"/>
    <col min="12040" max="12040" width="0.85546875" style="52" customWidth="1"/>
    <col min="12041" max="12041" width="12.5703125" style="52" customWidth="1"/>
    <col min="12042" max="12042" width="0.85546875" style="52" customWidth="1"/>
    <col min="12043" max="12043" width="12.140625" style="52" customWidth="1"/>
    <col min="12044" max="12044" width="0.85546875" style="52" customWidth="1"/>
    <col min="12045" max="12045" width="12.28515625" style="52" customWidth="1"/>
    <col min="12046" max="12242" width="9.140625" style="52" customWidth="1"/>
    <col min="12243" max="12243" width="46.5703125" style="52" customWidth="1"/>
    <col min="12244" max="12283" width="7.140625" style="52"/>
    <col min="12284" max="12284" width="38.85546875" style="52" customWidth="1"/>
    <col min="12285" max="12285" width="10.28515625" style="52" customWidth="1"/>
    <col min="12286" max="12286" width="0.85546875" style="52" customWidth="1"/>
    <col min="12287" max="12287" width="15.42578125" style="52" customWidth="1"/>
    <col min="12288" max="12288" width="0.85546875" style="52" customWidth="1"/>
    <col min="12289" max="12289" width="11.7109375" style="52" customWidth="1"/>
    <col min="12290" max="12290" width="0.85546875" style="52" customWidth="1"/>
    <col min="12291" max="12291" width="12.7109375" style="52" customWidth="1"/>
    <col min="12292" max="12292" width="0.85546875" style="52" customWidth="1"/>
    <col min="12293" max="12293" width="17.5703125" style="52" customWidth="1"/>
    <col min="12294" max="12294" width="0.85546875" style="52" customWidth="1"/>
    <col min="12295" max="12295" width="14.42578125" style="52" customWidth="1"/>
    <col min="12296" max="12296" width="0.85546875" style="52" customWidth="1"/>
    <col min="12297" max="12297" width="12.5703125" style="52" customWidth="1"/>
    <col min="12298" max="12298" width="0.85546875" style="52" customWidth="1"/>
    <col min="12299" max="12299" width="12.140625" style="52" customWidth="1"/>
    <col min="12300" max="12300" width="0.85546875" style="52" customWidth="1"/>
    <col min="12301" max="12301" width="12.28515625" style="52" customWidth="1"/>
    <col min="12302" max="12498" width="9.140625" style="52" customWidth="1"/>
    <col min="12499" max="12499" width="46.5703125" style="52" customWidth="1"/>
    <col min="12500" max="12539" width="7.140625" style="52"/>
    <col min="12540" max="12540" width="38.85546875" style="52" customWidth="1"/>
    <col min="12541" max="12541" width="10.28515625" style="52" customWidth="1"/>
    <col min="12542" max="12542" width="0.85546875" style="52" customWidth="1"/>
    <col min="12543" max="12543" width="15.42578125" style="52" customWidth="1"/>
    <col min="12544" max="12544" width="0.85546875" style="52" customWidth="1"/>
    <col min="12545" max="12545" width="11.7109375" style="52" customWidth="1"/>
    <col min="12546" max="12546" width="0.85546875" style="52" customWidth="1"/>
    <col min="12547" max="12547" width="12.7109375" style="52" customWidth="1"/>
    <col min="12548" max="12548" width="0.85546875" style="52" customWidth="1"/>
    <col min="12549" max="12549" width="17.5703125" style="52" customWidth="1"/>
    <col min="12550" max="12550" width="0.85546875" style="52" customWidth="1"/>
    <col min="12551" max="12551" width="14.42578125" style="52" customWidth="1"/>
    <col min="12552" max="12552" width="0.85546875" style="52" customWidth="1"/>
    <col min="12553" max="12553" width="12.5703125" style="52" customWidth="1"/>
    <col min="12554" max="12554" width="0.85546875" style="52" customWidth="1"/>
    <col min="12555" max="12555" width="12.140625" style="52" customWidth="1"/>
    <col min="12556" max="12556" width="0.85546875" style="52" customWidth="1"/>
    <col min="12557" max="12557" width="12.28515625" style="52" customWidth="1"/>
    <col min="12558" max="12754" width="9.140625" style="52" customWidth="1"/>
    <col min="12755" max="12755" width="46.5703125" style="52" customWidth="1"/>
    <col min="12756" max="12795" width="7.140625" style="52"/>
    <col min="12796" max="12796" width="38.85546875" style="52" customWidth="1"/>
    <col min="12797" max="12797" width="10.28515625" style="52" customWidth="1"/>
    <col min="12798" max="12798" width="0.85546875" style="52" customWidth="1"/>
    <col min="12799" max="12799" width="15.42578125" style="52" customWidth="1"/>
    <col min="12800" max="12800" width="0.85546875" style="52" customWidth="1"/>
    <col min="12801" max="12801" width="11.7109375" style="52" customWidth="1"/>
    <col min="12802" max="12802" width="0.85546875" style="52" customWidth="1"/>
    <col min="12803" max="12803" width="12.7109375" style="52" customWidth="1"/>
    <col min="12804" max="12804" width="0.85546875" style="52" customWidth="1"/>
    <col min="12805" max="12805" width="17.5703125" style="52" customWidth="1"/>
    <col min="12806" max="12806" width="0.85546875" style="52" customWidth="1"/>
    <col min="12807" max="12807" width="14.42578125" style="52" customWidth="1"/>
    <col min="12808" max="12808" width="0.85546875" style="52" customWidth="1"/>
    <col min="12809" max="12809" width="12.5703125" style="52" customWidth="1"/>
    <col min="12810" max="12810" width="0.85546875" style="52" customWidth="1"/>
    <col min="12811" max="12811" width="12.140625" style="52" customWidth="1"/>
    <col min="12812" max="12812" width="0.85546875" style="52" customWidth="1"/>
    <col min="12813" max="12813" width="12.28515625" style="52" customWidth="1"/>
    <col min="12814" max="13010" width="9.140625" style="52" customWidth="1"/>
    <col min="13011" max="13011" width="46.5703125" style="52" customWidth="1"/>
    <col min="13012" max="13051" width="7.140625" style="52"/>
    <col min="13052" max="13052" width="38.85546875" style="52" customWidth="1"/>
    <col min="13053" max="13053" width="10.28515625" style="52" customWidth="1"/>
    <col min="13054" max="13054" width="0.85546875" style="52" customWidth="1"/>
    <col min="13055" max="13055" width="15.42578125" style="52" customWidth="1"/>
    <col min="13056" max="13056" width="0.85546875" style="52" customWidth="1"/>
    <col min="13057" max="13057" width="11.7109375" style="52" customWidth="1"/>
    <col min="13058" max="13058" width="0.85546875" style="52" customWidth="1"/>
    <col min="13059" max="13059" width="12.7109375" style="52" customWidth="1"/>
    <col min="13060" max="13060" width="0.85546875" style="52" customWidth="1"/>
    <col min="13061" max="13061" width="17.5703125" style="52" customWidth="1"/>
    <col min="13062" max="13062" width="0.85546875" style="52" customWidth="1"/>
    <col min="13063" max="13063" width="14.42578125" style="52" customWidth="1"/>
    <col min="13064" max="13064" width="0.85546875" style="52" customWidth="1"/>
    <col min="13065" max="13065" width="12.5703125" style="52" customWidth="1"/>
    <col min="13066" max="13066" width="0.85546875" style="52" customWidth="1"/>
    <col min="13067" max="13067" width="12.140625" style="52" customWidth="1"/>
    <col min="13068" max="13068" width="0.85546875" style="52" customWidth="1"/>
    <col min="13069" max="13069" width="12.28515625" style="52" customWidth="1"/>
    <col min="13070" max="13266" width="9.140625" style="52" customWidth="1"/>
    <col min="13267" max="13267" width="46.5703125" style="52" customWidth="1"/>
    <col min="13268" max="13307" width="7.140625" style="52"/>
    <col min="13308" max="13308" width="38.85546875" style="52" customWidth="1"/>
    <col min="13309" max="13309" width="10.28515625" style="52" customWidth="1"/>
    <col min="13310" max="13310" width="0.85546875" style="52" customWidth="1"/>
    <col min="13311" max="13311" width="15.42578125" style="52" customWidth="1"/>
    <col min="13312" max="13312" width="0.85546875" style="52" customWidth="1"/>
    <col min="13313" max="13313" width="11.7109375" style="52" customWidth="1"/>
    <col min="13314" max="13314" width="0.85546875" style="52" customWidth="1"/>
    <col min="13315" max="13315" width="12.7109375" style="52" customWidth="1"/>
    <col min="13316" max="13316" width="0.85546875" style="52" customWidth="1"/>
    <col min="13317" max="13317" width="17.5703125" style="52" customWidth="1"/>
    <col min="13318" max="13318" width="0.85546875" style="52" customWidth="1"/>
    <col min="13319" max="13319" width="14.42578125" style="52" customWidth="1"/>
    <col min="13320" max="13320" width="0.85546875" style="52" customWidth="1"/>
    <col min="13321" max="13321" width="12.5703125" style="52" customWidth="1"/>
    <col min="13322" max="13322" width="0.85546875" style="52" customWidth="1"/>
    <col min="13323" max="13323" width="12.140625" style="52" customWidth="1"/>
    <col min="13324" max="13324" width="0.85546875" style="52" customWidth="1"/>
    <col min="13325" max="13325" width="12.28515625" style="52" customWidth="1"/>
    <col min="13326" max="13522" width="9.140625" style="52" customWidth="1"/>
    <col min="13523" max="13523" width="46.5703125" style="52" customWidth="1"/>
    <col min="13524" max="13563" width="7.140625" style="52"/>
    <col min="13564" max="13564" width="38.85546875" style="52" customWidth="1"/>
    <col min="13565" max="13565" width="10.28515625" style="52" customWidth="1"/>
    <col min="13566" max="13566" width="0.85546875" style="52" customWidth="1"/>
    <col min="13567" max="13567" width="15.42578125" style="52" customWidth="1"/>
    <col min="13568" max="13568" width="0.85546875" style="52" customWidth="1"/>
    <col min="13569" max="13569" width="11.7109375" style="52" customWidth="1"/>
    <col min="13570" max="13570" width="0.85546875" style="52" customWidth="1"/>
    <col min="13571" max="13571" width="12.7109375" style="52" customWidth="1"/>
    <col min="13572" max="13572" width="0.85546875" style="52" customWidth="1"/>
    <col min="13573" max="13573" width="17.5703125" style="52" customWidth="1"/>
    <col min="13574" max="13574" width="0.85546875" style="52" customWidth="1"/>
    <col min="13575" max="13575" width="14.42578125" style="52" customWidth="1"/>
    <col min="13576" max="13576" width="0.85546875" style="52" customWidth="1"/>
    <col min="13577" max="13577" width="12.5703125" style="52" customWidth="1"/>
    <col min="13578" max="13578" width="0.85546875" style="52" customWidth="1"/>
    <col min="13579" max="13579" width="12.140625" style="52" customWidth="1"/>
    <col min="13580" max="13580" width="0.85546875" style="52" customWidth="1"/>
    <col min="13581" max="13581" width="12.28515625" style="52" customWidth="1"/>
    <col min="13582" max="13778" width="9.140625" style="52" customWidth="1"/>
    <col min="13779" max="13779" width="46.5703125" style="52" customWidth="1"/>
    <col min="13780" max="13819" width="7.140625" style="52"/>
    <col min="13820" max="13820" width="38.85546875" style="52" customWidth="1"/>
    <col min="13821" max="13821" width="10.28515625" style="52" customWidth="1"/>
    <col min="13822" max="13822" width="0.85546875" style="52" customWidth="1"/>
    <col min="13823" max="13823" width="15.42578125" style="52" customWidth="1"/>
    <col min="13824" max="13824" width="0.85546875" style="52" customWidth="1"/>
    <col min="13825" max="13825" width="11.7109375" style="52" customWidth="1"/>
    <col min="13826" max="13826" width="0.85546875" style="52" customWidth="1"/>
    <col min="13827" max="13827" width="12.7109375" style="52" customWidth="1"/>
    <col min="13828" max="13828" width="0.85546875" style="52" customWidth="1"/>
    <col min="13829" max="13829" width="17.5703125" style="52" customWidth="1"/>
    <col min="13830" max="13830" width="0.85546875" style="52" customWidth="1"/>
    <col min="13831" max="13831" width="14.42578125" style="52" customWidth="1"/>
    <col min="13832" max="13832" width="0.85546875" style="52" customWidth="1"/>
    <col min="13833" max="13833" width="12.5703125" style="52" customWidth="1"/>
    <col min="13834" max="13834" width="0.85546875" style="52" customWidth="1"/>
    <col min="13835" max="13835" width="12.140625" style="52" customWidth="1"/>
    <col min="13836" max="13836" width="0.85546875" style="52" customWidth="1"/>
    <col min="13837" max="13837" width="12.28515625" style="52" customWidth="1"/>
    <col min="13838" max="14034" width="9.140625" style="52" customWidth="1"/>
    <col min="14035" max="14035" width="46.5703125" style="52" customWidth="1"/>
    <col min="14036" max="14075" width="7.140625" style="52"/>
    <col min="14076" max="14076" width="38.85546875" style="52" customWidth="1"/>
    <col min="14077" max="14077" width="10.28515625" style="52" customWidth="1"/>
    <col min="14078" max="14078" width="0.85546875" style="52" customWidth="1"/>
    <col min="14079" max="14079" width="15.42578125" style="52" customWidth="1"/>
    <col min="14080" max="14080" width="0.85546875" style="52" customWidth="1"/>
    <col min="14081" max="14081" width="11.7109375" style="52" customWidth="1"/>
    <col min="14082" max="14082" width="0.85546875" style="52" customWidth="1"/>
    <col min="14083" max="14083" width="12.7109375" style="52" customWidth="1"/>
    <col min="14084" max="14084" width="0.85546875" style="52" customWidth="1"/>
    <col min="14085" max="14085" width="17.5703125" style="52" customWidth="1"/>
    <col min="14086" max="14086" width="0.85546875" style="52" customWidth="1"/>
    <col min="14087" max="14087" width="14.42578125" style="52" customWidth="1"/>
    <col min="14088" max="14088" width="0.85546875" style="52" customWidth="1"/>
    <col min="14089" max="14089" width="12.5703125" style="52" customWidth="1"/>
    <col min="14090" max="14090" width="0.85546875" style="52" customWidth="1"/>
    <col min="14091" max="14091" width="12.140625" style="52" customWidth="1"/>
    <col min="14092" max="14092" width="0.85546875" style="52" customWidth="1"/>
    <col min="14093" max="14093" width="12.28515625" style="52" customWidth="1"/>
    <col min="14094" max="14290" width="9.140625" style="52" customWidth="1"/>
    <col min="14291" max="14291" width="46.5703125" style="52" customWidth="1"/>
    <col min="14292" max="14331" width="7.140625" style="52"/>
    <col min="14332" max="14332" width="38.85546875" style="52" customWidth="1"/>
    <col min="14333" max="14333" width="10.28515625" style="52" customWidth="1"/>
    <col min="14334" max="14334" width="0.85546875" style="52" customWidth="1"/>
    <col min="14335" max="14335" width="15.42578125" style="52" customWidth="1"/>
    <col min="14336" max="14336" width="0.85546875" style="52" customWidth="1"/>
    <col min="14337" max="14337" width="11.7109375" style="52" customWidth="1"/>
    <col min="14338" max="14338" width="0.85546875" style="52" customWidth="1"/>
    <col min="14339" max="14339" width="12.7109375" style="52" customWidth="1"/>
    <col min="14340" max="14340" width="0.85546875" style="52" customWidth="1"/>
    <col min="14341" max="14341" width="17.5703125" style="52" customWidth="1"/>
    <col min="14342" max="14342" width="0.85546875" style="52" customWidth="1"/>
    <col min="14343" max="14343" width="14.42578125" style="52" customWidth="1"/>
    <col min="14344" max="14344" width="0.85546875" style="52" customWidth="1"/>
    <col min="14345" max="14345" width="12.5703125" style="52" customWidth="1"/>
    <col min="14346" max="14346" width="0.85546875" style="52" customWidth="1"/>
    <col min="14347" max="14347" width="12.140625" style="52" customWidth="1"/>
    <col min="14348" max="14348" width="0.85546875" style="52" customWidth="1"/>
    <col min="14349" max="14349" width="12.28515625" style="52" customWidth="1"/>
    <col min="14350" max="14546" width="9.140625" style="52" customWidth="1"/>
    <col min="14547" max="14547" width="46.5703125" style="52" customWidth="1"/>
    <col min="14548" max="14587" width="7.140625" style="52"/>
    <col min="14588" max="14588" width="38.85546875" style="52" customWidth="1"/>
    <col min="14589" max="14589" width="10.28515625" style="52" customWidth="1"/>
    <col min="14590" max="14590" width="0.85546875" style="52" customWidth="1"/>
    <col min="14591" max="14591" width="15.42578125" style="52" customWidth="1"/>
    <col min="14592" max="14592" width="0.85546875" style="52" customWidth="1"/>
    <col min="14593" max="14593" width="11.7109375" style="52" customWidth="1"/>
    <col min="14594" max="14594" width="0.85546875" style="52" customWidth="1"/>
    <col min="14595" max="14595" width="12.7109375" style="52" customWidth="1"/>
    <col min="14596" max="14596" width="0.85546875" style="52" customWidth="1"/>
    <col min="14597" max="14597" width="17.5703125" style="52" customWidth="1"/>
    <col min="14598" max="14598" width="0.85546875" style="52" customWidth="1"/>
    <col min="14599" max="14599" width="14.42578125" style="52" customWidth="1"/>
    <col min="14600" max="14600" width="0.85546875" style="52" customWidth="1"/>
    <col min="14601" max="14601" width="12.5703125" style="52" customWidth="1"/>
    <col min="14602" max="14602" width="0.85546875" style="52" customWidth="1"/>
    <col min="14603" max="14603" width="12.140625" style="52" customWidth="1"/>
    <col min="14604" max="14604" width="0.85546875" style="52" customWidth="1"/>
    <col min="14605" max="14605" width="12.28515625" style="52" customWidth="1"/>
    <col min="14606" max="14802" width="9.140625" style="52" customWidth="1"/>
    <col min="14803" max="14803" width="46.5703125" style="52" customWidth="1"/>
    <col min="14804" max="14843" width="7.140625" style="52"/>
    <col min="14844" max="14844" width="38.85546875" style="52" customWidth="1"/>
    <col min="14845" max="14845" width="10.28515625" style="52" customWidth="1"/>
    <col min="14846" max="14846" width="0.85546875" style="52" customWidth="1"/>
    <col min="14847" max="14847" width="15.42578125" style="52" customWidth="1"/>
    <col min="14848" max="14848" width="0.85546875" style="52" customWidth="1"/>
    <col min="14849" max="14849" width="11.7109375" style="52" customWidth="1"/>
    <col min="14850" max="14850" width="0.85546875" style="52" customWidth="1"/>
    <col min="14851" max="14851" width="12.7109375" style="52" customWidth="1"/>
    <col min="14852" max="14852" width="0.85546875" style="52" customWidth="1"/>
    <col min="14853" max="14853" width="17.5703125" style="52" customWidth="1"/>
    <col min="14854" max="14854" width="0.85546875" style="52" customWidth="1"/>
    <col min="14855" max="14855" width="14.42578125" style="52" customWidth="1"/>
    <col min="14856" max="14856" width="0.85546875" style="52" customWidth="1"/>
    <col min="14857" max="14857" width="12.5703125" style="52" customWidth="1"/>
    <col min="14858" max="14858" width="0.85546875" style="52" customWidth="1"/>
    <col min="14859" max="14859" width="12.140625" style="52" customWidth="1"/>
    <col min="14860" max="14860" width="0.85546875" style="52" customWidth="1"/>
    <col min="14861" max="14861" width="12.28515625" style="52" customWidth="1"/>
    <col min="14862" max="15058" width="9.140625" style="52" customWidth="1"/>
    <col min="15059" max="15059" width="46.5703125" style="52" customWidth="1"/>
    <col min="15060" max="15099" width="7.140625" style="52"/>
    <col min="15100" max="15100" width="38.85546875" style="52" customWidth="1"/>
    <col min="15101" max="15101" width="10.28515625" style="52" customWidth="1"/>
    <col min="15102" max="15102" width="0.85546875" style="52" customWidth="1"/>
    <col min="15103" max="15103" width="15.42578125" style="52" customWidth="1"/>
    <col min="15104" max="15104" width="0.85546875" style="52" customWidth="1"/>
    <col min="15105" max="15105" width="11.7109375" style="52" customWidth="1"/>
    <col min="15106" max="15106" width="0.85546875" style="52" customWidth="1"/>
    <col min="15107" max="15107" width="12.7109375" style="52" customWidth="1"/>
    <col min="15108" max="15108" width="0.85546875" style="52" customWidth="1"/>
    <col min="15109" max="15109" width="17.5703125" style="52" customWidth="1"/>
    <col min="15110" max="15110" width="0.85546875" style="52" customWidth="1"/>
    <col min="15111" max="15111" width="14.42578125" style="52" customWidth="1"/>
    <col min="15112" max="15112" width="0.85546875" style="52" customWidth="1"/>
    <col min="15113" max="15113" width="12.5703125" style="52" customWidth="1"/>
    <col min="15114" max="15114" width="0.85546875" style="52" customWidth="1"/>
    <col min="15115" max="15115" width="12.140625" style="52" customWidth="1"/>
    <col min="15116" max="15116" width="0.85546875" style="52" customWidth="1"/>
    <col min="15117" max="15117" width="12.28515625" style="52" customWidth="1"/>
    <col min="15118" max="15314" width="9.140625" style="52" customWidth="1"/>
    <col min="15315" max="15315" width="46.5703125" style="52" customWidth="1"/>
    <col min="15316" max="15355" width="7.140625" style="52"/>
    <col min="15356" max="15356" width="38.85546875" style="52" customWidth="1"/>
    <col min="15357" max="15357" width="10.28515625" style="52" customWidth="1"/>
    <col min="15358" max="15358" width="0.85546875" style="52" customWidth="1"/>
    <col min="15359" max="15359" width="15.42578125" style="52" customWidth="1"/>
    <col min="15360" max="15360" width="0.85546875" style="52" customWidth="1"/>
    <col min="15361" max="15361" width="11.7109375" style="52" customWidth="1"/>
    <col min="15362" max="15362" width="0.85546875" style="52" customWidth="1"/>
    <col min="15363" max="15363" width="12.7109375" style="52" customWidth="1"/>
    <col min="15364" max="15364" width="0.85546875" style="52" customWidth="1"/>
    <col min="15365" max="15365" width="17.5703125" style="52" customWidth="1"/>
    <col min="15366" max="15366" width="0.85546875" style="52" customWidth="1"/>
    <col min="15367" max="15367" width="14.42578125" style="52" customWidth="1"/>
    <col min="15368" max="15368" width="0.85546875" style="52" customWidth="1"/>
    <col min="15369" max="15369" width="12.5703125" style="52" customWidth="1"/>
    <col min="15370" max="15370" width="0.85546875" style="52" customWidth="1"/>
    <col min="15371" max="15371" width="12.140625" style="52" customWidth="1"/>
    <col min="15372" max="15372" width="0.85546875" style="52" customWidth="1"/>
    <col min="15373" max="15373" width="12.28515625" style="52" customWidth="1"/>
    <col min="15374" max="15570" width="9.140625" style="52" customWidth="1"/>
    <col min="15571" max="15571" width="46.5703125" style="52" customWidth="1"/>
    <col min="15572" max="15611" width="7.140625" style="52"/>
    <col min="15612" max="15612" width="38.85546875" style="52" customWidth="1"/>
    <col min="15613" max="15613" width="10.28515625" style="52" customWidth="1"/>
    <col min="15614" max="15614" width="0.85546875" style="52" customWidth="1"/>
    <col min="15615" max="15615" width="15.42578125" style="52" customWidth="1"/>
    <col min="15616" max="15616" width="0.85546875" style="52" customWidth="1"/>
    <col min="15617" max="15617" width="11.7109375" style="52" customWidth="1"/>
    <col min="15618" max="15618" width="0.85546875" style="52" customWidth="1"/>
    <col min="15619" max="15619" width="12.7109375" style="52" customWidth="1"/>
    <col min="15620" max="15620" width="0.85546875" style="52" customWidth="1"/>
    <col min="15621" max="15621" width="17.5703125" style="52" customWidth="1"/>
    <col min="15622" max="15622" width="0.85546875" style="52" customWidth="1"/>
    <col min="15623" max="15623" width="14.42578125" style="52" customWidth="1"/>
    <col min="15624" max="15624" width="0.85546875" style="52" customWidth="1"/>
    <col min="15625" max="15625" width="12.5703125" style="52" customWidth="1"/>
    <col min="15626" max="15626" width="0.85546875" style="52" customWidth="1"/>
    <col min="15627" max="15627" width="12.140625" style="52" customWidth="1"/>
    <col min="15628" max="15628" width="0.85546875" style="52" customWidth="1"/>
    <col min="15629" max="15629" width="12.28515625" style="52" customWidth="1"/>
    <col min="15630" max="15826" width="9.140625" style="52" customWidth="1"/>
    <col min="15827" max="15827" width="46.5703125" style="52" customWidth="1"/>
    <col min="15828" max="15867" width="7.140625" style="52"/>
    <col min="15868" max="15868" width="38.85546875" style="52" customWidth="1"/>
    <col min="15869" max="15869" width="10.28515625" style="52" customWidth="1"/>
    <col min="15870" max="15870" width="0.85546875" style="52" customWidth="1"/>
    <col min="15871" max="15871" width="15.42578125" style="52" customWidth="1"/>
    <col min="15872" max="15872" width="0.85546875" style="52" customWidth="1"/>
    <col min="15873" max="15873" width="11.7109375" style="52" customWidth="1"/>
    <col min="15874" max="15874" width="0.85546875" style="52" customWidth="1"/>
    <col min="15875" max="15875" width="12.7109375" style="52" customWidth="1"/>
    <col min="15876" max="15876" width="0.85546875" style="52" customWidth="1"/>
    <col min="15877" max="15877" width="17.5703125" style="52" customWidth="1"/>
    <col min="15878" max="15878" width="0.85546875" style="52" customWidth="1"/>
    <col min="15879" max="15879" width="14.42578125" style="52" customWidth="1"/>
    <col min="15880" max="15880" width="0.85546875" style="52" customWidth="1"/>
    <col min="15881" max="15881" width="12.5703125" style="52" customWidth="1"/>
    <col min="15882" max="15882" width="0.85546875" style="52" customWidth="1"/>
    <col min="15883" max="15883" width="12.140625" style="52" customWidth="1"/>
    <col min="15884" max="15884" width="0.85546875" style="52" customWidth="1"/>
    <col min="15885" max="15885" width="12.28515625" style="52" customWidth="1"/>
    <col min="15886" max="16082" width="9.140625" style="52" customWidth="1"/>
    <col min="16083" max="16083" width="46.5703125" style="52" customWidth="1"/>
    <col min="16084" max="16123" width="7.140625" style="52"/>
    <col min="16124" max="16124" width="38.85546875" style="52" customWidth="1"/>
    <col min="16125" max="16125" width="10.28515625" style="52" customWidth="1"/>
    <col min="16126" max="16126" width="0.85546875" style="52" customWidth="1"/>
    <col min="16127" max="16127" width="15.42578125" style="52" customWidth="1"/>
    <col min="16128" max="16128" width="0.85546875" style="52" customWidth="1"/>
    <col min="16129" max="16129" width="11.7109375" style="52" customWidth="1"/>
    <col min="16130" max="16130" width="0.85546875" style="52" customWidth="1"/>
    <col min="16131" max="16131" width="12.7109375" style="52" customWidth="1"/>
    <col min="16132" max="16132" width="0.85546875" style="52" customWidth="1"/>
    <col min="16133" max="16133" width="17.5703125" style="52" customWidth="1"/>
    <col min="16134" max="16134" width="0.85546875" style="52" customWidth="1"/>
    <col min="16135" max="16135" width="14.42578125" style="52" customWidth="1"/>
    <col min="16136" max="16136" width="0.85546875" style="52" customWidth="1"/>
    <col min="16137" max="16137" width="12.5703125" style="52" customWidth="1"/>
    <col min="16138" max="16138" width="0.85546875" style="52" customWidth="1"/>
    <col min="16139" max="16139" width="12.140625" style="52" customWidth="1"/>
    <col min="16140" max="16140" width="0.85546875" style="52" customWidth="1"/>
    <col min="16141" max="16141" width="12.28515625" style="52" customWidth="1"/>
    <col min="16142" max="16338" width="9.140625" style="52" customWidth="1"/>
    <col min="16339" max="16339" width="46.5703125" style="52" customWidth="1"/>
    <col min="16340" max="16384" width="7.140625" style="52"/>
  </cols>
  <sheetData>
    <row r="1" spans="1:23" ht="18.95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91"/>
    </row>
    <row r="2" spans="1:23" ht="18.95" customHeight="1">
      <c r="A2" s="23" t="s">
        <v>63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</row>
    <row r="3" spans="1:23" ht="18.95" customHeight="1">
      <c r="A3" s="92" t="str">
        <f>'PL 5-6'!A3</f>
        <v>สำหรับงวดสามเดือนสิ้นสุดวันที่ 31 มีนาคม พ.ศ. 2566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3" ht="18.95" customHeight="1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</row>
    <row r="5" spans="1:23" ht="18.95" customHeight="1">
      <c r="A5" s="93"/>
      <c r="B5" s="93"/>
      <c r="C5" s="234" t="s">
        <v>100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</row>
    <row r="6" spans="1:23" ht="18.95" customHeight="1">
      <c r="A6" s="93"/>
      <c r="B6" s="93"/>
      <c r="C6" s="235" t="s">
        <v>64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95"/>
      <c r="U6" s="95"/>
      <c r="V6" s="95"/>
      <c r="W6" s="95"/>
    </row>
    <row r="7" spans="1:23" ht="18.95" customHeight="1">
      <c r="A7" s="93"/>
      <c r="B7" s="95"/>
      <c r="C7" s="95"/>
      <c r="D7" s="95"/>
      <c r="E7" s="95"/>
      <c r="F7" s="95"/>
      <c r="G7" s="105"/>
      <c r="H7" s="105"/>
      <c r="I7" s="105"/>
      <c r="J7" s="105"/>
      <c r="K7" s="235" t="s">
        <v>48</v>
      </c>
      <c r="L7" s="235"/>
      <c r="M7" s="235"/>
      <c r="N7" s="235"/>
      <c r="O7" s="235"/>
      <c r="P7" s="235"/>
      <c r="Q7" s="235"/>
      <c r="R7" s="95"/>
      <c r="S7" s="95"/>
      <c r="T7" s="95"/>
      <c r="U7" s="95"/>
      <c r="V7" s="95"/>
      <c r="W7" s="95"/>
    </row>
    <row r="8" spans="1:23" ht="18.95" customHeight="1">
      <c r="A8" s="93"/>
      <c r="B8" s="95"/>
      <c r="C8" s="95"/>
      <c r="D8" s="95"/>
      <c r="E8" s="95"/>
      <c r="F8" s="95"/>
      <c r="G8" s="95"/>
      <c r="H8" s="95"/>
      <c r="I8" s="95"/>
      <c r="J8" s="95"/>
      <c r="K8" s="236" t="s">
        <v>158</v>
      </c>
      <c r="L8" s="236"/>
      <c r="M8" s="236"/>
      <c r="N8" s="221"/>
      <c r="O8" s="222" t="s">
        <v>149</v>
      </c>
      <c r="P8" s="221"/>
      <c r="Q8" s="221"/>
      <c r="R8" s="95"/>
      <c r="S8" s="95"/>
      <c r="T8" s="95"/>
      <c r="U8" s="95"/>
      <c r="V8" s="95"/>
      <c r="W8" s="95"/>
    </row>
    <row r="9" spans="1:23" s="93" customFormat="1" ht="18.95" customHeight="1">
      <c r="B9" s="51"/>
      <c r="C9" s="51"/>
      <c r="D9" s="51"/>
      <c r="E9" s="51"/>
      <c r="F9" s="51"/>
      <c r="G9" s="232" t="s">
        <v>121</v>
      </c>
      <c r="H9" s="232"/>
      <c r="I9" s="232"/>
      <c r="J9" s="51"/>
      <c r="K9" s="223" t="s">
        <v>126</v>
      </c>
      <c r="L9" s="223"/>
      <c r="M9" s="223" t="s">
        <v>168</v>
      </c>
      <c r="N9" s="223"/>
      <c r="O9" s="223" t="s">
        <v>150</v>
      </c>
      <c r="P9" s="223"/>
      <c r="Q9" s="223"/>
      <c r="R9" s="51"/>
      <c r="S9" s="51" t="s">
        <v>65</v>
      </c>
      <c r="T9" s="51"/>
      <c r="U9" s="106"/>
      <c r="V9" s="51"/>
      <c r="W9" s="107"/>
    </row>
    <row r="10" spans="1:23" s="93" customFormat="1" ht="18.95" customHeight="1">
      <c r="B10" s="51"/>
      <c r="C10" s="97" t="s">
        <v>66</v>
      </c>
      <c r="D10" s="51"/>
      <c r="E10" s="97" t="s">
        <v>174</v>
      </c>
      <c r="F10" s="51"/>
      <c r="G10" s="51" t="s">
        <v>67</v>
      </c>
      <c r="H10" s="51"/>
      <c r="I10" s="51"/>
      <c r="J10" s="51"/>
      <c r="K10" s="51" t="s">
        <v>127</v>
      </c>
      <c r="L10" s="51"/>
      <c r="M10" s="51" t="s">
        <v>169</v>
      </c>
      <c r="N10" s="51"/>
      <c r="O10" s="51" t="s">
        <v>151</v>
      </c>
      <c r="P10" s="51"/>
      <c r="Q10" s="51" t="s">
        <v>128</v>
      </c>
      <c r="R10" s="51"/>
      <c r="S10" s="51" t="s">
        <v>68</v>
      </c>
      <c r="T10" s="51"/>
      <c r="U10" s="51" t="s">
        <v>69</v>
      </c>
      <c r="V10" s="51"/>
      <c r="W10" s="51" t="s">
        <v>89</v>
      </c>
    </row>
    <row r="11" spans="1:23" s="93" customFormat="1" ht="18.95" customHeight="1">
      <c r="B11" s="51"/>
      <c r="C11" s="97" t="s">
        <v>70</v>
      </c>
      <c r="D11" s="51"/>
      <c r="E11" s="97" t="s">
        <v>175</v>
      </c>
      <c r="F11" s="51"/>
      <c r="G11" s="108" t="s">
        <v>71</v>
      </c>
      <c r="H11" s="51"/>
      <c r="I11" s="51" t="s">
        <v>30</v>
      </c>
      <c r="J11" s="51"/>
      <c r="K11" s="51" t="s">
        <v>129</v>
      </c>
      <c r="L11" s="51"/>
      <c r="M11" s="51" t="s">
        <v>170</v>
      </c>
      <c r="N11" s="51"/>
      <c r="O11" s="51" t="s">
        <v>152</v>
      </c>
      <c r="P11" s="51"/>
      <c r="Q11" s="51" t="s">
        <v>130</v>
      </c>
      <c r="R11" s="51"/>
      <c r="S11" s="51" t="s">
        <v>72</v>
      </c>
      <c r="T11" s="51"/>
      <c r="U11" s="51" t="s">
        <v>73</v>
      </c>
      <c r="V11" s="51"/>
      <c r="W11" s="51" t="s">
        <v>43</v>
      </c>
    </row>
    <row r="12" spans="1:23" s="93" customFormat="1" ht="18.95" customHeight="1">
      <c r="B12" s="51"/>
      <c r="C12" s="103" t="s">
        <v>97</v>
      </c>
      <c r="D12" s="51"/>
      <c r="E12" s="103" t="s">
        <v>97</v>
      </c>
      <c r="F12" s="51"/>
      <c r="G12" s="103" t="s">
        <v>97</v>
      </c>
      <c r="H12" s="51"/>
      <c r="I12" s="103" t="s">
        <v>97</v>
      </c>
      <c r="J12" s="51"/>
      <c r="K12" s="103" t="s">
        <v>97</v>
      </c>
      <c r="L12" s="51"/>
      <c r="M12" s="103" t="s">
        <v>97</v>
      </c>
      <c r="N12" s="51"/>
      <c r="O12" s="103" t="s">
        <v>97</v>
      </c>
      <c r="P12" s="51"/>
      <c r="Q12" s="103" t="s">
        <v>97</v>
      </c>
      <c r="R12" s="51"/>
      <c r="S12" s="103" t="s">
        <v>97</v>
      </c>
      <c r="T12" s="51"/>
      <c r="U12" s="103" t="s">
        <v>97</v>
      </c>
      <c r="V12" s="51"/>
      <c r="W12" s="103" t="s">
        <v>97</v>
      </c>
    </row>
    <row r="13" spans="1:23" s="93" customFormat="1" ht="6" customHeight="1"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</row>
    <row r="14" spans="1:23" ht="18.75">
      <c r="A14" s="23" t="s">
        <v>167</v>
      </c>
      <c r="B14" s="60"/>
      <c r="C14" s="60">
        <v>3615930</v>
      </c>
      <c r="D14" s="60"/>
      <c r="E14" s="60">
        <v>0</v>
      </c>
      <c r="F14" s="60"/>
      <c r="G14" s="60">
        <v>49892</v>
      </c>
      <c r="H14" s="60"/>
      <c r="I14" s="60">
        <v>-2306451</v>
      </c>
      <c r="J14" s="60"/>
      <c r="K14" s="60">
        <v>-18252</v>
      </c>
      <c r="L14" s="60"/>
      <c r="M14" s="60">
        <v>2925927</v>
      </c>
      <c r="N14" s="60"/>
      <c r="O14" s="60">
        <v>1856</v>
      </c>
      <c r="P14" s="60"/>
      <c r="Q14" s="60">
        <f>SUM(K14:O14)</f>
        <v>2909531</v>
      </c>
      <c r="R14" s="60"/>
      <c r="S14" s="60">
        <f>SUM(C14:I14,Q14)</f>
        <v>4268902</v>
      </c>
      <c r="T14" s="60"/>
      <c r="U14" s="60">
        <v>111994</v>
      </c>
      <c r="V14" s="60"/>
      <c r="W14" s="60">
        <f>SUM(S14:U14)</f>
        <v>4380896</v>
      </c>
    </row>
    <row r="15" spans="1:23" ht="18.75">
      <c r="A15" s="91" t="s">
        <v>99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</row>
    <row r="16" spans="1:23" ht="18.75">
      <c r="A16" s="54" t="s">
        <v>181</v>
      </c>
      <c r="B16" s="60"/>
      <c r="C16" s="60">
        <v>541997</v>
      </c>
      <c r="D16" s="60"/>
      <c r="E16" s="60">
        <v>-238479</v>
      </c>
      <c r="F16" s="60"/>
      <c r="G16" s="60">
        <v>0</v>
      </c>
      <c r="H16" s="60"/>
      <c r="I16" s="60">
        <v>0</v>
      </c>
      <c r="J16" s="60"/>
      <c r="K16" s="60">
        <v>0</v>
      </c>
      <c r="L16" s="60"/>
      <c r="M16" s="60">
        <v>0</v>
      </c>
      <c r="N16" s="60"/>
      <c r="O16" s="60">
        <v>0</v>
      </c>
      <c r="P16" s="60"/>
      <c r="Q16" s="60">
        <f t="shared" ref="Q16:Q21" si="0">SUM(K16:O16)</f>
        <v>0</v>
      </c>
      <c r="R16" s="60"/>
      <c r="S16" s="60">
        <f t="shared" ref="S16:S21" si="1">SUM(C16:I16,Q16)</f>
        <v>303518</v>
      </c>
      <c r="T16" s="60"/>
      <c r="U16" s="60">
        <v>0</v>
      </c>
      <c r="V16" s="60"/>
      <c r="W16" s="60">
        <f t="shared" ref="W16:W21" si="2">SUM(S16:U16)</f>
        <v>303518</v>
      </c>
    </row>
    <row r="17" spans="1:23" ht="18.75">
      <c r="A17" s="54" t="s">
        <v>176</v>
      </c>
      <c r="B17" s="60"/>
      <c r="C17" s="60">
        <v>50505</v>
      </c>
      <c r="D17" s="60"/>
      <c r="E17" s="60">
        <v>-30505</v>
      </c>
      <c r="F17" s="60"/>
      <c r="G17" s="60">
        <v>0</v>
      </c>
      <c r="H17" s="60"/>
      <c r="I17" s="60">
        <v>0</v>
      </c>
      <c r="J17" s="60"/>
      <c r="K17" s="60">
        <v>0</v>
      </c>
      <c r="L17" s="60"/>
      <c r="M17" s="60">
        <v>0</v>
      </c>
      <c r="N17" s="60"/>
      <c r="O17" s="60">
        <v>0</v>
      </c>
      <c r="P17" s="60"/>
      <c r="Q17" s="60">
        <f t="shared" si="0"/>
        <v>0</v>
      </c>
      <c r="R17" s="60"/>
      <c r="S17" s="60">
        <f t="shared" si="1"/>
        <v>20000</v>
      </c>
      <c r="T17" s="60"/>
      <c r="U17" s="60">
        <v>0</v>
      </c>
      <c r="V17" s="60"/>
      <c r="W17" s="60">
        <f t="shared" si="2"/>
        <v>20000</v>
      </c>
    </row>
    <row r="18" spans="1:23" ht="18.75">
      <c r="A18" s="54" t="s">
        <v>147</v>
      </c>
      <c r="B18" s="60"/>
      <c r="C18" s="60">
        <v>0</v>
      </c>
      <c r="D18" s="60"/>
      <c r="E18" s="60">
        <v>0</v>
      </c>
      <c r="F18" s="60"/>
      <c r="G18" s="60">
        <v>0</v>
      </c>
      <c r="H18" s="60"/>
      <c r="I18" s="60">
        <v>0</v>
      </c>
      <c r="J18" s="60"/>
      <c r="K18" s="60">
        <v>0</v>
      </c>
      <c r="L18" s="60"/>
      <c r="M18" s="60">
        <v>0</v>
      </c>
      <c r="N18" s="60"/>
      <c r="O18" s="60">
        <v>-1239</v>
      </c>
      <c r="P18" s="60"/>
      <c r="Q18" s="60">
        <f t="shared" si="0"/>
        <v>-1239</v>
      </c>
      <c r="R18" s="60"/>
      <c r="S18" s="60">
        <f t="shared" si="1"/>
        <v>-1239</v>
      </c>
      <c r="T18" s="60"/>
      <c r="U18" s="60">
        <v>5848</v>
      </c>
      <c r="V18" s="60"/>
      <c r="W18" s="60">
        <f t="shared" si="2"/>
        <v>4609</v>
      </c>
    </row>
    <row r="19" spans="1:23" ht="18.75">
      <c r="A19" s="54" t="s">
        <v>172</v>
      </c>
      <c r="B19" s="60"/>
      <c r="C19" s="60">
        <v>0</v>
      </c>
      <c r="D19" s="60"/>
      <c r="E19" s="60">
        <v>0</v>
      </c>
      <c r="F19" s="60"/>
      <c r="G19" s="60">
        <v>0</v>
      </c>
      <c r="H19" s="60"/>
      <c r="I19" s="60">
        <v>0</v>
      </c>
      <c r="J19" s="60"/>
      <c r="K19" s="60">
        <v>0</v>
      </c>
      <c r="L19" s="60"/>
      <c r="M19" s="60">
        <v>0</v>
      </c>
      <c r="N19" s="60"/>
      <c r="O19" s="60">
        <v>0</v>
      </c>
      <c r="P19" s="60"/>
      <c r="Q19" s="60">
        <f t="shared" si="0"/>
        <v>0</v>
      </c>
      <c r="R19" s="60"/>
      <c r="S19" s="60">
        <f t="shared" si="1"/>
        <v>0</v>
      </c>
      <c r="T19" s="60"/>
      <c r="U19" s="60">
        <v>-49</v>
      </c>
      <c r="V19" s="60"/>
      <c r="W19" s="60">
        <f t="shared" si="2"/>
        <v>-49</v>
      </c>
    </row>
    <row r="20" spans="1:23" ht="18.75">
      <c r="A20" s="54" t="s">
        <v>138</v>
      </c>
      <c r="B20" s="60"/>
      <c r="C20" s="60">
        <v>0</v>
      </c>
      <c r="D20" s="60"/>
      <c r="E20" s="60">
        <v>0</v>
      </c>
      <c r="F20" s="60"/>
      <c r="G20" s="60">
        <v>0</v>
      </c>
      <c r="H20" s="60"/>
      <c r="I20" s="60">
        <v>-321785</v>
      </c>
      <c r="J20" s="60"/>
      <c r="K20" s="60">
        <v>0</v>
      </c>
      <c r="L20" s="60"/>
      <c r="M20" s="60">
        <v>0</v>
      </c>
      <c r="N20" s="60"/>
      <c r="O20" s="60">
        <v>0</v>
      </c>
      <c r="P20" s="60"/>
      <c r="Q20" s="60">
        <f t="shared" si="0"/>
        <v>0</v>
      </c>
      <c r="R20" s="60"/>
      <c r="S20" s="60">
        <f t="shared" si="1"/>
        <v>-321785</v>
      </c>
      <c r="T20" s="60"/>
      <c r="U20" s="60">
        <v>-1667</v>
      </c>
      <c r="V20" s="60"/>
      <c r="W20" s="60">
        <f t="shared" si="2"/>
        <v>-323452</v>
      </c>
    </row>
    <row r="21" spans="1:23" ht="18.75">
      <c r="A21" s="52" t="s">
        <v>148</v>
      </c>
      <c r="B21" s="60"/>
      <c r="C21" s="70">
        <v>0</v>
      </c>
      <c r="D21" s="60"/>
      <c r="E21" s="70">
        <v>0</v>
      </c>
      <c r="F21" s="60"/>
      <c r="G21" s="70">
        <v>0</v>
      </c>
      <c r="H21" s="60"/>
      <c r="I21" s="70">
        <v>0</v>
      </c>
      <c r="J21" s="60"/>
      <c r="K21" s="70">
        <v>2808</v>
      </c>
      <c r="L21" s="60"/>
      <c r="M21" s="70">
        <v>0</v>
      </c>
      <c r="N21" s="60"/>
      <c r="O21" s="70">
        <v>0</v>
      </c>
      <c r="P21" s="60"/>
      <c r="Q21" s="70">
        <f t="shared" si="0"/>
        <v>2808</v>
      </c>
      <c r="R21" s="60"/>
      <c r="S21" s="70">
        <f t="shared" si="1"/>
        <v>2808</v>
      </c>
      <c r="T21" s="60"/>
      <c r="U21" s="70">
        <v>0</v>
      </c>
      <c r="V21" s="60"/>
      <c r="W21" s="70">
        <f t="shared" si="2"/>
        <v>2808</v>
      </c>
    </row>
    <row r="22" spans="1:23" ht="6" customHeight="1"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</row>
    <row r="23" spans="1:23" thickBot="1">
      <c r="A23" s="23" t="s">
        <v>166</v>
      </c>
      <c r="B23" s="60"/>
      <c r="C23" s="71">
        <f>SUM(C14:C22)</f>
        <v>4208432</v>
      </c>
      <c r="D23" s="60"/>
      <c r="E23" s="71">
        <f>SUM(E14:E22)</f>
        <v>-268984</v>
      </c>
      <c r="F23" s="60"/>
      <c r="G23" s="71">
        <f>SUM(G14:G22)</f>
        <v>49892</v>
      </c>
      <c r="H23" s="60"/>
      <c r="I23" s="71">
        <f>SUM(I14:I22)</f>
        <v>-2628236</v>
      </c>
      <c r="J23" s="60"/>
      <c r="K23" s="71">
        <f>SUM(K14:K22)</f>
        <v>-15444</v>
      </c>
      <c r="L23" s="60"/>
      <c r="M23" s="71">
        <f>SUM(M14:M22)</f>
        <v>2925927</v>
      </c>
      <c r="N23" s="60"/>
      <c r="O23" s="71">
        <f>SUM(O14:O22)</f>
        <v>617</v>
      </c>
      <c r="P23" s="60"/>
      <c r="Q23" s="71">
        <f>SUM(Q14:Q22)</f>
        <v>2911100</v>
      </c>
      <c r="R23" s="60"/>
      <c r="S23" s="71">
        <f>SUM(S14:S22)</f>
        <v>4272204</v>
      </c>
      <c r="T23" s="60"/>
      <c r="U23" s="71">
        <f>SUM(U14:U22)</f>
        <v>116126</v>
      </c>
      <c r="V23" s="60"/>
      <c r="W23" s="71">
        <f>SUM(W14:W22)</f>
        <v>4388330</v>
      </c>
    </row>
    <row r="24" spans="1:23" thickTop="1">
      <c r="A24" s="23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</row>
    <row r="25" spans="1:23" ht="18.75">
      <c r="A25" s="23" t="s">
        <v>190</v>
      </c>
      <c r="B25" s="60"/>
      <c r="C25" s="53">
        <v>4670560</v>
      </c>
      <c r="D25" s="60"/>
      <c r="E25" s="53">
        <v>-568148</v>
      </c>
      <c r="F25" s="60"/>
      <c r="G25" s="53">
        <v>49892</v>
      </c>
      <c r="H25" s="60"/>
      <c r="I25" s="53">
        <v>-3252667</v>
      </c>
      <c r="J25" s="60"/>
      <c r="K25" s="53">
        <v>-21060</v>
      </c>
      <c r="L25" s="60"/>
      <c r="M25" s="53">
        <v>2925927</v>
      </c>
      <c r="N25" s="60"/>
      <c r="O25" s="53">
        <v>617</v>
      </c>
      <c r="P25" s="60"/>
      <c r="Q25" s="53">
        <f>SUM(K25:O25)</f>
        <v>2905484</v>
      </c>
      <c r="R25" s="60"/>
      <c r="S25" s="53">
        <f>SUM(C25:I25,Q25)</f>
        <v>3805121</v>
      </c>
      <c r="T25" s="60"/>
      <c r="U25" s="53">
        <v>112538</v>
      </c>
      <c r="V25" s="60"/>
      <c r="W25" s="53">
        <f>SUM(S25:U25)</f>
        <v>3917659</v>
      </c>
    </row>
    <row r="26" spans="1:23" ht="18.75">
      <c r="A26" s="91" t="s">
        <v>99</v>
      </c>
      <c r="B26" s="60"/>
      <c r="C26" s="53"/>
      <c r="D26" s="60"/>
      <c r="E26" s="53"/>
      <c r="F26" s="60"/>
      <c r="G26" s="53"/>
      <c r="H26" s="60"/>
      <c r="I26" s="53"/>
      <c r="J26" s="60"/>
      <c r="K26" s="53"/>
      <c r="L26" s="60"/>
      <c r="M26" s="53"/>
      <c r="N26" s="60"/>
      <c r="O26" s="53"/>
      <c r="P26" s="60"/>
      <c r="Q26" s="53"/>
      <c r="R26" s="60"/>
      <c r="S26" s="53"/>
      <c r="T26" s="60"/>
      <c r="U26" s="53"/>
      <c r="V26" s="60"/>
      <c r="W26" s="53"/>
    </row>
    <row r="27" spans="1:23" ht="18.75">
      <c r="A27" s="54" t="s">
        <v>138</v>
      </c>
      <c r="B27" s="60"/>
      <c r="C27" s="53">
        <v>0</v>
      </c>
      <c r="D27" s="60"/>
      <c r="E27" s="53">
        <v>0</v>
      </c>
      <c r="F27" s="60"/>
      <c r="G27" s="53">
        <v>0</v>
      </c>
      <c r="H27" s="60"/>
      <c r="I27" s="53">
        <f>'PL 5-6'!F65</f>
        <v>-185360</v>
      </c>
      <c r="J27" s="60"/>
      <c r="K27" s="53">
        <v>0</v>
      </c>
      <c r="L27" s="60"/>
      <c r="M27" s="53">
        <v>0</v>
      </c>
      <c r="N27" s="60"/>
      <c r="O27" s="53">
        <v>0</v>
      </c>
      <c r="P27" s="60"/>
      <c r="Q27" s="53">
        <f t="shared" ref="Q27:Q28" si="3">SUM(K27:O27)</f>
        <v>0</v>
      </c>
      <c r="R27" s="60"/>
      <c r="S27" s="53">
        <f t="shared" ref="S27:S28" si="4">SUM(C27:I27,Q27)</f>
        <v>-185360</v>
      </c>
      <c r="T27" s="60"/>
      <c r="U27" s="53">
        <f>+'PL 5-6'!F66</f>
        <v>-410</v>
      </c>
      <c r="V27" s="60"/>
      <c r="W27" s="53">
        <f t="shared" ref="W27:W28" si="5">SUM(S27:U27)</f>
        <v>-185770</v>
      </c>
    </row>
    <row r="28" spans="1:23" ht="18.75">
      <c r="A28" s="52" t="s">
        <v>148</v>
      </c>
      <c r="B28" s="60"/>
      <c r="C28" s="55">
        <v>0</v>
      </c>
      <c r="D28" s="60"/>
      <c r="E28" s="55">
        <v>0</v>
      </c>
      <c r="F28" s="60"/>
      <c r="G28" s="55">
        <v>0</v>
      </c>
      <c r="H28" s="60"/>
      <c r="I28" s="55">
        <v>0</v>
      </c>
      <c r="J28" s="60"/>
      <c r="K28" s="55">
        <v>702</v>
      </c>
      <c r="L28" s="60"/>
      <c r="M28" s="55">
        <v>0</v>
      </c>
      <c r="N28" s="60"/>
      <c r="O28" s="55">
        <v>0</v>
      </c>
      <c r="P28" s="60"/>
      <c r="Q28" s="55">
        <f t="shared" si="3"/>
        <v>702</v>
      </c>
      <c r="R28" s="60"/>
      <c r="S28" s="55">
        <f t="shared" si="4"/>
        <v>702</v>
      </c>
      <c r="T28" s="60"/>
      <c r="U28" s="55">
        <v>0</v>
      </c>
      <c r="V28" s="60"/>
      <c r="W28" s="55">
        <f t="shared" si="5"/>
        <v>702</v>
      </c>
    </row>
    <row r="29" spans="1:23" ht="6" customHeight="1">
      <c r="B29" s="60"/>
      <c r="C29" s="53"/>
      <c r="D29" s="60"/>
      <c r="E29" s="53"/>
      <c r="F29" s="60"/>
      <c r="G29" s="53"/>
      <c r="H29" s="60"/>
      <c r="I29" s="53"/>
      <c r="J29" s="60"/>
      <c r="K29" s="53"/>
      <c r="L29" s="60"/>
      <c r="M29" s="53"/>
      <c r="N29" s="60"/>
      <c r="O29" s="53"/>
      <c r="P29" s="60"/>
      <c r="Q29" s="53"/>
      <c r="R29" s="60"/>
      <c r="S29" s="53"/>
      <c r="T29" s="60"/>
      <c r="U29" s="53"/>
      <c r="V29" s="60"/>
      <c r="W29" s="53"/>
    </row>
    <row r="30" spans="1:23" thickBot="1">
      <c r="A30" s="23" t="s">
        <v>191</v>
      </c>
      <c r="B30" s="60"/>
      <c r="C30" s="56">
        <f>SUM(C25:C29)</f>
        <v>4670560</v>
      </c>
      <c r="D30" s="60"/>
      <c r="E30" s="56">
        <f>SUM(E25:E29)</f>
        <v>-568148</v>
      </c>
      <c r="F30" s="60"/>
      <c r="G30" s="56">
        <f>SUM(G25:G29)</f>
        <v>49892</v>
      </c>
      <c r="H30" s="60"/>
      <c r="I30" s="56">
        <f>SUM(I25:I29)</f>
        <v>-3438027</v>
      </c>
      <c r="J30" s="60"/>
      <c r="K30" s="56">
        <f>SUM(K25:K29)</f>
        <v>-20358</v>
      </c>
      <c r="L30" s="60"/>
      <c r="M30" s="56">
        <f>SUM(M25:M29)</f>
        <v>2925927</v>
      </c>
      <c r="N30" s="60"/>
      <c r="O30" s="56">
        <f>SUM(O25:O29)</f>
        <v>617</v>
      </c>
      <c r="P30" s="60"/>
      <c r="Q30" s="56">
        <f>SUM(Q25:Q29)</f>
        <v>2906186</v>
      </c>
      <c r="R30" s="60"/>
      <c r="S30" s="56">
        <f>SUM(S25:S29)</f>
        <v>3620463</v>
      </c>
      <c r="T30" s="60"/>
      <c r="U30" s="56">
        <f>SUM(U25:U29)</f>
        <v>112128</v>
      </c>
      <c r="V30" s="60"/>
      <c r="W30" s="56">
        <f>SUM(W25:W29)</f>
        <v>3732591</v>
      </c>
    </row>
    <row r="31" spans="1:23" thickTop="1">
      <c r="A31" s="23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</row>
    <row r="32" spans="1:23" ht="18.75">
      <c r="A32" s="23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</row>
    <row r="33" spans="1:23" ht="18.75">
      <c r="A33" s="23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</row>
    <row r="34" spans="1:23" ht="18.75">
      <c r="A34" s="23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</row>
    <row r="35" spans="1:23" ht="17.25" customHeight="1">
      <c r="A35" s="23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</row>
    <row r="36" spans="1:23" ht="18.75">
      <c r="A36" s="23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</row>
    <row r="37" spans="1:23" ht="18.75">
      <c r="A37" s="23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</row>
    <row r="38" spans="1:23" ht="18.75">
      <c r="A38" s="23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</row>
    <row r="39" spans="1:23" ht="9.75" customHeight="1">
      <c r="A39" s="23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</row>
    <row r="40" spans="1:23" ht="21.95" customHeight="1">
      <c r="A40" s="104" t="str">
        <f>+'PL 5-6'!A101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</sheetData>
  <mergeCells count="6">
    <mergeCell ref="G9:I9"/>
    <mergeCell ref="A4:W4"/>
    <mergeCell ref="C5:W5"/>
    <mergeCell ref="C6:S6"/>
    <mergeCell ref="K8:M8"/>
    <mergeCell ref="K7:Q7"/>
  </mergeCells>
  <pageMargins left="0.3" right="0.3" top="0.5" bottom="0.6" header="0.49" footer="0.4"/>
  <pageSetup paperSize="9" scale="75" firstPageNumber="7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AA5B6-FC90-417A-9A5A-4D235551E850}">
  <sheetPr codeName="Sheet5"/>
  <dimension ref="A1:S33"/>
  <sheetViews>
    <sheetView topLeftCell="A10" zoomScale="85" zoomScaleNormal="85" zoomScaleSheetLayoutView="90" zoomScalePageLayoutView="80" workbookViewId="0">
      <selection activeCell="E30" sqref="E30"/>
    </sheetView>
  </sheetViews>
  <sheetFormatPr defaultRowHeight="21.95" customHeight="1"/>
  <cols>
    <col min="1" max="1" width="41.42578125" style="52" customWidth="1"/>
    <col min="2" max="2" width="0.7109375" style="52" customWidth="1"/>
    <col min="3" max="3" width="11.28515625" style="27" customWidth="1"/>
    <col min="4" max="4" width="0.7109375" style="27" customWidth="1"/>
    <col min="5" max="5" width="9.5703125" style="27" customWidth="1"/>
    <col min="6" max="6" width="0.7109375" style="27" customWidth="1"/>
    <col min="7" max="7" width="17" style="27" customWidth="1"/>
    <col min="8" max="8" width="0.7109375" style="27" customWidth="1"/>
    <col min="9" max="9" width="12.42578125" style="27" customWidth="1"/>
    <col min="10" max="10" width="0.7109375" style="27" customWidth="1"/>
    <col min="11" max="11" width="19.28515625" style="27" customWidth="1"/>
    <col min="12" max="12" width="0.7109375" style="27" customWidth="1"/>
    <col min="13" max="13" width="12.28515625" style="27" customWidth="1"/>
    <col min="14" max="14" width="0.7109375" style="27" customWidth="1"/>
    <col min="15" max="15" width="16.140625" style="27" customWidth="1"/>
    <col min="16" max="16" width="0.7109375" style="27" customWidth="1"/>
    <col min="17" max="17" width="13.140625" style="27" customWidth="1"/>
    <col min="18" max="18" width="9.140625" style="52"/>
    <col min="19" max="19" width="11.85546875" style="52" customWidth="1"/>
    <col min="20" max="259" width="9.140625" style="52"/>
    <col min="260" max="260" width="47.28515625" style="52" customWidth="1"/>
    <col min="261" max="261" width="10.85546875" style="52" customWidth="1"/>
    <col min="262" max="262" width="0.85546875" style="52" customWidth="1"/>
    <col min="263" max="263" width="16.42578125" style="52" customWidth="1"/>
    <col min="264" max="264" width="0.85546875" style="52" customWidth="1"/>
    <col min="265" max="265" width="11.7109375" style="52" customWidth="1"/>
    <col min="266" max="266" width="0.85546875" style="52" customWidth="1"/>
    <col min="267" max="267" width="13.5703125" style="52" customWidth="1"/>
    <col min="268" max="268" width="0.85546875" style="52" customWidth="1"/>
    <col min="269" max="269" width="18.5703125" style="52" customWidth="1"/>
    <col min="270" max="270" width="0.85546875" style="52" customWidth="1"/>
    <col min="271" max="271" width="15.5703125" style="52" customWidth="1"/>
    <col min="272" max="272" width="0.85546875" style="52" customWidth="1"/>
    <col min="273" max="273" width="12.140625" style="52" customWidth="1"/>
    <col min="274" max="515" width="9.140625" style="52"/>
    <col min="516" max="516" width="47.28515625" style="52" customWidth="1"/>
    <col min="517" max="517" width="10.85546875" style="52" customWidth="1"/>
    <col min="518" max="518" width="0.85546875" style="52" customWidth="1"/>
    <col min="519" max="519" width="16.42578125" style="52" customWidth="1"/>
    <col min="520" max="520" width="0.85546875" style="52" customWidth="1"/>
    <col min="521" max="521" width="11.7109375" style="52" customWidth="1"/>
    <col min="522" max="522" width="0.85546875" style="52" customWidth="1"/>
    <col min="523" max="523" width="13.5703125" style="52" customWidth="1"/>
    <col min="524" max="524" width="0.85546875" style="52" customWidth="1"/>
    <col min="525" max="525" width="18.5703125" style="52" customWidth="1"/>
    <col min="526" max="526" width="0.85546875" style="52" customWidth="1"/>
    <col min="527" max="527" width="15.5703125" style="52" customWidth="1"/>
    <col min="528" max="528" width="0.85546875" style="52" customWidth="1"/>
    <col min="529" max="529" width="12.140625" style="52" customWidth="1"/>
    <col min="530" max="771" width="9.140625" style="52"/>
    <col min="772" max="772" width="47.28515625" style="52" customWidth="1"/>
    <col min="773" max="773" width="10.85546875" style="52" customWidth="1"/>
    <col min="774" max="774" width="0.85546875" style="52" customWidth="1"/>
    <col min="775" max="775" width="16.42578125" style="52" customWidth="1"/>
    <col min="776" max="776" width="0.85546875" style="52" customWidth="1"/>
    <col min="777" max="777" width="11.7109375" style="52" customWidth="1"/>
    <col min="778" max="778" width="0.85546875" style="52" customWidth="1"/>
    <col min="779" max="779" width="13.5703125" style="52" customWidth="1"/>
    <col min="780" max="780" width="0.85546875" style="52" customWidth="1"/>
    <col min="781" max="781" width="18.5703125" style="52" customWidth="1"/>
    <col min="782" max="782" width="0.85546875" style="52" customWidth="1"/>
    <col min="783" max="783" width="15.5703125" style="52" customWidth="1"/>
    <col min="784" max="784" width="0.85546875" style="52" customWidth="1"/>
    <col min="785" max="785" width="12.140625" style="52" customWidth="1"/>
    <col min="786" max="1027" width="9.140625" style="52"/>
    <col min="1028" max="1028" width="47.28515625" style="52" customWidth="1"/>
    <col min="1029" max="1029" width="10.85546875" style="52" customWidth="1"/>
    <col min="1030" max="1030" width="0.85546875" style="52" customWidth="1"/>
    <col min="1031" max="1031" width="16.42578125" style="52" customWidth="1"/>
    <col min="1032" max="1032" width="0.85546875" style="52" customWidth="1"/>
    <col min="1033" max="1033" width="11.7109375" style="52" customWidth="1"/>
    <col min="1034" max="1034" width="0.85546875" style="52" customWidth="1"/>
    <col min="1035" max="1035" width="13.5703125" style="52" customWidth="1"/>
    <col min="1036" max="1036" width="0.85546875" style="52" customWidth="1"/>
    <col min="1037" max="1037" width="18.5703125" style="52" customWidth="1"/>
    <col min="1038" max="1038" width="0.85546875" style="52" customWidth="1"/>
    <col min="1039" max="1039" width="15.5703125" style="52" customWidth="1"/>
    <col min="1040" max="1040" width="0.85546875" style="52" customWidth="1"/>
    <col min="1041" max="1041" width="12.140625" style="52" customWidth="1"/>
    <col min="1042" max="1283" width="9.140625" style="52"/>
    <col min="1284" max="1284" width="47.28515625" style="52" customWidth="1"/>
    <col min="1285" max="1285" width="10.85546875" style="52" customWidth="1"/>
    <col min="1286" max="1286" width="0.85546875" style="52" customWidth="1"/>
    <col min="1287" max="1287" width="16.42578125" style="52" customWidth="1"/>
    <col min="1288" max="1288" width="0.85546875" style="52" customWidth="1"/>
    <col min="1289" max="1289" width="11.7109375" style="52" customWidth="1"/>
    <col min="1290" max="1290" width="0.85546875" style="52" customWidth="1"/>
    <col min="1291" max="1291" width="13.5703125" style="52" customWidth="1"/>
    <col min="1292" max="1292" width="0.85546875" style="52" customWidth="1"/>
    <col min="1293" max="1293" width="18.5703125" style="52" customWidth="1"/>
    <col min="1294" max="1294" width="0.85546875" style="52" customWidth="1"/>
    <col min="1295" max="1295" width="15.5703125" style="52" customWidth="1"/>
    <col min="1296" max="1296" width="0.85546875" style="52" customWidth="1"/>
    <col min="1297" max="1297" width="12.140625" style="52" customWidth="1"/>
    <col min="1298" max="1539" width="9.140625" style="52"/>
    <col min="1540" max="1540" width="47.28515625" style="52" customWidth="1"/>
    <col min="1541" max="1541" width="10.85546875" style="52" customWidth="1"/>
    <col min="1542" max="1542" width="0.85546875" style="52" customWidth="1"/>
    <col min="1543" max="1543" width="16.42578125" style="52" customWidth="1"/>
    <col min="1544" max="1544" width="0.85546875" style="52" customWidth="1"/>
    <col min="1545" max="1545" width="11.7109375" style="52" customWidth="1"/>
    <col min="1546" max="1546" width="0.85546875" style="52" customWidth="1"/>
    <col min="1547" max="1547" width="13.5703125" style="52" customWidth="1"/>
    <col min="1548" max="1548" width="0.85546875" style="52" customWidth="1"/>
    <col min="1549" max="1549" width="18.5703125" style="52" customWidth="1"/>
    <col min="1550" max="1550" width="0.85546875" style="52" customWidth="1"/>
    <col min="1551" max="1551" width="15.5703125" style="52" customWidth="1"/>
    <col min="1552" max="1552" width="0.85546875" style="52" customWidth="1"/>
    <col min="1553" max="1553" width="12.140625" style="52" customWidth="1"/>
    <col min="1554" max="1795" width="9.140625" style="52"/>
    <col min="1796" max="1796" width="47.28515625" style="52" customWidth="1"/>
    <col min="1797" max="1797" width="10.85546875" style="52" customWidth="1"/>
    <col min="1798" max="1798" width="0.85546875" style="52" customWidth="1"/>
    <col min="1799" max="1799" width="16.42578125" style="52" customWidth="1"/>
    <col min="1800" max="1800" width="0.85546875" style="52" customWidth="1"/>
    <col min="1801" max="1801" width="11.7109375" style="52" customWidth="1"/>
    <col min="1802" max="1802" width="0.85546875" style="52" customWidth="1"/>
    <col min="1803" max="1803" width="13.5703125" style="52" customWidth="1"/>
    <col min="1804" max="1804" width="0.85546875" style="52" customWidth="1"/>
    <col min="1805" max="1805" width="18.5703125" style="52" customWidth="1"/>
    <col min="1806" max="1806" width="0.85546875" style="52" customWidth="1"/>
    <col min="1807" max="1807" width="15.5703125" style="52" customWidth="1"/>
    <col min="1808" max="1808" width="0.85546875" style="52" customWidth="1"/>
    <col min="1809" max="1809" width="12.140625" style="52" customWidth="1"/>
    <col min="1810" max="2051" width="9.140625" style="52"/>
    <col min="2052" max="2052" width="47.28515625" style="52" customWidth="1"/>
    <col min="2053" max="2053" width="10.85546875" style="52" customWidth="1"/>
    <col min="2054" max="2054" width="0.85546875" style="52" customWidth="1"/>
    <col min="2055" max="2055" width="16.42578125" style="52" customWidth="1"/>
    <col min="2056" max="2056" width="0.85546875" style="52" customWidth="1"/>
    <col min="2057" max="2057" width="11.7109375" style="52" customWidth="1"/>
    <col min="2058" max="2058" width="0.85546875" style="52" customWidth="1"/>
    <col min="2059" max="2059" width="13.5703125" style="52" customWidth="1"/>
    <col min="2060" max="2060" width="0.85546875" style="52" customWidth="1"/>
    <col min="2061" max="2061" width="18.5703125" style="52" customWidth="1"/>
    <col min="2062" max="2062" width="0.85546875" style="52" customWidth="1"/>
    <col min="2063" max="2063" width="15.5703125" style="52" customWidth="1"/>
    <col min="2064" max="2064" width="0.85546875" style="52" customWidth="1"/>
    <col min="2065" max="2065" width="12.140625" style="52" customWidth="1"/>
    <col min="2066" max="2307" width="9.140625" style="52"/>
    <col min="2308" max="2308" width="47.28515625" style="52" customWidth="1"/>
    <col min="2309" max="2309" width="10.85546875" style="52" customWidth="1"/>
    <col min="2310" max="2310" width="0.85546875" style="52" customWidth="1"/>
    <col min="2311" max="2311" width="16.42578125" style="52" customWidth="1"/>
    <col min="2312" max="2312" width="0.85546875" style="52" customWidth="1"/>
    <col min="2313" max="2313" width="11.7109375" style="52" customWidth="1"/>
    <col min="2314" max="2314" width="0.85546875" style="52" customWidth="1"/>
    <col min="2315" max="2315" width="13.5703125" style="52" customWidth="1"/>
    <col min="2316" max="2316" width="0.85546875" style="52" customWidth="1"/>
    <col min="2317" max="2317" width="18.5703125" style="52" customWidth="1"/>
    <col min="2318" max="2318" width="0.85546875" style="52" customWidth="1"/>
    <col min="2319" max="2319" width="15.5703125" style="52" customWidth="1"/>
    <col min="2320" max="2320" width="0.85546875" style="52" customWidth="1"/>
    <col min="2321" max="2321" width="12.140625" style="52" customWidth="1"/>
    <col min="2322" max="2563" width="9.140625" style="52"/>
    <col min="2564" max="2564" width="47.28515625" style="52" customWidth="1"/>
    <col min="2565" max="2565" width="10.85546875" style="52" customWidth="1"/>
    <col min="2566" max="2566" width="0.85546875" style="52" customWidth="1"/>
    <col min="2567" max="2567" width="16.42578125" style="52" customWidth="1"/>
    <col min="2568" max="2568" width="0.85546875" style="52" customWidth="1"/>
    <col min="2569" max="2569" width="11.7109375" style="52" customWidth="1"/>
    <col min="2570" max="2570" width="0.85546875" style="52" customWidth="1"/>
    <col min="2571" max="2571" width="13.5703125" style="52" customWidth="1"/>
    <col min="2572" max="2572" width="0.85546875" style="52" customWidth="1"/>
    <col min="2573" max="2573" width="18.5703125" style="52" customWidth="1"/>
    <col min="2574" max="2574" width="0.85546875" style="52" customWidth="1"/>
    <col min="2575" max="2575" width="15.5703125" style="52" customWidth="1"/>
    <col min="2576" max="2576" width="0.85546875" style="52" customWidth="1"/>
    <col min="2577" max="2577" width="12.140625" style="52" customWidth="1"/>
    <col min="2578" max="2819" width="9.140625" style="52"/>
    <col min="2820" max="2820" width="47.28515625" style="52" customWidth="1"/>
    <col min="2821" max="2821" width="10.85546875" style="52" customWidth="1"/>
    <col min="2822" max="2822" width="0.85546875" style="52" customWidth="1"/>
    <col min="2823" max="2823" width="16.42578125" style="52" customWidth="1"/>
    <col min="2824" max="2824" width="0.85546875" style="52" customWidth="1"/>
    <col min="2825" max="2825" width="11.7109375" style="52" customWidth="1"/>
    <col min="2826" max="2826" width="0.85546875" style="52" customWidth="1"/>
    <col min="2827" max="2827" width="13.5703125" style="52" customWidth="1"/>
    <col min="2828" max="2828" width="0.85546875" style="52" customWidth="1"/>
    <col min="2829" max="2829" width="18.5703125" style="52" customWidth="1"/>
    <col min="2830" max="2830" width="0.85546875" style="52" customWidth="1"/>
    <col min="2831" max="2831" width="15.5703125" style="52" customWidth="1"/>
    <col min="2832" max="2832" width="0.85546875" style="52" customWidth="1"/>
    <col min="2833" max="2833" width="12.140625" style="52" customWidth="1"/>
    <col min="2834" max="3075" width="9.140625" style="52"/>
    <col min="3076" max="3076" width="47.28515625" style="52" customWidth="1"/>
    <col min="3077" max="3077" width="10.85546875" style="52" customWidth="1"/>
    <col min="3078" max="3078" width="0.85546875" style="52" customWidth="1"/>
    <col min="3079" max="3079" width="16.42578125" style="52" customWidth="1"/>
    <col min="3080" max="3080" width="0.85546875" style="52" customWidth="1"/>
    <col min="3081" max="3081" width="11.7109375" style="52" customWidth="1"/>
    <col min="3082" max="3082" width="0.85546875" style="52" customWidth="1"/>
    <col min="3083" max="3083" width="13.5703125" style="52" customWidth="1"/>
    <col min="3084" max="3084" width="0.85546875" style="52" customWidth="1"/>
    <col min="3085" max="3085" width="18.5703125" style="52" customWidth="1"/>
    <col min="3086" max="3086" width="0.85546875" style="52" customWidth="1"/>
    <col min="3087" max="3087" width="15.5703125" style="52" customWidth="1"/>
    <col min="3088" max="3088" width="0.85546875" style="52" customWidth="1"/>
    <col min="3089" max="3089" width="12.140625" style="52" customWidth="1"/>
    <col min="3090" max="3331" width="9.140625" style="52"/>
    <col min="3332" max="3332" width="47.28515625" style="52" customWidth="1"/>
    <col min="3333" max="3333" width="10.85546875" style="52" customWidth="1"/>
    <col min="3334" max="3334" width="0.85546875" style="52" customWidth="1"/>
    <col min="3335" max="3335" width="16.42578125" style="52" customWidth="1"/>
    <col min="3336" max="3336" width="0.85546875" style="52" customWidth="1"/>
    <col min="3337" max="3337" width="11.7109375" style="52" customWidth="1"/>
    <col min="3338" max="3338" width="0.85546875" style="52" customWidth="1"/>
    <col min="3339" max="3339" width="13.5703125" style="52" customWidth="1"/>
    <col min="3340" max="3340" width="0.85546875" style="52" customWidth="1"/>
    <col min="3341" max="3341" width="18.5703125" style="52" customWidth="1"/>
    <col min="3342" max="3342" width="0.85546875" style="52" customWidth="1"/>
    <col min="3343" max="3343" width="15.5703125" style="52" customWidth="1"/>
    <col min="3344" max="3344" width="0.85546875" style="52" customWidth="1"/>
    <col min="3345" max="3345" width="12.140625" style="52" customWidth="1"/>
    <col min="3346" max="3587" width="9.140625" style="52"/>
    <col min="3588" max="3588" width="47.28515625" style="52" customWidth="1"/>
    <col min="3589" max="3589" width="10.85546875" style="52" customWidth="1"/>
    <col min="3590" max="3590" width="0.85546875" style="52" customWidth="1"/>
    <col min="3591" max="3591" width="16.42578125" style="52" customWidth="1"/>
    <col min="3592" max="3592" width="0.85546875" style="52" customWidth="1"/>
    <col min="3593" max="3593" width="11.7109375" style="52" customWidth="1"/>
    <col min="3594" max="3594" width="0.85546875" style="52" customWidth="1"/>
    <col min="3595" max="3595" width="13.5703125" style="52" customWidth="1"/>
    <col min="3596" max="3596" width="0.85546875" style="52" customWidth="1"/>
    <col min="3597" max="3597" width="18.5703125" style="52" customWidth="1"/>
    <col min="3598" max="3598" width="0.85546875" style="52" customWidth="1"/>
    <col min="3599" max="3599" width="15.5703125" style="52" customWidth="1"/>
    <col min="3600" max="3600" width="0.85546875" style="52" customWidth="1"/>
    <col min="3601" max="3601" width="12.140625" style="52" customWidth="1"/>
    <col min="3602" max="3843" width="9.140625" style="52"/>
    <col min="3844" max="3844" width="47.28515625" style="52" customWidth="1"/>
    <col min="3845" max="3845" width="10.85546875" style="52" customWidth="1"/>
    <col min="3846" max="3846" width="0.85546875" style="52" customWidth="1"/>
    <col min="3847" max="3847" width="16.42578125" style="52" customWidth="1"/>
    <col min="3848" max="3848" width="0.85546875" style="52" customWidth="1"/>
    <col min="3849" max="3849" width="11.7109375" style="52" customWidth="1"/>
    <col min="3850" max="3850" width="0.85546875" style="52" customWidth="1"/>
    <col min="3851" max="3851" width="13.5703125" style="52" customWidth="1"/>
    <col min="3852" max="3852" width="0.85546875" style="52" customWidth="1"/>
    <col min="3853" max="3853" width="18.5703125" style="52" customWidth="1"/>
    <col min="3854" max="3854" width="0.85546875" style="52" customWidth="1"/>
    <col min="3855" max="3855" width="15.5703125" style="52" customWidth="1"/>
    <col min="3856" max="3856" width="0.85546875" style="52" customWidth="1"/>
    <col min="3857" max="3857" width="12.140625" style="52" customWidth="1"/>
    <col min="3858" max="4099" width="9.140625" style="52"/>
    <col min="4100" max="4100" width="47.28515625" style="52" customWidth="1"/>
    <col min="4101" max="4101" width="10.85546875" style="52" customWidth="1"/>
    <col min="4102" max="4102" width="0.85546875" style="52" customWidth="1"/>
    <col min="4103" max="4103" width="16.42578125" style="52" customWidth="1"/>
    <col min="4104" max="4104" width="0.85546875" style="52" customWidth="1"/>
    <col min="4105" max="4105" width="11.7109375" style="52" customWidth="1"/>
    <col min="4106" max="4106" width="0.85546875" style="52" customWidth="1"/>
    <col min="4107" max="4107" width="13.5703125" style="52" customWidth="1"/>
    <col min="4108" max="4108" width="0.85546875" style="52" customWidth="1"/>
    <col min="4109" max="4109" width="18.5703125" style="52" customWidth="1"/>
    <col min="4110" max="4110" width="0.85546875" style="52" customWidth="1"/>
    <col min="4111" max="4111" width="15.5703125" style="52" customWidth="1"/>
    <col min="4112" max="4112" width="0.85546875" style="52" customWidth="1"/>
    <col min="4113" max="4113" width="12.140625" style="52" customWidth="1"/>
    <col min="4114" max="4355" width="9.140625" style="52"/>
    <col min="4356" max="4356" width="47.28515625" style="52" customWidth="1"/>
    <col min="4357" max="4357" width="10.85546875" style="52" customWidth="1"/>
    <col min="4358" max="4358" width="0.85546875" style="52" customWidth="1"/>
    <col min="4359" max="4359" width="16.42578125" style="52" customWidth="1"/>
    <col min="4360" max="4360" width="0.85546875" style="52" customWidth="1"/>
    <col min="4361" max="4361" width="11.7109375" style="52" customWidth="1"/>
    <col min="4362" max="4362" width="0.85546875" style="52" customWidth="1"/>
    <col min="4363" max="4363" width="13.5703125" style="52" customWidth="1"/>
    <col min="4364" max="4364" width="0.85546875" style="52" customWidth="1"/>
    <col min="4365" max="4365" width="18.5703125" style="52" customWidth="1"/>
    <col min="4366" max="4366" width="0.85546875" style="52" customWidth="1"/>
    <col min="4367" max="4367" width="15.5703125" style="52" customWidth="1"/>
    <col min="4368" max="4368" width="0.85546875" style="52" customWidth="1"/>
    <col min="4369" max="4369" width="12.140625" style="52" customWidth="1"/>
    <col min="4370" max="4611" width="9.140625" style="52"/>
    <col min="4612" max="4612" width="47.28515625" style="52" customWidth="1"/>
    <col min="4613" max="4613" width="10.85546875" style="52" customWidth="1"/>
    <col min="4614" max="4614" width="0.85546875" style="52" customWidth="1"/>
    <col min="4615" max="4615" width="16.42578125" style="52" customWidth="1"/>
    <col min="4616" max="4616" width="0.85546875" style="52" customWidth="1"/>
    <col min="4617" max="4617" width="11.7109375" style="52" customWidth="1"/>
    <col min="4618" max="4618" width="0.85546875" style="52" customWidth="1"/>
    <col min="4619" max="4619" width="13.5703125" style="52" customWidth="1"/>
    <col min="4620" max="4620" width="0.85546875" style="52" customWidth="1"/>
    <col min="4621" max="4621" width="18.5703125" style="52" customWidth="1"/>
    <col min="4622" max="4622" width="0.85546875" style="52" customWidth="1"/>
    <col min="4623" max="4623" width="15.5703125" style="52" customWidth="1"/>
    <col min="4624" max="4624" width="0.85546875" style="52" customWidth="1"/>
    <col min="4625" max="4625" width="12.140625" style="52" customWidth="1"/>
    <col min="4626" max="4867" width="9.140625" style="52"/>
    <col min="4868" max="4868" width="47.28515625" style="52" customWidth="1"/>
    <col min="4869" max="4869" width="10.85546875" style="52" customWidth="1"/>
    <col min="4870" max="4870" width="0.85546875" style="52" customWidth="1"/>
    <col min="4871" max="4871" width="16.42578125" style="52" customWidth="1"/>
    <col min="4872" max="4872" width="0.85546875" style="52" customWidth="1"/>
    <col min="4873" max="4873" width="11.7109375" style="52" customWidth="1"/>
    <col min="4874" max="4874" width="0.85546875" style="52" customWidth="1"/>
    <col min="4875" max="4875" width="13.5703125" style="52" customWidth="1"/>
    <col min="4876" max="4876" width="0.85546875" style="52" customWidth="1"/>
    <col min="4877" max="4877" width="18.5703125" style="52" customWidth="1"/>
    <col min="4878" max="4878" width="0.85546875" style="52" customWidth="1"/>
    <col min="4879" max="4879" width="15.5703125" style="52" customWidth="1"/>
    <col min="4880" max="4880" width="0.85546875" style="52" customWidth="1"/>
    <col min="4881" max="4881" width="12.140625" style="52" customWidth="1"/>
    <col min="4882" max="5123" width="9.140625" style="52"/>
    <col min="5124" max="5124" width="47.28515625" style="52" customWidth="1"/>
    <col min="5125" max="5125" width="10.85546875" style="52" customWidth="1"/>
    <col min="5126" max="5126" width="0.85546875" style="52" customWidth="1"/>
    <col min="5127" max="5127" width="16.42578125" style="52" customWidth="1"/>
    <col min="5128" max="5128" width="0.85546875" style="52" customWidth="1"/>
    <col min="5129" max="5129" width="11.7109375" style="52" customWidth="1"/>
    <col min="5130" max="5130" width="0.85546875" style="52" customWidth="1"/>
    <col min="5131" max="5131" width="13.5703125" style="52" customWidth="1"/>
    <col min="5132" max="5132" width="0.85546875" style="52" customWidth="1"/>
    <col min="5133" max="5133" width="18.5703125" style="52" customWidth="1"/>
    <col min="5134" max="5134" width="0.85546875" style="52" customWidth="1"/>
    <col min="5135" max="5135" width="15.5703125" style="52" customWidth="1"/>
    <col min="5136" max="5136" width="0.85546875" style="52" customWidth="1"/>
    <col min="5137" max="5137" width="12.140625" style="52" customWidth="1"/>
    <col min="5138" max="5379" width="9.140625" style="52"/>
    <col min="5380" max="5380" width="47.28515625" style="52" customWidth="1"/>
    <col min="5381" max="5381" width="10.85546875" style="52" customWidth="1"/>
    <col min="5382" max="5382" width="0.85546875" style="52" customWidth="1"/>
    <col min="5383" max="5383" width="16.42578125" style="52" customWidth="1"/>
    <col min="5384" max="5384" width="0.85546875" style="52" customWidth="1"/>
    <col min="5385" max="5385" width="11.7109375" style="52" customWidth="1"/>
    <col min="5386" max="5386" width="0.85546875" style="52" customWidth="1"/>
    <col min="5387" max="5387" width="13.5703125" style="52" customWidth="1"/>
    <col min="5388" max="5388" width="0.85546875" style="52" customWidth="1"/>
    <col min="5389" max="5389" width="18.5703125" style="52" customWidth="1"/>
    <col min="5390" max="5390" width="0.85546875" style="52" customWidth="1"/>
    <col min="5391" max="5391" width="15.5703125" style="52" customWidth="1"/>
    <col min="5392" max="5392" width="0.85546875" style="52" customWidth="1"/>
    <col min="5393" max="5393" width="12.140625" style="52" customWidth="1"/>
    <col min="5394" max="5635" width="9.140625" style="52"/>
    <col min="5636" max="5636" width="47.28515625" style="52" customWidth="1"/>
    <col min="5637" max="5637" width="10.85546875" style="52" customWidth="1"/>
    <col min="5638" max="5638" width="0.85546875" style="52" customWidth="1"/>
    <col min="5639" max="5639" width="16.42578125" style="52" customWidth="1"/>
    <col min="5640" max="5640" width="0.85546875" style="52" customWidth="1"/>
    <col min="5641" max="5641" width="11.7109375" style="52" customWidth="1"/>
    <col min="5642" max="5642" width="0.85546875" style="52" customWidth="1"/>
    <col min="5643" max="5643" width="13.5703125" style="52" customWidth="1"/>
    <col min="5644" max="5644" width="0.85546875" style="52" customWidth="1"/>
    <col min="5645" max="5645" width="18.5703125" style="52" customWidth="1"/>
    <col min="5646" max="5646" width="0.85546875" style="52" customWidth="1"/>
    <col min="5647" max="5647" width="15.5703125" style="52" customWidth="1"/>
    <col min="5648" max="5648" width="0.85546875" style="52" customWidth="1"/>
    <col min="5649" max="5649" width="12.140625" style="52" customWidth="1"/>
    <col min="5650" max="5891" width="9.140625" style="52"/>
    <col min="5892" max="5892" width="47.28515625" style="52" customWidth="1"/>
    <col min="5893" max="5893" width="10.85546875" style="52" customWidth="1"/>
    <col min="5894" max="5894" width="0.85546875" style="52" customWidth="1"/>
    <col min="5895" max="5895" width="16.42578125" style="52" customWidth="1"/>
    <col min="5896" max="5896" width="0.85546875" style="52" customWidth="1"/>
    <col min="5897" max="5897" width="11.7109375" style="52" customWidth="1"/>
    <col min="5898" max="5898" width="0.85546875" style="52" customWidth="1"/>
    <col min="5899" max="5899" width="13.5703125" style="52" customWidth="1"/>
    <col min="5900" max="5900" width="0.85546875" style="52" customWidth="1"/>
    <col min="5901" max="5901" width="18.5703125" style="52" customWidth="1"/>
    <col min="5902" max="5902" width="0.85546875" style="52" customWidth="1"/>
    <col min="5903" max="5903" width="15.5703125" style="52" customWidth="1"/>
    <col min="5904" max="5904" width="0.85546875" style="52" customWidth="1"/>
    <col min="5905" max="5905" width="12.140625" style="52" customWidth="1"/>
    <col min="5906" max="6147" width="9.140625" style="52"/>
    <col min="6148" max="6148" width="47.28515625" style="52" customWidth="1"/>
    <col min="6149" max="6149" width="10.85546875" style="52" customWidth="1"/>
    <col min="6150" max="6150" width="0.85546875" style="52" customWidth="1"/>
    <col min="6151" max="6151" width="16.42578125" style="52" customWidth="1"/>
    <col min="6152" max="6152" width="0.85546875" style="52" customWidth="1"/>
    <col min="6153" max="6153" width="11.7109375" style="52" customWidth="1"/>
    <col min="6154" max="6154" width="0.85546875" style="52" customWidth="1"/>
    <col min="6155" max="6155" width="13.5703125" style="52" customWidth="1"/>
    <col min="6156" max="6156" width="0.85546875" style="52" customWidth="1"/>
    <col min="6157" max="6157" width="18.5703125" style="52" customWidth="1"/>
    <col min="6158" max="6158" width="0.85546875" style="52" customWidth="1"/>
    <col min="6159" max="6159" width="15.5703125" style="52" customWidth="1"/>
    <col min="6160" max="6160" width="0.85546875" style="52" customWidth="1"/>
    <col min="6161" max="6161" width="12.140625" style="52" customWidth="1"/>
    <col min="6162" max="6403" width="9.140625" style="52"/>
    <col min="6404" max="6404" width="47.28515625" style="52" customWidth="1"/>
    <col min="6405" max="6405" width="10.85546875" style="52" customWidth="1"/>
    <col min="6406" max="6406" width="0.85546875" style="52" customWidth="1"/>
    <col min="6407" max="6407" width="16.42578125" style="52" customWidth="1"/>
    <col min="6408" max="6408" width="0.85546875" style="52" customWidth="1"/>
    <col min="6409" max="6409" width="11.7109375" style="52" customWidth="1"/>
    <col min="6410" max="6410" width="0.85546875" style="52" customWidth="1"/>
    <col min="6411" max="6411" width="13.5703125" style="52" customWidth="1"/>
    <col min="6412" max="6412" width="0.85546875" style="52" customWidth="1"/>
    <col min="6413" max="6413" width="18.5703125" style="52" customWidth="1"/>
    <col min="6414" max="6414" width="0.85546875" style="52" customWidth="1"/>
    <col min="6415" max="6415" width="15.5703125" style="52" customWidth="1"/>
    <col min="6416" max="6416" width="0.85546875" style="52" customWidth="1"/>
    <col min="6417" max="6417" width="12.140625" style="52" customWidth="1"/>
    <col min="6418" max="6659" width="9.140625" style="52"/>
    <col min="6660" max="6660" width="47.28515625" style="52" customWidth="1"/>
    <col min="6661" max="6661" width="10.85546875" style="52" customWidth="1"/>
    <col min="6662" max="6662" width="0.85546875" style="52" customWidth="1"/>
    <col min="6663" max="6663" width="16.42578125" style="52" customWidth="1"/>
    <col min="6664" max="6664" width="0.85546875" style="52" customWidth="1"/>
    <col min="6665" max="6665" width="11.7109375" style="52" customWidth="1"/>
    <col min="6666" max="6666" width="0.85546875" style="52" customWidth="1"/>
    <col min="6667" max="6667" width="13.5703125" style="52" customWidth="1"/>
    <col min="6668" max="6668" width="0.85546875" style="52" customWidth="1"/>
    <col min="6669" max="6669" width="18.5703125" style="52" customWidth="1"/>
    <col min="6670" max="6670" width="0.85546875" style="52" customWidth="1"/>
    <col min="6671" max="6671" width="15.5703125" style="52" customWidth="1"/>
    <col min="6672" max="6672" width="0.85546875" style="52" customWidth="1"/>
    <col min="6673" max="6673" width="12.140625" style="52" customWidth="1"/>
    <col min="6674" max="6915" width="9.140625" style="52"/>
    <col min="6916" max="6916" width="47.28515625" style="52" customWidth="1"/>
    <col min="6917" max="6917" width="10.85546875" style="52" customWidth="1"/>
    <col min="6918" max="6918" width="0.85546875" style="52" customWidth="1"/>
    <col min="6919" max="6919" width="16.42578125" style="52" customWidth="1"/>
    <col min="6920" max="6920" width="0.85546875" style="52" customWidth="1"/>
    <col min="6921" max="6921" width="11.7109375" style="52" customWidth="1"/>
    <col min="6922" max="6922" width="0.85546875" style="52" customWidth="1"/>
    <col min="6923" max="6923" width="13.5703125" style="52" customWidth="1"/>
    <col min="6924" max="6924" width="0.85546875" style="52" customWidth="1"/>
    <col min="6925" max="6925" width="18.5703125" style="52" customWidth="1"/>
    <col min="6926" max="6926" width="0.85546875" style="52" customWidth="1"/>
    <col min="6927" max="6927" width="15.5703125" style="52" customWidth="1"/>
    <col min="6928" max="6928" width="0.85546875" style="52" customWidth="1"/>
    <col min="6929" max="6929" width="12.140625" style="52" customWidth="1"/>
    <col min="6930" max="7171" width="9.140625" style="52"/>
    <col min="7172" max="7172" width="47.28515625" style="52" customWidth="1"/>
    <col min="7173" max="7173" width="10.85546875" style="52" customWidth="1"/>
    <col min="7174" max="7174" width="0.85546875" style="52" customWidth="1"/>
    <col min="7175" max="7175" width="16.42578125" style="52" customWidth="1"/>
    <col min="7176" max="7176" width="0.85546875" style="52" customWidth="1"/>
    <col min="7177" max="7177" width="11.7109375" style="52" customWidth="1"/>
    <col min="7178" max="7178" width="0.85546875" style="52" customWidth="1"/>
    <col min="7179" max="7179" width="13.5703125" style="52" customWidth="1"/>
    <col min="7180" max="7180" width="0.85546875" style="52" customWidth="1"/>
    <col min="7181" max="7181" width="18.5703125" style="52" customWidth="1"/>
    <col min="7182" max="7182" width="0.85546875" style="52" customWidth="1"/>
    <col min="7183" max="7183" width="15.5703125" style="52" customWidth="1"/>
    <col min="7184" max="7184" width="0.85546875" style="52" customWidth="1"/>
    <col min="7185" max="7185" width="12.140625" style="52" customWidth="1"/>
    <col min="7186" max="7427" width="9.140625" style="52"/>
    <col min="7428" max="7428" width="47.28515625" style="52" customWidth="1"/>
    <col min="7429" max="7429" width="10.85546875" style="52" customWidth="1"/>
    <col min="7430" max="7430" width="0.85546875" style="52" customWidth="1"/>
    <col min="7431" max="7431" width="16.42578125" style="52" customWidth="1"/>
    <col min="7432" max="7432" width="0.85546875" style="52" customWidth="1"/>
    <col min="7433" max="7433" width="11.7109375" style="52" customWidth="1"/>
    <col min="7434" max="7434" width="0.85546875" style="52" customWidth="1"/>
    <col min="7435" max="7435" width="13.5703125" style="52" customWidth="1"/>
    <col min="7436" max="7436" width="0.85546875" style="52" customWidth="1"/>
    <col min="7437" max="7437" width="18.5703125" style="52" customWidth="1"/>
    <col min="7438" max="7438" width="0.85546875" style="52" customWidth="1"/>
    <col min="7439" max="7439" width="15.5703125" style="52" customWidth="1"/>
    <col min="7440" max="7440" width="0.85546875" style="52" customWidth="1"/>
    <col min="7441" max="7441" width="12.140625" style="52" customWidth="1"/>
    <col min="7442" max="7683" width="9.140625" style="52"/>
    <col min="7684" max="7684" width="47.28515625" style="52" customWidth="1"/>
    <col min="7685" max="7685" width="10.85546875" style="52" customWidth="1"/>
    <col min="7686" max="7686" width="0.85546875" style="52" customWidth="1"/>
    <col min="7687" max="7687" width="16.42578125" style="52" customWidth="1"/>
    <col min="7688" max="7688" width="0.85546875" style="52" customWidth="1"/>
    <col min="7689" max="7689" width="11.7109375" style="52" customWidth="1"/>
    <col min="7690" max="7690" width="0.85546875" style="52" customWidth="1"/>
    <col min="7691" max="7691" width="13.5703125" style="52" customWidth="1"/>
    <col min="7692" max="7692" width="0.85546875" style="52" customWidth="1"/>
    <col min="7693" max="7693" width="18.5703125" style="52" customWidth="1"/>
    <col min="7694" max="7694" width="0.85546875" style="52" customWidth="1"/>
    <col min="7695" max="7695" width="15.5703125" style="52" customWidth="1"/>
    <col min="7696" max="7696" width="0.85546875" style="52" customWidth="1"/>
    <col min="7697" max="7697" width="12.140625" style="52" customWidth="1"/>
    <col min="7698" max="7939" width="9.140625" style="52"/>
    <col min="7940" max="7940" width="47.28515625" style="52" customWidth="1"/>
    <col min="7941" max="7941" width="10.85546875" style="52" customWidth="1"/>
    <col min="7942" max="7942" width="0.85546875" style="52" customWidth="1"/>
    <col min="7943" max="7943" width="16.42578125" style="52" customWidth="1"/>
    <col min="7944" max="7944" width="0.85546875" style="52" customWidth="1"/>
    <col min="7945" max="7945" width="11.7109375" style="52" customWidth="1"/>
    <col min="7946" max="7946" width="0.85546875" style="52" customWidth="1"/>
    <col min="7947" max="7947" width="13.5703125" style="52" customWidth="1"/>
    <col min="7948" max="7948" width="0.85546875" style="52" customWidth="1"/>
    <col min="7949" max="7949" width="18.5703125" style="52" customWidth="1"/>
    <col min="7950" max="7950" width="0.85546875" style="52" customWidth="1"/>
    <col min="7951" max="7951" width="15.5703125" style="52" customWidth="1"/>
    <col min="7952" max="7952" width="0.85546875" style="52" customWidth="1"/>
    <col min="7953" max="7953" width="12.140625" style="52" customWidth="1"/>
    <col min="7954" max="8195" width="9.140625" style="52"/>
    <col min="8196" max="8196" width="47.28515625" style="52" customWidth="1"/>
    <col min="8197" max="8197" width="10.85546875" style="52" customWidth="1"/>
    <col min="8198" max="8198" width="0.85546875" style="52" customWidth="1"/>
    <col min="8199" max="8199" width="16.42578125" style="52" customWidth="1"/>
    <col min="8200" max="8200" width="0.85546875" style="52" customWidth="1"/>
    <col min="8201" max="8201" width="11.7109375" style="52" customWidth="1"/>
    <col min="8202" max="8202" width="0.85546875" style="52" customWidth="1"/>
    <col min="8203" max="8203" width="13.5703125" style="52" customWidth="1"/>
    <col min="8204" max="8204" width="0.85546875" style="52" customWidth="1"/>
    <col min="8205" max="8205" width="18.5703125" style="52" customWidth="1"/>
    <col min="8206" max="8206" width="0.85546875" style="52" customWidth="1"/>
    <col min="8207" max="8207" width="15.5703125" style="52" customWidth="1"/>
    <col min="8208" max="8208" width="0.85546875" style="52" customWidth="1"/>
    <col min="8209" max="8209" width="12.140625" style="52" customWidth="1"/>
    <col min="8210" max="8451" width="9.140625" style="52"/>
    <col min="8452" max="8452" width="47.28515625" style="52" customWidth="1"/>
    <col min="8453" max="8453" width="10.85546875" style="52" customWidth="1"/>
    <col min="8454" max="8454" width="0.85546875" style="52" customWidth="1"/>
    <col min="8455" max="8455" width="16.42578125" style="52" customWidth="1"/>
    <col min="8456" max="8456" width="0.85546875" style="52" customWidth="1"/>
    <col min="8457" max="8457" width="11.7109375" style="52" customWidth="1"/>
    <col min="8458" max="8458" width="0.85546875" style="52" customWidth="1"/>
    <col min="8459" max="8459" width="13.5703125" style="52" customWidth="1"/>
    <col min="8460" max="8460" width="0.85546875" style="52" customWidth="1"/>
    <col min="8461" max="8461" width="18.5703125" style="52" customWidth="1"/>
    <col min="8462" max="8462" width="0.85546875" style="52" customWidth="1"/>
    <col min="8463" max="8463" width="15.5703125" style="52" customWidth="1"/>
    <col min="8464" max="8464" width="0.85546875" style="52" customWidth="1"/>
    <col min="8465" max="8465" width="12.140625" style="52" customWidth="1"/>
    <col min="8466" max="8707" width="9.140625" style="52"/>
    <col min="8708" max="8708" width="47.28515625" style="52" customWidth="1"/>
    <col min="8709" max="8709" width="10.85546875" style="52" customWidth="1"/>
    <col min="8710" max="8710" width="0.85546875" style="52" customWidth="1"/>
    <col min="8711" max="8711" width="16.42578125" style="52" customWidth="1"/>
    <col min="8712" max="8712" width="0.85546875" style="52" customWidth="1"/>
    <col min="8713" max="8713" width="11.7109375" style="52" customWidth="1"/>
    <col min="8714" max="8714" width="0.85546875" style="52" customWidth="1"/>
    <col min="8715" max="8715" width="13.5703125" style="52" customWidth="1"/>
    <col min="8716" max="8716" width="0.85546875" style="52" customWidth="1"/>
    <col min="8717" max="8717" width="18.5703125" style="52" customWidth="1"/>
    <col min="8718" max="8718" width="0.85546875" style="52" customWidth="1"/>
    <col min="8719" max="8719" width="15.5703125" style="52" customWidth="1"/>
    <col min="8720" max="8720" width="0.85546875" style="52" customWidth="1"/>
    <col min="8721" max="8721" width="12.140625" style="52" customWidth="1"/>
    <col min="8722" max="8963" width="9.140625" style="52"/>
    <col min="8964" max="8964" width="47.28515625" style="52" customWidth="1"/>
    <col min="8965" max="8965" width="10.85546875" style="52" customWidth="1"/>
    <col min="8966" max="8966" width="0.85546875" style="52" customWidth="1"/>
    <col min="8967" max="8967" width="16.42578125" style="52" customWidth="1"/>
    <col min="8968" max="8968" width="0.85546875" style="52" customWidth="1"/>
    <col min="8969" max="8969" width="11.7109375" style="52" customWidth="1"/>
    <col min="8970" max="8970" width="0.85546875" style="52" customWidth="1"/>
    <col min="8971" max="8971" width="13.5703125" style="52" customWidth="1"/>
    <col min="8972" max="8972" width="0.85546875" style="52" customWidth="1"/>
    <col min="8973" max="8973" width="18.5703125" style="52" customWidth="1"/>
    <col min="8974" max="8974" width="0.85546875" style="52" customWidth="1"/>
    <col min="8975" max="8975" width="15.5703125" style="52" customWidth="1"/>
    <col min="8976" max="8976" width="0.85546875" style="52" customWidth="1"/>
    <col min="8977" max="8977" width="12.140625" style="52" customWidth="1"/>
    <col min="8978" max="9219" width="9.140625" style="52"/>
    <col min="9220" max="9220" width="47.28515625" style="52" customWidth="1"/>
    <col min="9221" max="9221" width="10.85546875" style="52" customWidth="1"/>
    <col min="9222" max="9222" width="0.85546875" style="52" customWidth="1"/>
    <col min="9223" max="9223" width="16.42578125" style="52" customWidth="1"/>
    <col min="9224" max="9224" width="0.85546875" style="52" customWidth="1"/>
    <col min="9225" max="9225" width="11.7109375" style="52" customWidth="1"/>
    <col min="9226" max="9226" width="0.85546875" style="52" customWidth="1"/>
    <col min="9227" max="9227" width="13.5703125" style="52" customWidth="1"/>
    <col min="9228" max="9228" width="0.85546875" style="52" customWidth="1"/>
    <col min="9229" max="9229" width="18.5703125" style="52" customWidth="1"/>
    <col min="9230" max="9230" width="0.85546875" style="52" customWidth="1"/>
    <col min="9231" max="9231" width="15.5703125" style="52" customWidth="1"/>
    <col min="9232" max="9232" width="0.85546875" style="52" customWidth="1"/>
    <col min="9233" max="9233" width="12.140625" style="52" customWidth="1"/>
    <col min="9234" max="9475" width="9.140625" style="52"/>
    <col min="9476" max="9476" width="47.28515625" style="52" customWidth="1"/>
    <col min="9477" max="9477" width="10.85546875" style="52" customWidth="1"/>
    <col min="9478" max="9478" width="0.85546875" style="52" customWidth="1"/>
    <col min="9479" max="9479" width="16.42578125" style="52" customWidth="1"/>
    <col min="9480" max="9480" width="0.85546875" style="52" customWidth="1"/>
    <col min="9481" max="9481" width="11.7109375" style="52" customWidth="1"/>
    <col min="9482" max="9482" width="0.85546875" style="52" customWidth="1"/>
    <col min="9483" max="9483" width="13.5703125" style="52" customWidth="1"/>
    <col min="9484" max="9484" width="0.85546875" style="52" customWidth="1"/>
    <col min="9485" max="9485" width="18.5703125" style="52" customWidth="1"/>
    <col min="9486" max="9486" width="0.85546875" style="52" customWidth="1"/>
    <col min="9487" max="9487" width="15.5703125" style="52" customWidth="1"/>
    <col min="9488" max="9488" width="0.85546875" style="52" customWidth="1"/>
    <col min="9489" max="9489" width="12.140625" style="52" customWidth="1"/>
    <col min="9490" max="9731" width="9.140625" style="52"/>
    <col min="9732" max="9732" width="47.28515625" style="52" customWidth="1"/>
    <col min="9733" max="9733" width="10.85546875" style="52" customWidth="1"/>
    <col min="9734" max="9734" width="0.85546875" style="52" customWidth="1"/>
    <col min="9735" max="9735" width="16.42578125" style="52" customWidth="1"/>
    <col min="9736" max="9736" width="0.85546875" style="52" customWidth="1"/>
    <col min="9737" max="9737" width="11.7109375" style="52" customWidth="1"/>
    <col min="9738" max="9738" width="0.85546875" style="52" customWidth="1"/>
    <col min="9739" max="9739" width="13.5703125" style="52" customWidth="1"/>
    <col min="9740" max="9740" width="0.85546875" style="52" customWidth="1"/>
    <col min="9741" max="9741" width="18.5703125" style="52" customWidth="1"/>
    <col min="9742" max="9742" width="0.85546875" style="52" customWidth="1"/>
    <col min="9743" max="9743" width="15.5703125" style="52" customWidth="1"/>
    <col min="9744" max="9744" width="0.85546875" style="52" customWidth="1"/>
    <col min="9745" max="9745" width="12.140625" style="52" customWidth="1"/>
    <col min="9746" max="9987" width="9.140625" style="52"/>
    <col min="9988" max="9988" width="47.28515625" style="52" customWidth="1"/>
    <col min="9989" max="9989" width="10.85546875" style="52" customWidth="1"/>
    <col min="9990" max="9990" width="0.85546875" style="52" customWidth="1"/>
    <col min="9991" max="9991" width="16.42578125" style="52" customWidth="1"/>
    <col min="9992" max="9992" width="0.85546875" style="52" customWidth="1"/>
    <col min="9993" max="9993" width="11.7109375" style="52" customWidth="1"/>
    <col min="9994" max="9994" width="0.85546875" style="52" customWidth="1"/>
    <col min="9995" max="9995" width="13.5703125" style="52" customWidth="1"/>
    <col min="9996" max="9996" width="0.85546875" style="52" customWidth="1"/>
    <col min="9997" max="9997" width="18.5703125" style="52" customWidth="1"/>
    <col min="9998" max="9998" width="0.85546875" style="52" customWidth="1"/>
    <col min="9999" max="9999" width="15.5703125" style="52" customWidth="1"/>
    <col min="10000" max="10000" width="0.85546875" style="52" customWidth="1"/>
    <col min="10001" max="10001" width="12.140625" style="52" customWidth="1"/>
    <col min="10002" max="10243" width="9.140625" style="52"/>
    <col min="10244" max="10244" width="47.28515625" style="52" customWidth="1"/>
    <col min="10245" max="10245" width="10.85546875" style="52" customWidth="1"/>
    <col min="10246" max="10246" width="0.85546875" style="52" customWidth="1"/>
    <col min="10247" max="10247" width="16.42578125" style="52" customWidth="1"/>
    <col min="10248" max="10248" width="0.85546875" style="52" customWidth="1"/>
    <col min="10249" max="10249" width="11.7109375" style="52" customWidth="1"/>
    <col min="10250" max="10250" width="0.85546875" style="52" customWidth="1"/>
    <col min="10251" max="10251" width="13.5703125" style="52" customWidth="1"/>
    <col min="10252" max="10252" width="0.85546875" style="52" customWidth="1"/>
    <col min="10253" max="10253" width="18.5703125" style="52" customWidth="1"/>
    <col min="10254" max="10254" width="0.85546875" style="52" customWidth="1"/>
    <col min="10255" max="10255" width="15.5703125" style="52" customWidth="1"/>
    <col min="10256" max="10256" width="0.85546875" style="52" customWidth="1"/>
    <col min="10257" max="10257" width="12.140625" style="52" customWidth="1"/>
    <col min="10258" max="10499" width="9.140625" style="52"/>
    <col min="10500" max="10500" width="47.28515625" style="52" customWidth="1"/>
    <col min="10501" max="10501" width="10.85546875" style="52" customWidth="1"/>
    <col min="10502" max="10502" width="0.85546875" style="52" customWidth="1"/>
    <col min="10503" max="10503" width="16.42578125" style="52" customWidth="1"/>
    <col min="10504" max="10504" width="0.85546875" style="52" customWidth="1"/>
    <col min="10505" max="10505" width="11.7109375" style="52" customWidth="1"/>
    <col min="10506" max="10506" width="0.85546875" style="52" customWidth="1"/>
    <col min="10507" max="10507" width="13.5703125" style="52" customWidth="1"/>
    <col min="10508" max="10508" width="0.85546875" style="52" customWidth="1"/>
    <col min="10509" max="10509" width="18.5703125" style="52" customWidth="1"/>
    <col min="10510" max="10510" width="0.85546875" style="52" customWidth="1"/>
    <col min="10511" max="10511" width="15.5703125" style="52" customWidth="1"/>
    <col min="10512" max="10512" width="0.85546875" style="52" customWidth="1"/>
    <col min="10513" max="10513" width="12.140625" style="52" customWidth="1"/>
    <col min="10514" max="10755" width="9.140625" style="52"/>
    <col min="10756" max="10756" width="47.28515625" style="52" customWidth="1"/>
    <col min="10757" max="10757" width="10.85546875" style="52" customWidth="1"/>
    <col min="10758" max="10758" width="0.85546875" style="52" customWidth="1"/>
    <col min="10759" max="10759" width="16.42578125" style="52" customWidth="1"/>
    <col min="10760" max="10760" width="0.85546875" style="52" customWidth="1"/>
    <col min="10761" max="10761" width="11.7109375" style="52" customWidth="1"/>
    <col min="10762" max="10762" width="0.85546875" style="52" customWidth="1"/>
    <col min="10763" max="10763" width="13.5703125" style="52" customWidth="1"/>
    <col min="10764" max="10764" width="0.85546875" style="52" customWidth="1"/>
    <col min="10765" max="10765" width="18.5703125" style="52" customWidth="1"/>
    <col min="10766" max="10766" width="0.85546875" style="52" customWidth="1"/>
    <col min="10767" max="10767" width="15.5703125" style="52" customWidth="1"/>
    <col min="10768" max="10768" width="0.85546875" style="52" customWidth="1"/>
    <col min="10769" max="10769" width="12.140625" style="52" customWidth="1"/>
    <col min="10770" max="11011" width="9.140625" style="52"/>
    <col min="11012" max="11012" width="47.28515625" style="52" customWidth="1"/>
    <col min="11013" max="11013" width="10.85546875" style="52" customWidth="1"/>
    <col min="11014" max="11014" width="0.85546875" style="52" customWidth="1"/>
    <col min="11015" max="11015" width="16.42578125" style="52" customWidth="1"/>
    <col min="11016" max="11016" width="0.85546875" style="52" customWidth="1"/>
    <col min="11017" max="11017" width="11.7109375" style="52" customWidth="1"/>
    <col min="11018" max="11018" width="0.85546875" style="52" customWidth="1"/>
    <col min="11019" max="11019" width="13.5703125" style="52" customWidth="1"/>
    <col min="11020" max="11020" width="0.85546875" style="52" customWidth="1"/>
    <col min="11021" max="11021" width="18.5703125" style="52" customWidth="1"/>
    <col min="11022" max="11022" width="0.85546875" style="52" customWidth="1"/>
    <col min="11023" max="11023" width="15.5703125" style="52" customWidth="1"/>
    <col min="11024" max="11024" width="0.85546875" style="52" customWidth="1"/>
    <col min="11025" max="11025" width="12.140625" style="52" customWidth="1"/>
    <col min="11026" max="11267" width="9.140625" style="52"/>
    <col min="11268" max="11268" width="47.28515625" style="52" customWidth="1"/>
    <col min="11269" max="11269" width="10.85546875" style="52" customWidth="1"/>
    <col min="11270" max="11270" width="0.85546875" style="52" customWidth="1"/>
    <col min="11271" max="11271" width="16.42578125" style="52" customWidth="1"/>
    <col min="11272" max="11272" width="0.85546875" style="52" customWidth="1"/>
    <col min="11273" max="11273" width="11.7109375" style="52" customWidth="1"/>
    <col min="11274" max="11274" width="0.85546875" style="52" customWidth="1"/>
    <col min="11275" max="11275" width="13.5703125" style="52" customWidth="1"/>
    <col min="11276" max="11276" width="0.85546875" style="52" customWidth="1"/>
    <col min="11277" max="11277" width="18.5703125" style="52" customWidth="1"/>
    <col min="11278" max="11278" width="0.85546875" style="52" customWidth="1"/>
    <col min="11279" max="11279" width="15.5703125" style="52" customWidth="1"/>
    <col min="11280" max="11280" width="0.85546875" style="52" customWidth="1"/>
    <col min="11281" max="11281" width="12.140625" style="52" customWidth="1"/>
    <col min="11282" max="11523" width="9.140625" style="52"/>
    <col min="11524" max="11524" width="47.28515625" style="52" customWidth="1"/>
    <col min="11525" max="11525" width="10.85546875" style="52" customWidth="1"/>
    <col min="11526" max="11526" width="0.85546875" style="52" customWidth="1"/>
    <col min="11527" max="11527" width="16.42578125" style="52" customWidth="1"/>
    <col min="11528" max="11528" width="0.85546875" style="52" customWidth="1"/>
    <col min="11529" max="11529" width="11.7109375" style="52" customWidth="1"/>
    <col min="11530" max="11530" width="0.85546875" style="52" customWidth="1"/>
    <col min="11531" max="11531" width="13.5703125" style="52" customWidth="1"/>
    <col min="11532" max="11532" width="0.85546875" style="52" customWidth="1"/>
    <col min="11533" max="11533" width="18.5703125" style="52" customWidth="1"/>
    <col min="11534" max="11534" width="0.85546875" style="52" customWidth="1"/>
    <col min="11535" max="11535" width="15.5703125" style="52" customWidth="1"/>
    <col min="11536" max="11536" width="0.85546875" style="52" customWidth="1"/>
    <col min="11537" max="11537" width="12.140625" style="52" customWidth="1"/>
    <col min="11538" max="11779" width="9.140625" style="52"/>
    <col min="11780" max="11780" width="47.28515625" style="52" customWidth="1"/>
    <col min="11781" max="11781" width="10.85546875" style="52" customWidth="1"/>
    <col min="11782" max="11782" width="0.85546875" style="52" customWidth="1"/>
    <col min="11783" max="11783" width="16.42578125" style="52" customWidth="1"/>
    <col min="11784" max="11784" width="0.85546875" style="52" customWidth="1"/>
    <col min="11785" max="11785" width="11.7109375" style="52" customWidth="1"/>
    <col min="11786" max="11786" width="0.85546875" style="52" customWidth="1"/>
    <col min="11787" max="11787" width="13.5703125" style="52" customWidth="1"/>
    <col min="11788" max="11788" width="0.85546875" style="52" customWidth="1"/>
    <col min="11789" max="11789" width="18.5703125" style="52" customWidth="1"/>
    <col min="11790" max="11790" width="0.85546875" style="52" customWidth="1"/>
    <col min="11791" max="11791" width="15.5703125" style="52" customWidth="1"/>
    <col min="11792" max="11792" width="0.85546875" style="52" customWidth="1"/>
    <col min="11793" max="11793" width="12.140625" style="52" customWidth="1"/>
    <col min="11794" max="12035" width="9.140625" style="52"/>
    <col min="12036" max="12036" width="47.28515625" style="52" customWidth="1"/>
    <col min="12037" max="12037" width="10.85546875" style="52" customWidth="1"/>
    <col min="12038" max="12038" width="0.85546875" style="52" customWidth="1"/>
    <col min="12039" max="12039" width="16.42578125" style="52" customWidth="1"/>
    <col min="12040" max="12040" width="0.85546875" style="52" customWidth="1"/>
    <col min="12041" max="12041" width="11.7109375" style="52" customWidth="1"/>
    <col min="12042" max="12042" width="0.85546875" style="52" customWidth="1"/>
    <col min="12043" max="12043" width="13.5703125" style="52" customWidth="1"/>
    <col min="12044" max="12044" width="0.85546875" style="52" customWidth="1"/>
    <col min="12045" max="12045" width="18.5703125" style="52" customWidth="1"/>
    <col min="12046" max="12046" width="0.85546875" style="52" customWidth="1"/>
    <col min="12047" max="12047" width="15.5703125" style="52" customWidth="1"/>
    <col min="12048" max="12048" width="0.85546875" style="52" customWidth="1"/>
    <col min="12049" max="12049" width="12.140625" style="52" customWidth="1"/>
    <col min="12050" max="12291" width="9.140625" style="52"/>
    <col min="12292" max="12292" width="47.28515625" style="52" customWidth="1"/>
    <col min="12293" max="12293" width="10.85546875" style="52" customWidth="1"/>
    <col min="12294" max="12294" width="0.85546875" style="52" customWidth="1"/>
    <col min="12295" max="12295" width="16.42578125" style="52" customWidth="1"/>
    <col min="12296" max="12296" width="0.85546875" style="52" customWidth="1"/>
    <col min="12297" max="12297" width="11.7109375" style="52" customWidth="1"/>
    <col min="12298" max="12298" width="0.85546875" style="52" customWidth="1"/>
    <col min="12299" max="12299" width="13.5703125" style="52" customWidth="1"/>
    <col min="12300" max="12300" width="0.85546875" style="52" customWidth="1"/>
    <col min="12301" max="12301" width="18.5703125" style="52" customWidth="1"/>
    <col min="12302" max="12302" width="0.85546875" style="52" customWidth="1"/>
    <col min="12303" max="12303" width="15.5703125" style="52" customWidth="1"/>
    <col min="12304" max="12304" width="0.85546875" style="52" customWidth="1"/>
    <col min="12305" max="12305" width="12.140625" style="52" customWidth="1"/>
    <col min="12306" max="12547" width="9.140625" style="52"/>
    <col min="12548" max="12548" width="47.28515625" style="52" customWidth="1"/>
    <col min="12549" max="12549" width="10.85546875" style="52" customWidth="1"/>
    <col min="12550" max="12550" width="0.85546875" style="52" customWidth="1"/>
    <col min="12551" max="12551" width="16.42578125" style="52" customWidth="1"/>
    <col min="12552" max="12552" width="0.85546875" style="52" customWidth="1"/>
    <col min="12553" max="12553" width="11.7109375" style="52" customWidth="1"/>
    <col min="12554" max="12554" width="0.85546875" style="52" customWidth="1"/>
    <col min="12555" max="12555" width="13.5703125" style="52" customWidth="1"/>
    <col min="12556" max="12556" width="0.85546875" style="52" customWidth="1"/>
    <col min="12557" max="12557" width="18.5703125" style="52" customWidth="1"/>
    <col min="12558" max="12558" width="0.85546875" style="52" customWidth="1"/>
    <col min="12559" max="12559" width="15.5703125" style="52" customWidth="1"/>
    <col min="12560" max="12560" width="0.85546875" style="52" customWidth="1"/>
    <col min="12561" max="12561" width="12.140625" style="52" customWidth="1"/>
    <col min="12562" max="12803" width="9.140625" style="52"/>
    <col min="12804" max="12804" width="47.28515625" style="52" customWidth="1"/>
    <col min="12805" max="12805" width="10.85546875" style="52" customWidth="1"/>
    <col min="12806" max="12806" width="0.85546875" style="52" customWidth="1"/>
    <col min="12807" max="12807" width="16.42578125" style="52" customWidth="1"/>
    <col min="12808" max="12808" width="0.85546875" style="52" customWidth="1"/>
    <col min="12809" max="12809" width="11.7109375" style="52" customWidth="1"/>
    <col min="12810" max="12810" width="0.85546875" style="52" customWidth="1"/>
    <col min="12811" max="12811" width="13.5703125" style="52" customWidth="1"/>
    <col min="12812" max="12812" width="0.85546875" style="52" customWidth="1"/>
    <col min="12813" max="12813" width="18.5703125" style="52" customWidth="1"/>
    <col min="12814" max="12814" width="0.85546875" style="52" customWidth="1"/>
    <col min="12815" max="12815" width="15.5703125" style="52" customWidth="1"/>
    <col min="12816" max="12816" width="0.85546875" style="52" customWidth="1"/>
    <col min="12817" max="12817" width="12.140625" style="52" customWidth="1"/>
    <col min="12818" max="13059" width="9.140625" style="52"/>
    <col min="13060" max="13060" width="47.28515625" style="52" customWidth="1"/>
    <col min="13061" max="13061" width="10.85546875" style="52" customWidth="1"/>
    <col min="13062" max="13062" width="0.85546875" style="52" customWidth="1"/>
    <col min="13063" max="13063" width="16.42578125" style="52" customWidth="1"/>
    <col min="13064" max="13064" width="0.85546875" style="52" customWidth="1"/>
    <col min="13065" max="13065" width="11.7109375" style="52" customWidth="1"/>
    <col min="13066" max="13066" width="0.85546875" style="52" customWidth="1"/>
    <col min="13067" max="13067" width="13.5703125" style="52" customWidth="1"/>
    <col min="13068" max="13068" width="0.85546875" style="52" customWidth="1"/>
    <col min="13069" max="13069" width="18.5703125" style="52" customWidth="1"/>
    <col min="13070" max="13070" width="0.85546875" style="52" customWidth="1"/>
    <col min="13071" max="13071" width="15.5703125" style="52" customWidth="1"/>
    <col min="13072" max="13072" width="0.85546875" style="52" customWidth="1"/>
    <col min="13073" max="13073" width="12.140625" style="52" customWidth="1"/>
    <col min="13074" max="13315" width="9.140625" style="52"/>
    <col min="13316" max="13316" width="47.28515625" style="52" customWidth="1"/>
    <col min="13317" max="13317" width="10.85546875" style="52" customWidth="1"/>
    <col min="13318" max="13318" width="0.85546875" style="52" customWidth="1"/>
    <col min="13319" max="13319" width="16.42578125" style="52" customWidth="1"/>
    <col min="13320" max="13320" width="0.85546875" style="52" customWidth="1"/>
    <col min="13321" max="13321" width="11.7109375" style="52" customWidth="1"/>
    <col min="13322" max="13322" width="0.85546875" style="52" customWidth="1"/>
    <col min="13323" max="13323" width="13.5703125" style="52" customWidth="1"/>
    <col min="13324" max="13324" width="0.85546875" style="52" customWidth="1"/>
    <col min="13325" max="13325" width="18.5703125" style="52" customWidth="1"/>
    <col min="13326" max="13326" width="0.85546875" style="52" customWidth="1"/>
    <col min="13327" max="13327" width="15.5703125" style="52" customWidth="1"/>
    <col min="13328" max="13328" width="0.85546875" style="52" customWidth="1"/>
    <col min="13329" max="13329" width="12.140625" style="52" customWidth="1"/>
    <col min="13330" max="13571" width="9.140625" style="52"/>
    <col min="13572" max="13572" width="47.28515625" style="52" customWidth="1"/>
    <col min="13573" max="13573" width="10.85546875" style="52" customWidth="1"/>
    <col min="13574" max="13574" width="0.85546875" style="52" customWidth="1"/>
    <col min="13575" max="13575" width="16.42578125" style="52" customWidth="1"/>
    <col min="13576" max="13576" width="0.85546875" style="52" customWidth="1"/>
    <col min="13577" max="13577" width="11.7109375" style="52" customWidth="1"/>
    <col min="13578" max="13578" width="0.85546875" style="52" customWidth="1"/>
    <col min="13579" max="13579" width="13.5703125" style="52" customWidth="1"/>
    <col min="13580" max="13580" width="0.85546875" style="52" customWidth="1"/>
    <col min="13581" max="13581" width="18.5703125" style="52" customWidth="1"/>
    <col min="13582" max="13582" width="0.85546875" style="52" customWidth="1"/>
    <col min="13583" max="13583" width="15.5703125" style="52" customWidth="1"/>
    <col min="13584" max="13584" width="0.85546875" style="52" customWidth="1"/>
    <col min="13585" max="13585" width="12.140625" style="52" customWidth="1"/>
    <col min="13586" max="13827" width="9.140625" style="52"/>
    <col min="13828" max="13828" width="47.28515625" style="52" customWidth="1"/>
    <col min="13829" max="13829" width="10.85546875" style="52" customWidth="1"/>
    <col min="13830" max="13830" width="0.85546875" style="52" customWidth="1"/>
    <col min="13831" max="13831" width="16.42578125" style="52" customWidth="1"/>
    <col min="13832" max="13832" width="0.85546875" style="52" customWidth="1"/>
    <col min="13833" max="13833" width="11.7109375" style="52" customWidth="1"/>
    <col min="13834" max="13834" width="0.85546875" style="52" customWidth="1"/>
    <col min="13835" max="13835" width="13.5703125" style="52" customWidth="1"/>
    <col min="13836" max="13836" width="0.85546875" style="52" customWidth="1"/>
    <col min="13837" max="13837" width="18.5703125" style="52" customWidth="1"/>
    <col min="13838" max="13838" width="0.85546875" style="52" customWidth="1"/>
    <col min="13839" max="13839" width="15.5703125" style="52" customWidth="1"/>
    <col min="13840" max="13840" width="0.85546875" style="52" customWidth="1"/>
    <col min="13841" max="13841" width="12.140625" style="52" customWidth="1"/>
    <col min="13842" max="14083" width="9.140625" style="52"/>
    <col min="14084" max="14084" width="47.28515625" style="52" customWidth="1"/>
    <col min="14085" max="14085" width="10.85546875" style="52" customWidth="1"/>
    <col min="14086" max="14086" width="0.85546875" style="52" customWidth="1"/>
    <col min="14087" max="14087" width="16.42578125" style="52" customWidth="1"/>
    <col min="14088" max="14088" width="0.85546875" style="52" customWidth="1"/>
    <col min="14089" max="14089" width="11.7109375" style="52" customWidth="1"/>
    <col min="14090" max="14090" width="0.85546875" style="52" customWidth="1"/>
    <col min="14091" max="14091" width="13.5703125" style="52" customWidth="1"/>
    <col min="14092" max="14092" width="0.85546875" style="52" customWidth="1"/>
    <col min="14093" max="14093" width="18.5703125" style="52" customWidth="1"/>
    <col min="14094" max="14094" width="0.85546875" style="52" customWidth="1"/>
    <col min="14095" max="14095" width="15.5703125" style="52" customWidth="1"/>
    <col min="14096" max="14096" width="0.85546875" style="52" customWidth="1"/>
    <col min="14097" max="14097" width="12.140625" style="52" customWidth="1"/>
    <col min="14098" max="14339" width="9.140625" style="52"/>
    <col min="14340" max="14340" width="47.28515625" style="52" customWidth="1"/>
    <col min="14341" max="14341" width="10.85546875" style="52" customWidth="1"/>
    <col min="14342" max="14342" width="0.85546875" style="52" customWidth="1"/>
    <col min="14343" max="14343" width="16.42578125" style="52" customWidth="1"/>
    <col min="14344" max="14344" width="0.85546875" style="52" customWidth="1"/>
    <col min="14345" max="14345" width="11.7109375" style="52" customWidth="1"/>
    <col min="14346" max="14346" width="0.85546875" style="52" customWidth="1"/>
    <col min="14347" max="14347" width="13.5703125" style="52" customWidth="1"/>
    <col min="14348" max="14348" width="0.85546875" style="52" customWidth="1"/>
    <col min="14349" max="14349" width="18.5703125" style="52" customWidth="1"/>
    <col min="14350" max="14350" width="0.85546875" style="52" customWidth="1"/>
    <col min="14351" max="14351" width="15.5703125" style="52" customWidth="1"/>
    <col min="14352" max="14352" width="0.85546875" style="52" customWidth="1"/>
    <col min="14353" max="14353" width="12.140625" style="52" customWidth="1"/>
    <col min="14354" max="14595" width="9.140625" style="52"/>
    <col min="14596" max="14596" width="47.28515625" style="52" customWidth="1"/>
    <col min="14597" max="14597" width="10.85546875" style="52" customWidth="1"/>
    <col min="14598" max="14598" width="0.85546875" style="52" customWidth="1"/>
    <col min="14599" max="14599" width="16.42578125" style="52" customWidth="1"/>
    <col min="14600" max="14600" width="0.85546875" style="52" customWidth="1"/>
    <col min="14601" max="14601" width="11.7109375" style="52" customWidth="1"/>
    <col min="14602" max="14602" width="0.85546875" style="52" customWidth="1"/>
    <col min="14603" max="14603" width="13.5703125" style="52" customWidth="1"/>
    <col min="14604" max="14604" width="0.85546875" style="52" customWidth="1"/>
    <col min="14605" max="14605" width="18.5703125" style="52" customWidth="1"/>
    <col min="14606" max="14606" width="0.85546875" style="52" customWidth="1"/>
    <col min="14607" max="14607" width="15.5703125" style="52" customWidth="1"/>
    <col min="14608" max="14608" width="0.85546875" style="52" customWidth="1"/>
    <col min="14609" max="14609" width="12.140625" style="52" customWidth="1"/>
    <col min="14610" max="14851" width="9.140625" style="52"/>
    <col min="14852" max="14852" width="47.28515625" style="52" customWidth="1"/>
    <col min="14853" max="14853" width="10.85546875" style="52" customWidth="1"/>
    <col min="14854" max="14854" width="0.85546875" style="52" customWidth="1"/>
    <col min="14855" max="14855" width="16.42578125" style="52" customWidth="1"/>
    <col min="14856" max="14856" width="0.85546875" style="52" customWidth="1"/>
    <col min="14857" max="14857" width="11.7109375" style="52" customWidth="1"/>
    <col min="14858" max="14858" width="0.85546875" style="52" customWidth="1"/>
    <col min="14859" max="14859" width="13.5703125" style="52" customWidth="1"/>
    <col min="14860" max="14860" width="0.85546875" style="52" customWidth="1"/>
    <col min="14861" max="14861" width="18.5703125" style="52" customWidth="1"/>
    <col min="14862" max="14862" width="0.85546875" style="52" customWidth="1"/>
    <col min="14863" max="14863" width="15.5703125" style="52" customWidth="1"/>
    <col min="14864" max="14864" width="0.85546875" style="52" customWidth="1"/>
    <col min="14865" max="14865" width="12.140625" style="52" customWidth="1"/>
    <col min="14866" max="15107" width="9.140625" style="52"/>
    <col min="15108" max="15108" width="47.28515625" style="52" customWidth="1"/>
    <col min="15109" max="15109" width="10.85546875" style="52" customWidth="1"/>
    <col min="15110" max="15110" width="0.85546875" style="52" customWidth="1"/>
    <col min="15111" max="15111" width="16.42578125" style="52" customWidth="1"/>
    <col min="15112" max="15112" width="0.85546875" style="52" customWidth="1"/>
    <col min="15113" max="15113" width="11.7109375" style="52" customWidth="1"/>
    <col min="15114" max="15114" width="0.85546875" style="52" customWidth="1"/>
    <col min="15115" max="15115" width="13.5703125" style="52" customWidth="1"/>
    <col min="15116" max="15116" width="0.85546875" style="52" customWidth="1"/>
    <col min="15117" max="15117" width="18.5703125" style="52" customWidth="1"/>
    <col min="15118" max="15118" width="0.85546875" style="52" customWidth="1"/>
    <col min="15119" max="15119" width="15.5703125" style="52" customWidth="1"/>
    <col min="15120" max="15120" width="0.85546875" style="52" customWidth="1"/>
    <col min="15121" max="15121" width="12.140625" style="52" customWidth="1"/>
    <col min="15122" max="15363" width="9.140625" style="52"/>
    <col min="15364" max="15364" width="47.28515625" style="52" customWidth="1"/>
    <col min="15365" max="15365" width="10.85546875" style="52" customWidth="1"/>
    <col min="15366" max="15366" width="0.85546875" style="52" customWidth="1"/>
    <col min="15367" max="15367" width="16.42578125" style="52" customWidth="1"/>
    <col min="15368" max="15368" width="0.85546875" style="52" customWidth="1"/>
    <col min="15369" max="15369" width="11.7109375" style="52" customWidth="1"/>
    <col min="15370" max="15370" width="0.85546875" style="52" customWidth="1"/>
    <col min="15371" max="15371" width="13.5703125" style="52" customWidth="1"/>
    <col min="15372" max="15372" width="0.85546875" style="52" customWidth="1"/>
    <col min="15373" max="15373" width="18.5703125" style="52" customWidth="1"/>
    <col min="15374" max="15374" width="0.85546875" style="52" customWidth="1"/>
    <col min="15375" max="15375" width="15.5703125" style="52" customWidth="1"/>
    <col min="15376" max="15376" width="0.85546875" style="52" customWidth="1"/>
    <col min="15377" max="15377" width="12.140625" style="52" customWidth="1"/>
    <col min="15378" max="15619" width="9.140625" style="52"/>
    <col min="15620" max="15620" width="47.28515625" style="52" customWidth="1"/>
    <col min="15621" max="15621" width="10.85546875" style="52" customWidth="1"/>
    <col min="15622" max="15622" width="0.85546875" style="52" customWidth="1"/>
    <col min="15623" max="15623" width="16.42578125" style="52" customWidth="1"/>
    <col min="15624" max="15624" width="0.85546875" style="52" customWidth="1"/>
    <col min="15625" max="15625" width="11.7109375" style="52" customWidth="1"/>
    <col min="15626" max="15626" width="0.85546875" style="52" customWidth="1"/>
    <col min="15627" max="15627" width="13.5703125" style="52" customWidth="1"/>
    <col min="15628" max="15628" width="0.85546875" style="52" customWidth="1"/>
    <col min="15629" max="15629" width="18.5703125" style="52" customWidth="1"/>
    <col min="15630" max="15630" width="0.85546875" style="52" customWidth="1"/>
    <col min="15631" max="15631" width="15.5703125" style="52" customWidth="1"/>
    <col min="15632" max="15632" width="0.85546875" style="52" customWidth="1"/>
    <col min="15633" max="15633" width="12.140625" style="52" customWidth="1"/>
    <col min="15634" max="15875" width="9.140625" style="52"/>
    <col min="15876" max="15876" width="47.28515625" style="52" customWidth="1"/>
    <col min="15877" max="15877" width="10.85546875" style="52" customWidth="1"/>
    <col min="15878" max="15878" width="0.85546875" style="52" customWidth="1"/>
    <col min="15879" max="15879" width="16.42578125" style="52" customWidth="1"/>
    <col min="15880" max="15880" width="0.85546875" style="52" customWidth="1"/>
    <col min="15881" max="15881" width="11.7109375" style="52" customWidth="1"/>
    <col min="15882" max="15882" width="0.85546875" style="52" customWidth="1"/>
    <col min="15883" max="15883" width="13.5703125" style="52" customWidth="1"/>
    <col min="15884" max="15884" width="0.85546875" style="52" customWidth="1"/>
    <col min="15885" max="15885" width="18.5703125" style="52" customWidth="1"/>
    <col min="15886" max="15886" width="0.85546875" style="52" customWidth="1"/>
    <col min="15887" max="15887" width="15.5703125" style="52" customWidth="1"/>
    <col min="15888" max="15888" width="0.85546875" style="52" customWidth="1"/>
    <col min="15889" max="15889" width="12.140625" style="52" customWidth="1"/>
    <col min="15890" max="16131" width="9.140625" style="52"/>
    <col min="16132" max="16132" width="47.28515625" style="52" customWidth="1"/>
    <col min="16133" max="16133" width="10.85546875" style="52" customWidth="1"/>
    <col min="16134" max="16134" width="0.85546875" style="52" customWidth="1"/>
    <col min="16135" max="16135" width="16.42578125" style="52" customWidth="1"/>
    <col min="16136" max="16136" width="0.85546875" style="52" customWidth="1"/>
    <col min="16137" max="16137" width="11.7109375" style="52" customWidth="1"/>
    <col min="16138" max="16138" width="0.85546875" style="52" customWidth="1"/>
    <col min="16139" max="16139" width="13.5703125" style="52" customWidth="1"/>
    <col min="16140" max="16140" width="0.85546875" style="52" customWidth="1"/>
    <col min="16141" max="16141" width="18.5703125" style="52" customWidth="1"/>
    <col min="16142" max="16142" width="0.85546875" style="52" customWidth="1"/>
    <col min="16143" max="16143" width="15.5703125" style="52" customWidth="1"/>
    <col min="16144" max="16144" width="0.85546875" style="52" customWidth="1"/>
    <col min="16145" max="16145" width="12.140625" style="52" customWidth="1"/>
    <col min="16146" max="16380" width="9.140625" style="52"/>
    <col min="16381" max="16383" width="9.140625" style="52" customWidth="1"/>
    <col min="16384" max="16384" width="9.140625" style="52"/>
  </cols>
  <sheetData>
    <row r="1" spans="1:19" ht="20.100000000000001" customHeight="1">
      <c r="A1" s="91" t="s">
        <v>0</v>
      </c>
      <c r="B1" s="9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9" ht="20.100000000000001" customHeight="1">
      <c r="A2" s="23" t="s">
        <v>217</v>
      </c>
      <c r="B2" s="23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</row>
    <row r="3" spans="1:19" ht="20.100000000000001" customHeight="1">
      <c r="A3" s="92" t="str">
        <f>'CE 7'!A3</f>
        <v>สำหรับงวดสามเดือนสิ้นสุดวันที่ 31 มีนาคม พ.ศ. 2566</v>
      </c>
      <c r="B3" s="92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9" ht="18.9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9" ht="18.95" customHeight="1">
      <c r="A5" s="93"/>
      <c r="B5" s="93"/>
      <c r="C5" s="237" t="s">
        <v>101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</row>
    <row r="6" spans="1:19" ht="18.95" customHeight="1">
      <c r="A6" s="93"/>
      <c r="B6" s="93"/>
      <c r="C6" s="58"/>
      <c r="D6" s="58"/>
      <c r="E6" s="58"/>
      <c r="F6" s="58"/>
      <c r="G6" s="57"/>
      <c r="H6" s="57"/>
      <c r="I6" s="57"/>
      <c r="J6" s="57"/>
      <c r="K6" s="235" t="s">
        <v>48</v>
      </c>
      <c r="L6" s="235"/>
      <c r="M6" s="235"/>
      <c r="N6" s="235"/>
      <c r="O6" s="235"/>
      <c r="P6" s="58"/>
      <c r="Q6" s="58"/>
    </row>
    <row r="7" spans="1:19" ht="18.95" customHeight="1">
      <c r="A7" s="93"/>
      <c r="B7" s="94"/>
      <c r="C7" s="58"/>
      <c r="D7" s="58"/>
      <c r="E7" s="95"/>
      <c r="F7" s="95"/>
      <c r="G7" s="58"/>
      <c r="H7" s="58"/>
      <c r="I7" s="58"/>
      <c r="J7" s="58"/>
      <c r="K7" s="236" t="s">
        <v>158</v>
      </c>
      <c r="L7" s="236"/>
      <c r="M7" s="236"/>
      <c r="N7" s="95"/>
      <c r="O7" s="95"/>
      <c r="P7" s="58"/>
      <c r="Q7" s="58"/>
    </row>
    <row r="8" spans="1:19" s="93" customFormat="1" ht="18.95" customHeight="1">
      <c r="A8" s="52"/>
      <c r="B8" s="96"/>
      <c r="C8" s="59"/>
      <c r="D8" s="59"/>
      <c r="E8" s="51"/>
      <c r="F8" s="51"/>
      <c r="G8" s="237" t="s">
        <v>121</v>
      </c>
      <c r="H8" s="237"/>
      <c r="I8" s="237"/>
      <c r="J8" s="59"/>
      <c r="K8" s="51" t="s">
        <v>126</v>
      </c>
      <c r="L8" s="59"/>
      <c r="M8" s="98" t="s">
        <v>168</v>
      </c>
      <c r="N8" s="51"/>
      <c r="O8" s="51"/>
      <c r="P8" s="59"/>
      <c r="Q8" s="99"/>
    </row>
    <row r="9" spans="1:19" s="93" customFormat="1" ht="18.95" customHeight="1">
      <c r="A9" s="52"/>
      <c r="B9" s="96"/>
      <c r="C9" s="59" t="s">
        <v>66</v>
      </c>
      <c r="D9" s="59"/>
      <c r="E9" s="97" t="s">
        <v>174</v>
      </c>
      <c r="F9" s="51"/>
      <c r="G9" s="59" t="s">
        <v>67</v>
      </c>
      <c r="H9" s="59"/>
      <c r="I9" s="59"/>
      <c r="J9" s="59"/>
      <c r="K9" s="51" t="s">
        <v>127</v>
      </c>
      <c r="L9" s="59"/>
      <c r="M9" s="51" t="s">
        <v>169</v>
      </c>
      <c r="N9" s="51"/>
      <c r="O9" s="51" t="s">
        <v>128</v>
      </c>
      <c r="P9" s="59"/>
      <c r="Q9" s="59" t="s">
        <v>89</v>
      </c>
    </row>
    <row r="10" spans="1:19" s="93" customFormat="1" ht="18.95" customHeight="1">
      <c r="B10" s="94"/>
      <c r="C10" s="59" t="s">
        <v>70</v>
      </c>
      <c r="D10" s="59"/>
      <c r="E10" s="97" t="s">
        <v>175</v>
      </c>
      <c r="F10" s="51"/>
      <c r="G10" s="100" t="s">
        <v>71</v>
      </c>
      <c r="H10" s="59"/>
      <c r="I10" s="59" t="s">
        <v>30</v>
      </c>
      <c r="J10" s="59"/>
      <c r="K10" s="51" t="s">
        <v>129</v>
      </c>
      <c r="L10" s="59"/>
      <c r="M10" s="101" t="s">
        <v>170</v>
      </c>
      <c r="N10" s="51"/>
      <c r="O10" s="51" t="s">
        <v>130</v>
      </c>
      <c r="P10" s="59"/>
      <c r="Q10" s="59" t="s">
        <v>43</v>
      </c>
    </row>
    <row r="11" spans="1:19" s="93" customFormat="1" ht="18.95" customHeight="1">
      <c r="B11" s="76"/>
      <c r="C11" s="102" t="s">
        <v>97</v>
      </c>
      <c r="D11" s="59"/>
      <c r="E11" s="103" t="s">
        <v>97</v>
      </c>
      <c r="F11" s="51"/>
      <c r="G11" s="102" t="s">
        <v>97</v>
      </c>
      <c r="H11" s="59"/>
      <c r="I11" s="102" t="s">
        <v>97</v>
      </c>
      <c r="J11" s="59"/>
      <c r="K11" s="102" t="s">
        <v>97</v>
      </c>
      <c r="L11" s="59"/>
      <c r="M11" s="102" t="s">
        <v>97</v>
      </c>
      <c r="N11" s="59"/>
      <c r="O11" s="102" t="s">
        <v>97</v>
      </c>
      <c r="P11" s="59"/>
      <c r="Q11" s="102" t="s">
        <v>97</v>
      </c>
    </row>
    <row r="12" spans="1:19" ht="6" customHeight="1"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</row>
    <row r="13" spans="1:19" ht="18.95" customHeight="1">
      <c r="A13" s="23" t="s">
        <v>167</v>
      </c>
      <c r="B13" s="23"/>
      <c r="C13" s="60">
        <v>3615930</v>
      </c>
      <c r="D13" s="60"/>
      <c r="E13" s="60">
        <v>0</v>
      </c>
      <c r="F13" s="60"/>
      <c r="G13" s="60">
        <v>49892</v>
      </c>
      <c r="H13" s="60"/>
      <c r="I13" s="60">
        <v>-1541066</v>
      </c>
      <c r="J13" s="60"/>
      <c r="K13" s="60">
        <v>-18252</v>
      </c>
      <c r="L13" s="60"/>
      <c r="M13" s="60">
        <v>2288897</v>
      </c>
      <c r="N13" s="60"/>
      <c r="O13" s="60">
        <f>SUM(K13:N13)</f>
        <v>2270645</v>
      </c>
      <c r="P13" s="60"/>
      <c r="Q13" s="60">
        <f>O13+I13+G13+C13+E13</f>
        <v>4395401</v>
      </c>
      <c r="S13" s="170"/>
    </row>
    <row r="14" spans="1:19" ht="18.95" customHeight="1">
      <c r="A14" s="91" t="s">
        <v>99</v>
      </c>
      <c r="B14" s="91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S14" s="170"/>
    </row>
    <row r="15" spans="1:19" ht="18.95" customHeight="1">
      <c r="A15" s="54" t="s">
        <v>181</v>
      </c>
      <c r="B15" s="93"/>
      <c r="C15" s="60">
        <v>541997</v>
      </c>
      <c r="D15" s="60"/>
      <c r="E15" s="60">
        <v>-238479</v>
      </c>
      <c r="F15" s="60"/>
      <c r="G15" s="60">
        <v>0</v>
      </c>
      <c r="H15" s="60"/>
      <c r="I15" s="60">
        <v>0</v>
      </c>
      <c r="J15" s="60"/>
      <c r="K15" s="60">
        <v>0</v>
      </c>
      <c r="L15" s="60"/>
      <c r="M15" s="60">
        <v>0</v>
      </c>
      <c r="N15" s="60"/>
      <c r="O15" s="60">
        <f t="shared" ref="O15:O16" si="0">SUM(K15:N15)</f>
        <v>0</v>
      </c>
      <c r="P15" s="60"/>
      <c r="Q15" s="60">
        <f>O15+I15+G15+C15+E15</f>
        <v>303518</v>
      </c>
      <c r="S15" s="170"/>
    </row>
    <row r="16" spans="1:19" ht="18.95" customHeight="1">
      <c r="A16" s="54" t="s">
        <v>176</v>
      </c>
      <c r="B16" s="79"/>
      <c r="C16" s="60">
        <v>50505</v>
      </c>
      <c r="D16" s="60"/>
      <c r="E16" s="60">
        <v>-30505</v>
      </c>
      <c r="F16" s="60"/>
      <c r="G16" s="60">
        <v>0</v>
      </c>
      <c r="H16" s="60"/>
      <c r="I16" s="60">
        <v>0</v>
      </c>
      <c r="J16" s="60"/>
      <c r="K16" s="60">
        <v>0</v>
      </c>
      <c r="L16" s="60"/>
      <c r="M16" s="60">
        <v>0</v>
      </c>
      <c r="N16" s="60"/>
      <c r="O16" s="60">
        <f t="shared" si="0"/>
        <v>0</v>
      </c>
      <c r="P16" s="60"/>
      <c r="Q16" s="60">
        <f t="shared" ref="Q16:Q18" si="1">O16+I16+G16+C16+E16</f>
        <v>20000</v>
      </c>
      <c r="S16" s="170"/>
    </row>
    <row r="17" spans="1:19" ht="18.95" customHeight="1">
      <c r="A17" s="52" t="s">
        <v>138</v>
      </c>
      <c r="C17" s="61">
        <v>0</v>
      </c>
      <c r="D17" s="61"/>
      <c r="E17" s="61">
        <v>0</v>
      </c>
      <c r="F17" s="61"/>
      <c r="G17" s="61">
        <v>0</v>
      </c>
      <c r="H17" s="61"/>
      <c r="I17" s="61">
        <v>-190978</v>
      </c>
      <c r="J17" s="61"/>
      <c r="K17" s="61">
        <v>0</v>
      </c>
      <c r="L17" s="61"/>
      <c r="M17" s="61">
        <v>0</v>
      </c>
      <c r="N17" s="61"/>
      <c r="O17" s="60">
        <f>SUM(K17:N17)</f>
        <v>0</v>
      </c>
      <c r="P17" s="61"/>
      <c r="Q17" s="60">
        <f t="shared" si="1"/>
        <v>-190978</v>
      </c>
      <c r="S17" s="170"/>
    </row>
    <row r="18" spans="1:19" ht="18.95" customHeight="1">
      <c r="A18" s="52" t="s">
        <v>148</v>
      </c>
      <c r="C18" s="70">
        <v>0</v>
      </c>
      <c r="D18" s="60"/>
      <c r="E18" s="70">
        <v>0</v>
      </c>
      <c r="F18" s="60"/>
      <c r="G18" s="70">
        <v>0</v>
      </c>
      <c r="H18" s="61"/>
      <c r="I18" s="70">
        <v>0</v>
      </c>
      <c r="J18" s="60"/>
      <c r="K18" s="70">
        <v>2808</v>
      </c>
      <c r="L18" s="60"/>
      <c r="M18" s="70">
        <v>0</v>
      </c>
      <c r="N18" s="60"/>
      <c r="O18" s="70">
        <f>SUM(K18:N18)</f>
        <v>2808</v>
      </c>
      <c r="P18" s="60"/>
      <c r="Q18" s="70">
        <f t="shared" si="1"/>
        <v>2808</v>
      </c>
      <c r="S18" s="170"/>
    </row>
    <row r="19" spans="1:19" ht="6" customHeight="1">
      <c r="B19" s="23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S19" s="170"/>
    </row>
    <row r="20" spans="1:19" ht="18.95" customHeight="1" thickBot="1">
      <c r="A20" s="23" t="s">
        <v>166</v>
      </c>
      <c r="B20" s="23"/>
      <c r="C20" s="71">
        <f>SUM(C13:C19)</f>
        <v>4208432</v>
      </c>
      <c r="D20" s="60"/>
      <c r="E20" s="71">
        <f>SUM(E13:E19)</f>
        <v>-268984</v>
      </c>
      <c r="F20" s="60"/>
      <c r="G20" s="71">
        <f>SUM(G13:G19)</f>
        <v>49892</v>
      </c>
      <c r="H20" s="60"/>
      <c r="I20" s="71">
        <f>SUM(I13:I19)</f>
        <v>-1732044</v>
      </c>
      <c r="J20" s="60"/>
      <c r="K20" s="71">
        <f>SUM(K13:K19)</f>
        <v>-15444</v>
      </c>
      <c r="L20" s="60"/>
      <c r="M20" s="71">
        <f>SUM(M13:M19)</f>
        <v>2288897</v>
      </c>
      <c r="N20" s="60"/>
      <c r="O20" s="71">
        <f>SUM(O13:O19)</f>
        <v>2273453</v>
      </c>
      <c r="P20" s="60"/>
      <c r="Q20" s="71">
        <f>SUM(Q13:Q19)</f>
        <v>4530749</v>
      </c>
      <c r="S20" s="170"/>
    </row>
    <row r="21" spans="1:19" ht="19.5" customHeight="1" thickTop="1">
      <c r="A21" s="23"/>
      <c r="B21" s="23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</row>
    <row r="22" spans="1:19" ht="18.95" customHeight="1">
      <c r="A22" s="23" t="s">
        <v>190</v>
      </c>
      <c r="B22" s="23"/>
      <c r="C22" s="53">
        <v>4670560</v>
      </c>
      <c r="D22" s="60"/>
      <c r="E22" s="53">
        <v>-568148</v>
      </c>
      <c r="F22" s="60"/>
      <c r="G22" s="53">
        <v>49892</v>
      </c>
      <c r="H22" s="60"/>
      <c r="I22" s="53">
        <v>-2251800</v>
      </c>
      <c r="J22" s="60"/>
      <c r="K22" s="53">
        <v>-21060</v>
      </c>
      <c r="L22" s="60"/>
      <c r="M22" s="53">
        <v>2288897</v>
      </c>
      <c r="N22" s="60"/>
      <c r="O22" s="53">
        <f>SUM(K22:N22)</f>
        <v>2267837</v>
      </c>
      <c r="P22" s="60"/>
      <c r="Q22" s="53">
        <f>O22+I22+G22+C22+E22</f>
        <v>4168341</v>
      </c>
      <c r="S22" s="170"/>
    </row>
    <row r="23" spans="1:19" ht="18.95" customHeight="1">
      <c r="A23" s="91" t="s">
        <v>99</v>
      </c>
      <c r="B23" s="91"/>
      <c r="C23" s="53"/>
      <c r="D23" s="60"/>
      <c r="E23" s="53"/>
      <c r="F23" s="60"/>
      <c r="G23" s="53"/>
      <c r="H23" s="60"/>
      <c r="I23" s="53"/>
      <c r="J23" s="60"/>
      <c r="K23" s="53"/>
      <c r="L23" s="60"/>
      <c r="M23" s="53"/>
      <c r="N23" s="60"/>
      <c r="O23" s="53"/>
      <c r="P23" s="60"/>
      <c r="Q23" s="53"/>
      <c r="S23" s="170"/>
    </row>
    <row r="24" spans="1:19" ht="18.95" customHeight="1">
      <c r="A24" s="52" t="s">
        <v>138</v>
      </c>
      <c r="C24" s="62">
        <v>0</v>
      </c>
      <c r="D24" s="61"/>
      <c r="E24" s="62">
        <v>0</v>
      </c>
      <c r="F24" s="61"/>
      <c r="G24" s="62">
        <v>0</v>
      </c>
      <c r="H24" s="61"/>
      <c r="I24" s="53">
        <f>+'PL 5-6'!J36</f>
        <v>-131881</v>
      </c>
      <c r="J24" s="61"/>
      <c r="K24" s="62">
        <v>0</v>
      </c>
      <c r="L24" s="61"/>
      <c r="M24" s="62">
        <v>0</v>
      </c>
      <c r="N24" s="61"/>
      <c r="O24" s="53">
        <f>SUM(K24:N24)</f>
        <v>0</v>
      </c>
      <c r="P24" s="61"/>
      <c r="Q24" s="53">
        <f t="shared" ref="Q24:Q25" si="2">O24+I24+G24+C24+E24</f>
        <v>-131881</v>
      </c>
      <c r="S24" s="170"/>
    </row>
    <row r="25" spans="1:19" ht="18.95" customHeight="1">
      <c r="A25" s="52" t="s">
        <v>148</v>
      </c>
      <c r="C25" s="55">
        <v>0</v>
      </c>
      <c r="D25" s="60"/>
      <c r="E25" s="55">
        <v>0</v>
      </c>
      <c r="F25" s="60"/>
      <c r="G25" s="55">
        <v>0</v>
      </c>
      <c r="H25" s="61"/>
      <c r="I25" s="55">
        <v>0</v>
      </c>
      <c r="J25" s="60"/>
      <c r="K25" s="55">
        <v>702</v>
      </c>
      <c r="L25" s="60"/>
      <c r="M25" s="55">
        <v>0</v>
      </c>
      <c r="N25" s="60"/>
      <c r="O25" s="55">
        <f>SUM(K25:N25)</f>
        <v>702</v>
      </c>
      <c r="P25" s="60"/>
      <c r="Q25" s="55">
        <f t="shared" si="2"/>
        <v>702</v>
      </c>
      <c r="S25" s="170"/>
    </row>
    <row r="26" spans="1:19" ht="6" customHeight="1">
      <c r="B26" s="23"/>
      <c r="C26" s="53"/>
      <c r="D26" s="60"/>
      <c r="E26" s="53"/>
      <c r="F26" s="60"/>
      <c r="G26" s="53"/>
      <c r="H26" s="60"/>
      <c r="I26" s="53"/>
      <c r="J26" s="60"/>
      <c r="K26" s="53"/>
      <c r="L26" s="60"/>
      <c r="M26" s="53"/>
      <c r="N26" s="60"/>
      <c r="O26" s="53"/>
      <c r="P26" s="60"/>
      <c r="Q26" s="53"/>
      <c r="S26" s="170"/>
    </row>
    <row r="27" spans="1:19" ht="18.95" customHeight="1" thickBot="1">
      <c r="A27" s="23" t="s">
        <v>191</v>
      </c>
      <c r="B27" s="23"/>
      <c r="C27" s="56">
        <f>SUM(C22:C26)</f>
        <v>4670560</v>
      </c>
      <c r="D27" s="60"/>
      <c r="E27" s="56">
        <f>SUM(E22:E26)</f>
        <v>-568148</v>
      </c>
      <c r="F27" s="60"/>
      <c r="G27" s="56">
        <f>SUM(G22:G26)</f>
        <v>49892</v>
      </c>
      <c r="H27" s="60"/>
      <c r="I27" s="56">
        <f>SUM(I22:I26)</f>
        <v>-2383681</v>
      </c>
      <c r="J27" s="60"/>
      <c r="K27" s="56">
        <f>SUM(K22:K26)</f>
        <v>-20358</v>
      </c>
      <c r="L27" s="60"/>
      <c r="M27" s="56">
        <f>SUM(M22:M26)</f>
        <v>2288897</v>
      </c>
      <c r="N27" s="60"/>
      <c r="O27" s="56">
        <f>SUM(O22:O26)</f>
        <v>2268539</v>
      </c>
      <c r="P27" s="60"/>
      <c r="Q27" s="56">
        <f>SUM(Q22:Q26)</f>
        <v>4037162</v>
      </c>
      <c r="S27" s="170"/>
    </row>
    <row r="28" spans="1:19" ht="19.5" customHeight="1" thickTop="1">
      <c r="A28" s="23"/>
      <c r="B28" s="23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9" ht="17.45" customHeight="1">
      <c r="A29" s="23"/>
      <c r="B29" s="23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</row>
    <row r="30" spans="1:19" ht="17.45" customHeight="1">
      <c r="A30" s="23"/>
      <c r="B30" s="23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</row>
    <row r="31" spans="1:19" ht="21" customHeight="1">
      <c r="A31" s="23"/>
      <c r="B31" s="23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  <row r="32" spans="1:19" ht="20.25" customHeight="1">
      <c r="A32" s="23"/>
      <c r="B32" s="23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spans="1:17" ht="21.95" customHeight="1">
      <c r="A33" s="104" t="str">
        <f>'CE 7'!A40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104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</row>
  </sheetData>
  <mergeCells count="4">
    <mergeCell ref="C5:Q5"/>
    <mergeCell ref="G8:I8"/>
    <mergeCell ref="K6:O6"/>
    <mergeCell ref="K7:M7"/>
  </mergeCells>
  <pageMargins left="0.3" right="0.3" top="0.5" bottom="0.6" header="0.49" footer="0.4"/>
  <pageSetup paperSize="9" scale="90" firstPageNumber="8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157"/>
  <sheetViews>
    <sheetView topLeftCell="A10" zoomScale="85" zoomScaleNormal="85" zoomScaleSheetLayoutView="100" zoomScalePageLayoutView="90" workbookViewId="0">
      <selection activeCell="J39" sqref="J39"/>
    </sheetView>
  </sheetViews>
  <sheetFormatPr defaultColWidth="10.7109375" defaultRowHeight="18.75"/>
  <cols>
    <col min="1" max="2" width="1.7109375" style="4" customWidth="1"/>
    <col min="3" max="3" width="42.85546875" style="4" customWidth="1"/>
    <col min="4" max="4" width="7.42578125" style="4" customWidth="1"/>
    <col min="5" max="5" width="0.7109375" style="4" customWidth="1"/>
    <col min="6" max="6" width="13.28515625" style="171" customWidth="1"/>
    <col min="7" max="7" width="0.7109375" style="173" customWidth="1"/>
    <col min="8" max="8" width="13.28515625" style="171" customWidth="1"/>
    <col min="9" max="9" width="0.7109375" style="173" customWidth="1"/>
    <col min="10" max="10" width="13.28515625" style="171" customWidth="1"/>
    <col min="11" max="11" width="0.7109375" style="173" customWidth="1"/>
    <col min="12" max="12" width="13.28515625" style="171" customWidth="1"/>
    <col min="13" max="90" width="10.7109375" style="4"/>
    <col min="91" max="91" width="8.42578125" style="4" customWidth="1"/>
    <col min="92" max="93" width="9.7109375" style="4" customWidth="1"/>
    <col min="94" max="94" width="18.28515625" style="4" customWidth="1"/>
    <col min="95" max="95" width="6" style="4" customWidth="1"/>
    <col min="96" max="96" width="6.85546875" style="4" customWidth="1"/>
    <col min="97" max="97" width="2.85546875" style="4" customWidth="1"/>
    <col min="98" max="98" width="13.7109375" style="4" customWidth="1"/>
    <col min="99" max="99" width="1.140625" style="4" customWidth="1"/>
    <col min="100" max="100" width="13.7109375" style="4" customWidth="1"/>
    <col min="101" max="101" width="1.140625" style="4" customWidth="1"/>
    <col min="102" max="102" width="13.7109375" style="4" customWidth="1"/>
    <col min="103" max="103" width="1.140625" style="4" customWidth="1"/>
    <col min="104" max="104" width="13.7109375" style="4" customWidth="1"/>
    <col min="105" max="105" width="0.28515625" style="4" customWidth="1"/>
    <col min="106" max="16384" width="10.7109375" style="4"/>
  </cols>
  <sheetData>
    <row r="1" spans="1:12" ht="18.95" customHeight="1">
      <c r="A1" s="1" t="s">
        <v>0</v>
      </c>
      <c r="B1" s="1"/>
      <c r="C1" s="2"/>
      <c r="D1" s="2"/>
      <c r="E1" s="2"/>
      <c r="G1" s="172"/>
      <c r="I1" s="172"/>
      <c r="K1" s="172"/>
    </row>
    <row r="2" spans="1:12" ht="18.95" customHeight="1">
      <c r="A2" s="3" t="s">
        <v>56</v>
      </c>
      <c r="B2" s="3"/>
    </row>
    <row r="3" spans="1:12" ht="18.95" customHeight="1">
      <c r="A3" s="5" t="str">
        <f>'PL 5-6'!A3</f>
        <v>สำหรับงวดสามเดือนสิ้นสุดวันที่ 31 มีนาคม พ.ศ. 2566</v>
      </c>
      <c r="B3" s="5"/>
      <c r="C3" s="6"/>
      <c r="D3" s="6"/>
      <c r="E3" s="6"/>
      <c r="F3" s="174"/>
      <c r="G3" s="175"/>
      <c r="H3" s="174"/>
      <c r="I3" s="175"/>
      <c r="J3" s="174"/>
      <c r="K3" s="175"/>
      <c r="L3" s="174"/>
    </row>
    <row r="4" spans="1:12" s="29" customFormat="1" ht="18.95" customHeight="1">
      <c r="A4" s="28"/>
      <c r="B4" s="28"/>
      <c r="D4" s="35"/>
      <c r="E4" s="35"/>
      <c r="F4" s="36"/>
      <c r="G4" s="176"/>
      <c r="H4" s="36"/>
      <c r="I4" s="176"/>
      <c r="J4" s="177"/>
      <c r="K4" s="176"/>
      <c r="L4" s="177"/>
    </row>
    <row r="5" spans="1:12" s="29" customFormat="1" ht="18.95" customHeight="1">
      <c r="A5" s="28"/>
      <c r="B5" s="28"/>
      <c r="D5" s="30"/>
      <c r="E5" s="30"/>
      <c r="F5" s="240" t="s">
        <v>92</v>
      </c>
      <c r="G5" s="240"/>
      <c r="H5" s="240"/>
      <c r="I5" s="178"/>
      <c r="J5" s="240" t="s">
        <v>93</v>
      </c>
      <c r="K5" s="240"/>
      <c r="L5" s="240"/>
    </row>
    <row r="6" spans="1:12" s="29" customFormat="1" ht="18.95" customHeight="1">
      <c r="A6" s="28"/>
      <c r="B6" s="28"/>
      <c r="E6" s="31"/>
      <c r="F6" s="179" t="s">
        <v>94</v>
      </c>
      <c r="G6" s="179"/>
      <c r="H6" s="179" t="s">
        <v>94</v>
      </c>
      <c r="I6" s="179"/>
      <c r="J6" s="179" t="s">
        <v>94</v>
      </c>
      <c r="K6" s="179"/>
      <c r="L6" s="179" t="s">
        <v>94</v>
      </c>
    </row>
    <row r="7" spans="1:12" s="29" customFormat="1" ht="18.95" customHeight="1">
      <c r="A7" s="28"/>
      <c r="B7" s="28"/>
      <c r="E7" s="31"/>
      <c r="F7" s="72" t="s">
        <v>188</v>
      </c>
      <c r="G7" s="180"/>
      <c r="H7" s="72" t="s">
        <v>164</v>
      </c>
      <c r="I7" s="181"/>
      <c r="J7" s="72" t="s">
        <v>188</v>
      </c>
      <c r="K7" s="180"/>
      <c r="L7" s="72" t="s">
        <v>164</v>
      </c>
    </row>
    <row r="8" spans="1:12" s="29" customFormat="1" ht="18.95" customHeight="1">
      <c r="A8" s="28"/>
      <c r="B8" s="28"/>
      <c r="D8" s="41" t="s">
        <v>2</v>
      </c>
      <c r="E8" s="31"/>
      <c r="F8" s="182" t="s">
        <v>97</v>
      </c>
      <c r="G8" s="178"/>
      <c r="H8" s="182" t="s">
        <v>97</v>
      </c>
      <c r="I8" s="183"/>
      <c r="J8" s="182" t="s">
        <v>97</v>
      </c>
      <c r="K8" s="178"/>
      <c r="L8" s="182" t="s">
        <v>97</v>
      </c>
    </row>
    <row r="9" spans="1:12" s="29" customFormat="1" ht="18.95" customHeight="1">
      <c r="A9" s="32" t="s">
        <v>38</v>
      </c>
      <c r="B9" s="32"/>
      <c r="D9" s="33"/>
      <c r="E9" s="33"/>
      <c r="F9" s="184"/>
      <c r="G9" s="185"/>
      <c r="H9" s="177"/>
      <c r="I9" s="176"/>
      <c r="J9" s="186"/>
      <c r="K9" s="176"/>
      <c r="L9" s="36"/>
    </row>
    <row r="10" spans="1:12" s="29" customFormat="1" ht="18.95" customHeight="1">
      <c r="A10" s="28" t="s">
        <v>137</v>
      </c>
      <c r="B10" s="28"/>
      <c r="D10" s="34"/>
      <c r="E10" s="35"/>
      <c r="F10" s="186">
        <f>'PL 5-6'!F33</f>
        <v>-213943</v>
      </c>
      <c r="G10" s="36"/>
      <c r="H10" s="36">
        <v>-386923</v>
      </c>
      <c r="I10" s="36"/>
      <c r="J10" s="186">
        <v>-162047</v>
      </c>
      <c r="K10" s="36"/>
      <c r="L10" s="36">
        <v>-238495</v>
      </c>
    </row>
    <row r="11" spans="1:12" s="29" customFormat="1" ht="18.95" customHeight="1">
      <c r="A11" s="28" t="s">
        <v>81</v>
      </c>
      <c r="B11" s="28"/>
      <c r="D11" s="35"/>
      <c r="E11" s="35"/>
      <c r="F11" s="186"/>
      <c r="G11" s="176"/>
      <c r="H11" s="36"/>
      <c r="I11" s="176"/>
      <c r="J11" s="186"/>
      <c r="K11" s="176"/>
      <c r="L11" s="36"/>
    </row>
    <row r="12" spans="1:12" s="29" customFormat="1" ht="18.95" customHeight="1">
      <c r="B12" s="28" t="s">
        <v>103</v>
      </c>
      <c r="C12" s="28"/>
      <c r="D12" s="35"/>
      <c r="E12" s="35"/>
      <c r="F12" s="186">
        <v>96257</v>
      </c>
      <c r="G12" s="176"/>
      <c r="H12" s="36">
        <v>121375</v>
      </c>
      <c r="I12" s="176"/>
      <c r="J12" s="186">
        <v>31125</v>
      </c>
      <c r="K12" s="176"/>
      <c r="L12" s="36">
        <v>55750</v>
      </c>
    </row>
    <row r="13" spans="1:12" s="29" customFormat="1" ht="18.95" customHeight="1">
      <c r="B13" s="28" t="s">
        <v>218</v>
      </c>
      <c r="C13" s="28"/>
      <c r="D13" s="35"/>
      <c r="E13" s="35"/>
      <c r="F13" s="186">
        <v>149</v>
      </c>
      <c r="G13" s="176"/>
      <c r="H13" s="36">
        <v>59</v>
      </c>
      <c r="I13" s="176"/>
      <c r="J13" s="186">
        <v>39</v>
      </c>
      <c r="K13" s="176"/>
      <c r="L13" s="36">
        <v>35</v>
      </c>
    </row>
    <row r="14" spans="1:12" s="29" customFormat="1" ht="18.75" customHeight="1">
      <c r="B14" s="28" t="s">
        <v>104</v>
      </c>
      <c r="C14" s="28"/>
      <c r="D14" s="35"/>
      <c r="E14" s="35"/>
      <c r="F14" s="186">
        <v>-246</v>
      </c>
      <c r="G14" s="176"/>
      <c r="H14" s="36">
        <v>-220</v>
      </c>
      <c r="I14" s="176"/>
      <c r="J14" s="186">
        <v>-152</v>
      </c>
      <c r="K14" s="176"/>
      <c r="L14" s="36">
        <v>-146</v>
      </c>
    </row>
    <row r="15" spans="1:12" s="29" customFormat="1" ht="18.75" customHeight="1">
      <c r="B15" s="28" t="s">
        <v>219</v>
      </c>
      <c r="C15" s="28"/>
      <c r="D15" s="35"/>
      <c r="E15" s="35"/>
      <c r="F15" s="186">
        <v>1</v>
      </c>
      <c r="G15" s="176"/>
      <c r="H15" s="36">
        <v>0</v>
      </c>
      <c r="I15" s="176"/>
      <c r="J15" s="186">
        <v>0</v>
      </c>
      <c r="K15" s="176"/>
      <c r="L15" s="36">
        <v>0</v>
      </c>
    </row>
    <row r="16" spans="1:12" s="29" customFormat="1" ht="18.95" customHeight="1">
      <c r="B16" s="28" t="s">
        <v>212</v>
      </c>
      <c r="C16" s="229"/>
      <c r="D16" s="35"/>
      <c r="E16" s="35"/>
      <c r="F16" s="186">
        <v>-12</v>
      </c>
      <c r="G16" s="187"/>
      <c r="H16" s="36">
        <v>0</v>
      </c>
      <c r="I16" s="176"/>
      <c r="J16" s="186">
        <v>-12</v>
      </c>
      <c r="K16" s="176"/>
      <c r="L16" s="36">
        <v>0</v>
      </c>
    </row>
    <row r="17" spans="1:12" s="29" customFormat="1" ht="18.95" customHeight="1">
      <c r="B17" s="28" t="s">
        <v>105</v>
      </c>
      <c r="C17" s="28"/>
      <c r="D17" s="35"/>
      <c r="E17" s="35"/>
      <c r="F17" s="184">
        <v>236</v>
      </c>
      <c r="G17" s="187"/>
      <c r="H17" s="177">
        <v>91</v>
      </c>
      <c r="I17" s="176"/>
      <c r="J17" s="186">
        <v>236</v>
      </c>
      <c r="K17" s="176"/>
      <c r="L17" s="36">
        <v>91</v>
      </c>
    </row>
    <row r="18" spans="1:12" s="29" customFormat="1" ht="18.95" customHeight="1">
      <c r="B18" s="28" t="s">
        <v>106</v>
      </c>
      <c r="C18" s="28"/>
      <c r="D18" s="37"/>
      <c r="E18" s="35"/>
      <c r="F18" s="184">
        <v>4689</v>
      </c>
      <c r="G18" s="187"/>
      <c r="H18" s="177">
        <v>4554</v>
      </c>
      <c r="I18" s="176"/>
      <c r="J18" s="186">
        <v>2710</v>
      </c>
      <c r="K18" s="176"/>
      <c r="L18" s="36">
        <v>2674</v>
      </c>
    </row>
    <row r="19" spans="1:12" s="29" customFormat="1" ht="18.95" customHeight="1">
      <c r="B19" s="28" t="s">
        <v>186</v>
      </c>
      <c r="C19" s="28"/>
      <c r="D19" s="37"/>
      <c r="E19" s="35"/>
      <c r="F19" s="184">
        <v>0</v>
      </c>
      <c r="G19" s="187"/>
      <c r="H19" s="177">
        <v>-49</v>
      </c>
      <c r="I19" s="176"/>
      <c r="J19" s="186">
        <v>0</v>
      </c>
      <c r="K19" s="176"/>
      <c r="L19" s="36">
        <v>0</v>
      </c>
    </row>
    <row r="20" spans="1:12" s="29" customFormat="1" ht="18.95" customHeight="1">
      <c r="B20" s="28" t="s">
        <v>110</v>
      </c>
      <c r="C20" s="28"/>
      <c r="D20" s="37"/>
      <c r="E20" s="35"/>
      <c r="F20" s="184">
        <v>-5265</v>
      </c>
      <c r="G20" s="187"/>
      <c r="H20" s="177">
        <v>-5265</v>
      </c>
      <c r="I20" s="187"/>
      <c r="J20" s="184">
        <v>-5265</v>
      </c>
      <c r="K20" s="187"/>
      <c r="L20" s="177">
        <v>-5265</v>
      </c>
    </row>
    <row r="21" spans="1:12" s="29" customFormat="1" ht="18.95" customHeight="1">
      <c r="B21" s="28" t="s">
        <v>39</v>
      </c>
      <c r="C21" s="28"/>
      <c r="D21" s="35"/>
      <c r="E21" s="35"/>
      <c r="F21" s="184">
        <v>-16559</v>
      </c>
      <c r="G21" s="187"/>
      <c r="H21" s="177">
        <v>-21470</v>
      </c>
      <c r="I21" s="187"/>
      <c r="J21" s="184">
        <v>-26003</v>
      </c>
      <c r="K21" s="187"/>
      <c r="L21" s="177">
        <v>-28286</v>
      </c>
    </row>
    <row r="22" spans="1:12" s="29" customFormat="1" ht="18.95" customHeight="1">
      <c r="B22" s="28" t="s">
        <v>60</v>
      </c>
      <c r="C22" s="28"/>
      <c r="D22" s="35"/>
      <c r="E22" s="35"/>
      <c r="F22" s="186">
        <v>247068</v>
      </c>
      <c r="G22" s="187"/>
      <c r="H22" s="36">
        <v>198665</v>
      </c>
      <c r="I22" s="187"/>
      <c r="J22" s="184">
        <v>234510</v>
      </c>
      <c r="K22" s="187"/>
      <c r="L22" s="177">
        <v>179716</v>
      </c>
    </row>
    <row r="23" spans="1:12" s="29" customFormat="1" ht="18.95" customHeight="1">
      <c r="B23" s="28" t="s">
        <v>211</v>
      </c>
      <c r="C23" s="28"/>
      <c r="D23" s="37">
        <v>9</v>
      </c>
      <c r="E23" s="35"/>
      <c r="F23" s="184">
        <f>-'PL 5-6'!F31</f>
        <v>4191</v>
      </c>
      <c r="G23" s="187"/>
      <c r="H23" s="177">
        <v>20816</v>
      </c>
      <c r="I23" s="187"/>
      <c r="J23" s="184">
        <v>0</v>
      </c>
      <c r="K23" s="187"/>
      <c r="L23" s="177">
        <v>0</v>
      </c>
    </row>
    <row r="24" spans="1:12" s="29" customFormat="1" ht="8.1" customHeight="1">
      <c r="A24" s="28"/>
      <c r="B24" s="28"/>
      <c r="D24" s="35"/>
      <c r="E24" s="35"/>
      <c r="F24" s="184"/>
      <c r="G24" s="187"/>
      <c r="H24" s="177"/>
      <c r="I24" s="187"/>
      <c r="J24" s="184"/>
      <c r="K24" s="187"/>
      <c r="L24" s="177"/>
    </row>
    <row r="25" spans="1:12" s="29" customFormat="1" ht="18.95" customHeight="1">
      <c r="A25" s="28" t="s">
        <v>131</v>
      </c>
      <c r="B25" s="28"/>
      <c r="D25" s="35"/>
      <c r="E25" s="35"/>
      <c r="F25" s="186"/>
      <c r="G25" s="176"/>
      <c r="H25" s="36"/>
      <c r="I25" s="176"/>
      <c r="J25" s="186"/>
      <c r="K25" s="176"/>
      <c r="L25" s="36"/>
    </row>
    <row r="26" spans="1:12" s="29" customFormat="1" ht="18.95" customHeight="1">
      <c r="A26" s="28"/>
      <c r="B26" s="38" t="s">
        <v>107</v>
      </c>
      <c r="D26" s="35"/>
      <c r="E26" s="35"/>
      <c r="F26" s="184">
        <v>-26004</v>
      </c>
      <c r="G26" s="176"/>
      <c r="H26" s="177">
        <v>1907</v>
      </c>
      <c r="I26" s="176"/>
      <c r="J26" s="186">
        <v>-30742</v>
      </c>
      <c r="K26" s="176"/>
      <c r="L26" s="36">
        <v>-1063</v>
      </c>
    </row>
    <row r="27" spans="1:12" s="29" customFormat="1" ht="18.95" customHeight="1">
      <c r="A27" s="28"/>
      <c r="B27" s="38" t="s">
        <v>6</v>
      </c>
      <c r="D27" s="35"/>
      <c r="E27" s="35"/>
      <c r="F27" s="184">
        <v>2492</v>
      </c>
      <c r="G27" s="176"/>
      <c r="H27" s="177">
        <v>1843</v>
      </c>
      <c r="I27" s="176"/>
      <c r="J27" s="186">
        <v>842</v>
      </c>
      <c r="K27" s="176"/>
      <c r="L27" s="36">
        <v>947</v>
      </c>
    </row>
    <row r="28" spans="1:12" s="29" customFormat="1" ht="18.95" customHeight="1">
      <c r="A28" s="28"/>
      <c r="B28" s="38" t="s">
        <v>7</v>
      </c>
      <c r="D28" s="35"/>
      <c r="E28" s="35"/>
      <c r="F28" s="184">
        <v>22541</v>
      </c>
      <c r="G28" s="176"/>
      <c r="H28" s="177">
        <v>-21055</v>
      </c>
      <c r="I28" s="176"/>
      <c r="J28" s="186">
        <v>22541</v>
      </c>
      <c r="K28" s="176"/>
      <c r="L28" s="36">
        <v>-21055</v>
      </c>
    </row>
    <row r="29" spans="1:12" s="29" customFormat="1" ht="18.95" customHeight="1">
      <c r="A29" s="28"/>
      <c r="B29" s="38" t="s">
        <v>12</v>
      </c>
      <c r="D29" s="35"/>
      <c r="E29" s="35"/>
      <c r="F29" s="184">
        <v>-34361</v>
      </c>
      <c r="G29" s="176"/>
      <c r="H29" s="177">
        <v>-22907</v>
      </c>
      <c r="I29" s="176"/>
      <c r="J29" s="186">
        <v>0</v>
      </c>
      <c r="K29" s="176"/>
      <c r="L29" s="36">
        <v>0</v>
      </c>
    </row>
    <row r="30" spans="1:12" s="29" customFormat="1" ht="18.95" customHeight="1">
      <c r="A30" s="28"/>
      <c r="B30" s="38" t="s">
        <v>8</v>
      </c>
      <c r="D30" s="35"/>
      <c r="E30" s="35"/>
      <c r="F30" s="184">
        <v>2148</v>
      </c>
      <c r="G30" s="176"/>
      <c r="H30" s="177">
        <v>175</v>
      </c>
      <c r="I30" s="176"/>
      <c r="J30" s="186">
        <v>1129</v>
      </c>
      <c r="K30" s="176"/>
      <c r="L30" s="36">
        <v>-173</v>
      </c>
    </row>
    <row r="31" spans="1:12" s="29" customFormat="1" ht="18.95" customHeight="1">
      <c r="A31" s="28"/>
      <c r="B31" s="38" t="s">
        <v>14</v>
      </c>
      <c r="D31" s="35"/>
      <c r="E31" s="35"/>
      <c r="F31" s="184">
        <v>5663</v>
      </c>
      <c r="G31" s="176"/>
      <c r="H31" s="177">
        <v>-101</v>
      </c>
      <c r="I31" s="176"/>
      <c r="J31" s="186">
        <v>4480</v>
      </c>
      <c r="K31" s="176"/>
      <c r="L31" s="36">
        <v>-192</v>
      </c>
    </row>
    <row r="32" spans="1:12" s="29" customFormat="1" ht="18.95" customHeight="1">
      <c r="A32" s="39"/>
      <c r="B32" s="38" t="s">
        <v>18</v>
      </c>
      <c r="D32" s="35"/>
      <c r="E32" s="35"/>
      <c r="F32" s="184">
        <v>-9349</v>
      </c>
      <c r="G32" s="176"/>
      <c r="H32" s="177">
        <v>21931</v>
      </c>
      <c r="I32" s="176"/>
      <c r="J32" s="186">
        <v>14740</v>
      </c>
      <c r="K32" s="176"/>
      <c r="L32" s="36">
        <v>26282</v>
      </c>
    </row>
    <row r="33" spans="1:12" s="29" customFormat="1" ht="18.95" customHeight="1">
      <c r="A33" s="28"/>
      <c r="B33" s="38" t="s">
        <v>74</v>
      </c>
      <c r="D33" s="35"/>
      <c r="E33" s="35"/>
      <c r="F33" s="184">
        <v>-2973</v>
      </c>
      <c r="G33" s="176"/>
      <c r="H33" s="177">
        <v>6921</v>
      </c>
      <c r="I33" s="176"/>
      <c r="J33" s="186">
        <v>-6241</v>
      </c>
      <c r="K33" s="176"/>
      <c r="L33" s="36">
        <v>-808</v>
      </c>
    </row>
    <row r="34" spans="1:12" s="29" customFormat="1" ht="18.95" customHeight="1">
      <c r="A34" s="28"/>
      <c r="B34" s="38" t="s">
        <v>21</v>
      </c>
      <c r="D34" s="35"/>
      <c r="E34" s="35"/>
      <c r="F34" s="186">
        <v>39038</v>
      </c>
      <c r="G34" s="176"/>
      <c r="H34" s="36">
        <v>16031</v>
      </c>
      <c r="I34" s="176"/>
      <c r="J34" s="186">
        <v>3262</v>
      </c>
      <c r="K34" s="176"/>
      <c r="L34" s="36">
        <v>15426</v>
      </c>
    </row>
    <row r="35" spans="1:12" s="29" customFormat="1" ht="18.95" customHeight="1">
      <c r="A35" s="28"/>
      <c r="B35" s="38" t="s">
        <v>50</v>
      </c>
      <c r="D35" s="35"/>
      <c r="E35" s="35"/>
      <c r="F35" s="184">
        <v>-2542</v>
      </c>
      <c r="G35" s="176"/>
      <c r="H35" s="177">
        <v>-555</v>
      </c>
      <c r="I35" s="176"/>
      <c r="J35" s="186">
        <v>-462</v>
      </c>
      <c r="K35" s="176"/>
      <c r="L35" s="36">
        <v>0</v>
      </c>
    </row>
    <row r="36" spans="1:12" s="29" customFormat="1" ht="18.95" customHeight="1">
      <c r="A36" s="28"/>
      <c r="B36" s="38" t="s">
        <v>24</v>
      </c>
      <c r="D36" s="35"/>
      <c r="E36" s="35"/>
      <c r="F36" s="188">
        <v>-21</v>
      </c>
      <c r="G36" s="176"/>
      <c r="H36" s="189">
        <v>226</v>
      </c>
      <c r="I36" s="176"/>
      <c r="J36" s="188">
        <v>-111</v>
      </c>
      <c r="K36" s="176"/>
      <c r="L36" s="189">
        <v>278</v>
      </c>
    </row>
    <row r="37" spans="1:12" s="29" customFormat="1" ht="8.1" customHeight="1">
      <c r="A37" s="28"/>
      <c r="B37" s="28"/>
      <c r="D37" s="35"/>
      <c r="E37" s="35"/>
      <c r="F37" s="184"/>
      <c r="G37" s="187"/>
      <c r="H37" s="177"/>
      <c r="I37" s="187"/>
      <c r="J37" s="184"/>
      <c r="K37" s="187"/>
      <c r="L37" s="177"/>
    </row>
    <row r="38" spans="1:12" s="29" customFormat="1" ht="18.95" customHeight="1">
      <c r="A38" s="28" t="s">
        <v>160</v>
      </c>
      <c r="B38" s="28"/>
      <c r="D38" s="35"/>
      <c r="E38" s="35"/>
      <c r="F38" s="186">
        <f>SUM(F10:F37)</f>
        <v>113198</v>
      </c>
      <c r="G38" s="176"/>
      <c r="H38" s="36">
        <f>SUM(H10:H37)</f>
        <v>-63951</v>
      </c>
      <c r="I38" s="176"/>
      <c r="J38" s="186">
        <f>SUM(J10:J36)</f>
        <v>84579</v>
      </c>
      <c r="K38" s="187"/>
      <c r="L38" s="36">
        <f>SUM(L10:L36)</f>
        <v>-14284</v>
      </c>
    </row>
    <row r="39" spans="1:12" s="29" customFormat="1" ht="18.95" customHeight="1">
      <c r="B39" s="28" t="s">
        <v>108</v>
      </c>
      <c r="D39" s="35"/>
      <c r="E39" s="35"/>
      <c r="F39" s="184">
        <v>-139428</v>
      </c>
      <c r="G39" s="176"/>
      <c r="H39" s="177">
        <v>-104503</v>
      </c>
      <c r="I39" s="176"/>
      <c r="J39" s="186">
        <v>-224604</v>
      </c>
      <c r="K39" s="176"/>
      <c r="L39" s="36">
        <v>-184717</v>
      </c>
    </row>
    <row r="40" spans="1:12" s="29" customFormat="1" ht="18.95" customHeight="1">
      <c r="B40" s="28" t="s">
        <v>109</v>
      </c>
      <c r="D40" s="35"/>
      <c r="E40" s="35"/>
      <c r="F40" s="186">
        <v>-2290</v>
      </c>
      <c r="G40" s="176"/>
      <c r="H40" s="36">
        <v>-2288</v>
      </c>
      <c r="I40" s="187"/>
      <c r="J40" s="184">
        <v>-1164</v>
      </c>
      <c r="K40" s="187"/>
      <c r="L40" s="177">
        <v>-1210</v>
      </c>
    </row>
    <row r="41" spans="1:12" s="29" customFormat="1" ht="18.95" customHeight="1">
      <c r="B41" s="28" t="s">
        <v>113</v>
      </c>
      <c r="D41" s="35"/>
      <c r="E41" s="35"/>
      <c r="F41" s="188">
        <v>586</v>
      </c>
      <c r="G41" s="187"/>
      <c r="H41" s="189">
        <v>22614</v>
      </c>
      <c r="I41" s="187"/>
      <c r="J41" s="188">
        <v>0</v>
      </c>
      <c r="K41" s="187"/>
      <c r="L41" s="189">
        <v>0</v>
      </c>
    </row>
    <row r="42" spans="1:12" s="29" customFormat="1" ht="8.1" customHeight="1">
      <c r="A42" s="28"/>
      <c r="B42" s="28"/>
      <c r="D42" s="35"/>
      <c r="E42" s="35"/>
      <c r="F42" s="184"/>
      <c r="G42" s="187"/>
      <c r="H42" s="177"/>
      <c r="I42" s="187"/>
      <c r="J42" s="184"/>
      <c r="K42" s="187"/>
      <c r="L42" s="177"/>
    </row>
    <row r="43" spans="1:12" s="29" customFormat="1" ht="18.95" customHeight="1">
      <c r="A43" s="32" t="s">
        <v>140</v>
      </c>
      <c r="B43" s="32"/>
      <c r="D43" s="35"/>
      <c r="E43" s="35"/>
      <c r="F43" s="188">
        <f>SUM(F38:F42)</f>
        <v>-27934</v>
      </c>
      <c r="G43" s="176"/>
      <c r="H43" s="189">
        <f>SUM(H38:H42)</f>
        <v>-148128</v>
      </c>
      <c r="I43" s="176"/>
      <c r="J43" s="188">
        <f>SUM(J38:J42)</f>
        <v>-141189</v>
      </c>
      <c r="K43" s="187"/>
      <c r="L43" s="189">
        <f>SUM(L38:L42)</f>
        <v>-200211</v>
      </c>
    </row>
    <row r="44" spans="1:12" s="10" customFormat="1" ht="26.25" customHeight="1">
      <c r="A44" s="32"/>
      <c r="B44" s="32"/>
      <c r="C44" s="29"/>
      <c r="D44" s="35"/>
      <c r="E44" s="35"/>
      <c r="F44" s="177"/>
      <c r="G44" s="176"/>
      <c r="H44" s="177"/>
      <c r="I44" s="176"/>
      <c r="J44" s="177"/>
      <c r="K44" s="187"/>
      <c r="L44" s="177"/>
    </row>
    <row r="45" spans="1:12" s="10" customFormat="1" ht="23.25" customHeight="1">
      <c r="A45" s="32"/>
      <c r="B45" s="32"/>
      <c r="C45" s="29"/>
      <c r="D45" s="35"/>
      <c r="E45" s="35"/>
      <c r="F45" s="177"/>
      <c r="G45" s="176"/>
      <c r="H45" s="177"/>
      <c r="I45" s="176"/>
      <c r="J45" s="177"/>
      <c r="K45" s="187"/>
      <c r="L45" s="177"/>
    </row>
    <row r="46" spans="1:12" s="10" customFormat="1" ht="24" customHeight="1">
      <c r="A46" s="32"/>
      <c r="B46" s="32"/>
      <c r="C46" s="29"/>
      <c r="D46" s="35"/>
      <c r="E46" s="35"/>
      <c r="F46" s="177"/>
      <c r="G46" s="176"/>
      <c r="H46" s="177"/>
      <c r="I46" s="176"/>
      <c r="J46" s="177"/>
      <c r="K46" s="187"/>
      <c r="L46" s="177"/>
    </row>
    <row r="47" spans="1:12" s="10" customFormat="1" ht="24.75" customHeight="1">
      <c r="A47" s="32"/>
      <c r="B47" s="32"/>
      <c r="C47" s="29"/>
      <c r="D47" s="35"/>
      <c r="E47" s="35"/>
      <c r="F47" s="177"/>
      <c r="G47" s="176"/>
      <c r="H47" s="177"/>
      <c r="I47" s="176"/>
      <c r="J47" s="177"/>
      <c r="K47" s="187"/>
      <c r="L47" s="177"/>
    </row>
    <row r="48" spans="1:12" s="10" customFormat="1" ht="23.25" customHeight="1">
      <c r="A48" s="32"/>
      <c r="B48" s="32"/>
      <c r="C48" s="29"/>
      <c r="D48" s="35"/>
      <c r="E48" s="35"/>
      <c r="F48" s="177"/>
      <c r="G48" s="176"/>
      <c r="H48" s="177"/>
      <c r="I48" s="176"/>
      <c r="J48" s="177"/>
      <c r="K48" s="187"/>
      <c r="L48" s="177"/>
    </row>
    <row r="49" spans="1:12" s="10" customFormat="1" ht="23.25" customHeight="1">
      <c r="A49" s="32"/>
      <c r="B49" s="32"/>
      <c r="C49" s="29"/>
      <c r="D49" s="35"/>
      <c r="E49" s="35"/>
      <c r="F49" s="177"/>
      <c r="G49" s="176"/>
      <c r="H49" s="177"/>
      <c r="I49" s="176"/>
      <c r="J49" s="177"/>
      <c r="K49" s="187"/>
      <c r="L49" s="177"/>
    </row>
    <row r="50" spans="1:12" s="10" customFormat="1" ht="21.75" customHeight="1">
      <c r="A50" s="32"/>
      <c r="B50" s="32"/>
      <c r="C50" s="29"/>
      <c r="D50" s="35"/>
      <c r="E50" s="35"/>
      <c r="F50" s="177"/>
      <c r="G50" s="176"/>
      <c r="H50" s="177"/>
      <c r="I50" s="176"/>
      <c r="J50" s="177"/>
      <c r="K50" s="187"/>
      <c r="L50" s="177"/>
    </row>
    <row r="51" spans="1:12" ht="21.95" customHeight="1">
      <c r="A51" s="6" t="s">
        <v>98</v>
      </c>
      <c r="B51" s="6"/>
      <c r="C51" s="9"/>
      <c r="D51" s="9"/>
      <c r="E51" s="9"/>
      <c r="F51" s="174"/>
      <c r="G51" s="190"/>
      <c r="H51" s="174"/>
      <c r="I51" s="175"/>
      <c r="J51" s="174"/>
      <c r="K51" s="175"/>
      <c r="L51" s="174"/>
    </row>
    <row r="52" spans="1:12" ht="18.95" customHeight="1">
      <c r="A52" s="7" t="s">
        <v>0</v>
      </c>
      <c r="B52" s="7"/>
    </row>
    <row r="53" spans="1:12" ht="18.95" customHeight="1">
      <c r="A53" s="3" t="s">
        <v>216</v>
      </c>
      <c r="B53" s="3"/>
    </row>
    <row r="54" spans="1:12" s="10" customFormat="1" ht="18.95" customHeight="1">
      <c r="A54" s="5" t="str">
        <f>A3</f>
        <v>สำหรับงวดสามเดือนสิ้นสุดวันที่ 31 มีนาคม พ.ศ. 2566</v>
      </c>
      <c r="B54" s="8"/>
      <c r="C54" s="6"/>
      <c r="D54" s="6"/>
      <c r="E54" s="6"/>
      <c r="F54" s="174"/>
      <c r="G54" s="175"/>
      <c r="H54" s="174"/>
      <c r="I54" s="175"/>
      <c r="J54" s="174"/>
      <c r="K54" s="175"/>
      <c r="L54" s="174"/>
    </row>
    <row r="55" spans="1:12" s="29" customFormat="1" ht="18.95" customHeight="1">
      <c r="A55" s="40"/>
      <c r="B55" s="40"/>
      <c r="C55" s="10"/>
      <c r="D55" s="10"/>
      <c r="E55" s="10"/>
      <c r="F55" s="191"/>
      <c r="G55" s="191"/>
      <c r="H55" s="191"/>
      <c r="I55" s="171"/>
      <c r="J55" s="191"/>
      <c r="K55" s="171"/>
      <c r="L55" s="191"/>
    </row>
    <row r="56" spans="1:12" s="29" customFormat="1" ht="18.95" customHeight="1">
      <c r="A56" s="28"/>
      <c r="B56" s="28"/>
      <c r="D56" s="30"/>
      <c r="E56" s="30"/>
      <c r="F56" s="240" t="s">
        <v>92</v>
      </c>
      <c r="G56" s="240"/>
      <c r="H56" s="240"/>
      <c r="I56" s="178"/>
      <c r="J56" s="240" t="s">
        <v>93</v>
      </c>
      <c r="K56" s="240"/>
      <c r="L56" s="240"/>
    </row>
    <row r="57" spans="1:12" s="29" customFormat="1" ht="18.95" customHeight="1">
      <c r="A57" s="28"/>
      <c r="B57" s="28"/>
      <c r="E57" s="31"/>
      <c r="F57" s="179" t="s">
        <v>94</v>
      </c>
      <c r="G57" s="179"/>
      <c r="H57" s="179" t="s">
        <v>94</v>
      </c>
      <c r="I57" s="179"/>
      <c r="J57" s="179" t="s">
        <v>94</v>
      </c>
      <c r="K57" s="179"/>
      <c r="L57" s="179" t="s">
        <v>94</v>
      </c>
    </row>
    <row r="58" spans="1:12" s="29" customFormat="1" ht="18.95" customHeight="1">
      <c r="A58" s="28"/>
      <c r="B58" s="28"/>
      <c r="E58" s="31"/>
      <c r="F58" s="72" t="s">
        <v>188</v>
      </c>
      <c r="G58" s="180"/>
      <c r="H58" s="72" t="s">
        <v>164</v>
      </c>
      <c r="I58" s="181"/>
      <c r="J58" s="72" t="s">
        <v>188</v>
      </c>
      <c r="K58" s="180"/>
      <c r="L58" s="72" t="s">
        <v>164</v>
      </c>
    </row>
    <row r="59" spans="1:12" s="29" customFormat="1" ht="18.95" customHeight="1">
      <c r="A59" s="28"/>
      <c r="B59" s="28"/>
      <c r="D59" s="41" t="s">
        <v>2</v>
      </c>
      <c r="E59" s="31"/>
      <c r="F59" s="182" t="s">
        <v>97</v>
      </c>
      <c r="G59" s="178"/>
      <c r="H59" s="182" t="s">
        <v>97</v>
      </c>
      <c r="I59" s="183"/>
      <c r="J59" s="182" t="s">
        <v>97</v>
      </c>
      <c r="K59" s="178"/>
      <c r="L59" s="182" t="s">
        <v>97</v>
      </c>
    </row>
    <row r="60" spans="1:12" s="29" customFormat="1" ht="18.95" customHeight="1">
      <c r="A60" s="32" t="s">
        <v>40</v>
      </c>
      <c r="B60" s="32"/>
      <c r="F60" s="186"/>
      <c r="G60" s="185"/>
      <c r="H60" s="36"/>
      <c r="I60" s="176"/>
      <c r="J60" s="186"/>
      <c r="K60" s="176"/>
      <c r="L60" s="36"/>
    </row>
    <row r="61" spans="1:12" s="29" customFormat="1" ht="18.95" customHeight="1">
      <c r="A61" s="28" t="s">
        <v>132</v>
      </c>
      <c r="B61" s="28"/>
      <c r="D61" s="42"/>
      <c r="F61" s="186">
        <v>-163</v>
      </c>
      <c r="G61" s="177"/>
      <c r="H61" s="36">
        <v>6514</v>
      </c>
      <c r="I61" s="36"/>
      <c r="J61" s="184">
        <v>-163</v>
      </c>
      <c r="K61" s="36"/>
      <c r="L61" s="177">
        <v>6514</v>
      </c>
    </row>
    <row r="62" spans="1:12" s="29" customFormat="1" ht="18.95" customHeight="1">
      <c r="A62" s="28" t="s">
        <v>179</v>
      </c>
      <c r="B62" s="28"/>
      <c r="D62" s="42">
        <v>15.4</v>
      </c>
      <c r="F62" s="186">
        <v>0</v>
      </c>
      <c r="G62" s="177"/>
      <c r="H62" s="36">
        <v>3500</v>
      </c>
      <c r="I62" s="36"/>
      <c r="J62" s="184">
        <v>0</v>
      </c>
      <c r="K62" s="36"/>
      <c r="L62" s="177">
        <v>3500</v>
      </c>
    </row>
    <row r="63" spans="1:12" s="29" customFormat="1" ht="18.95" customHeight="1">
      <c r="A63" s="28" t="s">
        <v>162</v>
      </c>
      <c r="B63" s="28"/>
      <c r="D63" s="42">
        <v>15.4</v>
      </c>
      <c r="F63" s="186">
        <v>-3500</v>
      </c>
      <c r="G63" s="177"/>
      <c r="H63" s="36">
        <v>0</v>
      </c>
      <c r="I63" s="36"/>
      <c r="J63" s="184">
        <v>-86000</v>
      </c>
      <c r="K63" s="36"/>
      <c r="L63" s="177">
        <v>-34000</v>
      </c>
    </row>
    <row r="64" spans="1:12" s="29" customFormat="1" ht="18.95" customHeight="1">
      <c r="A64" s="28" t="s">
        <v>133</v>
      </c>
      <c r="B64" s="28"/>
      <c r="D64" s="42">
        <v>15.4</v>
      </c>
      <c r="F64" s="186">
        <v>0</v>
      </c>
      <c r="G64" s="36"/>
      <c r="H64" s="36">
        <v>-14300</v>
      </c>
      <c r="I64" s="36"/>
      <c r="J64" s="186" t="s">
        <v>196</v>
      </c>
      <c r="K64" s="36"/>
      <c r="L64" s="36">
        <v>-14300</v>
      </c>
    </row>
    <row r="65" spans="1:12" s="29" customFormat="1" ht="18.95" customHeight="1">
      <c r="A65" s="28" t="s">
        <v>199</v>
      </c>
      <c r="B65" s="28"/>
      <c r="D65" s="225">
        <v>9</v>
      </c>
      <c r="F65" s="186">
        <v>-16800</v>
      </c>
      <c r="G65" s="36"/>
      <c r="H65" s="36">
        <v>0</v>
      </c>
      <c r="I65" s="36"/>
      <c r="J65" s="186">
        <v>-16800</v>
      </c>
      <c r="K65" s="36"/>
      <c r="L65" s="36">
        <v>0</v>
      </c>
    </row>
    <row r="66" spans="1:12" s="29" customFormat="1" ht="18.95" customHeight="1">
      <c r="A66" s="28" t="s">
        <v>197</v>
      </c>
      <c r="B66" s="28"/>
      <c r="D66" s="42"/>
      <c r="F66" s="186">
        <v>10000</v>
      </c>
      <c r="G66" s="36"/>
      <c r="H66" s="36">
        <v>0</v>
      </c>
      <c r="I66" s="36"/>
      <c r="J66" s="186">
        <v>10000</v>
      </c>
      <c r="K66" s="36"/>
      <c r="L66" s="36">
        <v>0</v>
      </c>
    </row>
    <row r="67" spans="1:12" s="29" customFormat="1" ht="18.95" customHeight="1">
      <c r="A67" s="28" t="s">
        <v>142</v>
      </c>
      <c r="B67" s="28"/>
      <c r="D67" s="43"/>
      <c r="F67" s="184">
        <v>28</v>
      </c>
      <c r="G67" s="177"/>
      <c r="H67" s="177">
        <v>8000</v>
      </c>
      <c r="I67" s="36"/>
      <c r="J67" s="186">
        <v>28</v>
      </c>
      <c r="K67" s="36"/>
      <c r="L67" s="36">
        <v>0</v>
      </c>
    </row>
    <row r="68" spans="1:12" s="29" customFormat="1" ht="18.95" customHeight="1">
      <c r="A68" s="28" t="s">
        <v>80</v>
      </c>
      <c r="B68" s="28"/>
      <c r="F68" s="184">
        <v>-17982</v>
      </c>
      <c r="G68" s="177"/>
      <c r="H68" s="177">
        <v>-4867</v>
      </c>
      <c r="I68" s="36"/>
      <c r="J68" s="186">
        <v>-1585</v>
      </c>
      <c r="K68" s="36"/>
      <c r="L68" s="36">
        <v>-883</v>
      </c>
    </row>
    <row r="69" spans="1:12" s="29" customFormat="1" ht="18.95" customHeight="1">
      <c r="A69" s="28" t="s">
        <v>200</v>
      </c>
      <c r="B69" s="28"/>
      <c r="F69" s="184">
        <v>-1949</v>
      </c>
      <c r="G69" s="177"/>
      <c r="H69" s="177">
        <v>0</v>
      </c>
      <c r="I69" s="36"/>
      <c r="J69" s="186">
        <v>0</v>
      </c>
      <c r="K69" s="36"/>
      <c r="L69" s="36">
        <v>0</v>
      </c>
    </row>
    <row r="70" spans="1:12" s="29" customFormat="1" ht="18.95" customHeight="1">
      <c r="A70" s="28" t="s">
        <v>198</v>
      </c>
      <c r="B70" s="28"/>
      <c r="F70" s="184">
        <v>-78</v>
      </c>
      <c r="G70" s="177"/>
      <c r="H70" s="177">
        <v>0</v>
      </c>
      <c r="I70" s="36"/>
      <c r="J70" s="186">
        <v>-24</v>
      </c>
      <c r="K70" s="36"/>
      <c r="L70" s="36">
        <v>0</v>
      </c>
    </row>
    <row r="71" spans="1:12" s="29" customFormat="1" ht="18.95" customHeight="1">
      <c r="A71" s="28" t="s">
        <v>110</v>
      </c>
      <c r="D71" s="37"/>
      <c r="F71" s="184">
        <v>5265</v>
      </c>
      <c r="G71" s="177"/>
      <c r="H71" s="177">
        <v>5265</v>
      </c>
      <c r="I71" s="36"/>
      <c r="J71" s="186">
        <v>5265</v>
      </c>
      <c r="K71" s="36"/>
      <c r="L71" s="36">
        <v>5265</v>
      </c>
    </row>
    <row r="72" spans="1:12" s="29" customFormat="1" ht="18.95" customHeight="1">
      <c r="A72" s="28" t="s">
        <v>39</v>
      </c>
      <c r="B72" s="28"/>
      <c r="D72" s="37"/>
      <c r="F72" s="188">
        <v>17616</v>
      </c>
      <c r="G72" s="36"/>
      <c r="H72" s="189">
        <v>25493</v>
      </c>
      <c r="I72" s="36"/>
      <c r="J72" s="188">
        <v>17436</v>
      </c>
      <c r="K72" s="36"/>
      <c r="L72" s="189">
        <v>25439</v>
      </c>
    </row>
    <row r="73" spans="1:12" s="29" customFormat="1" ht="8.1" customHeight="1">
      <c r="A73" s="28"/>
      <c r="B73" s="28"/>
      <c r="D73" s="37"/>
      <c r="E73" s="35"/>
      <c r="F73" s="184"/>
      <c r="G73" s="187"/>
      <c r="H73" s="177"/>
      <c r="I73" s="187"/>
      <c r="J73" s="184"/>
      <c r="K73" s="187"/>
      <c r="L73" s="177"/>
    </row>
    <row r="74" spans="1:12" s="29" customFormat="1" ht="18.95" customHeight="1">
      <c r="A74" s="32" t="s">
        <v>134</v>
      </c>
      <c r="B74" s="32"/>
      <c r="D74" s="37"/>
      <c r="E74" s="44"/>
      <c r="F74" s="188">
        <f>SUM(F60:F72)</f>
        <v>-7563</v>
      </c>
      <c r="G74" s="36"/>
      <c r="H74" s="189">
        <f>SUM(H60:H72)</f>
        <v>29605</v>
      </c>
      <c r="I74" s="36"/>
      <c r="J74" s="188">
        <f>SUM(J60:J72)</f>
        <v>-71843</v>
      </c>
      <c r="K74" s="36"/>
      <c r="L74" s="189">
        <f>SUM(L60:L72)</f>
        <v>-8465</v>
      </c>
    </row>
    <row r="75" spans="1:12" s="29" customFormat="1" ht="18.95" customHeight="1">
      <c r="A75" s="32"/>
      <c r="B75" s="32"/>
      <c r="D75" s="37"/>
      <c r="E75" s="44"/>
      <c r="F75" s="184"/>
      <c r="G75" s="36"/>
      <c r="H75" s="177"/>
      <c r="I75" s="36"/>
      <c r="J75" s="184"/>
      <c r="K75" s="36"/>
      <c r="L75" s="177"/>
    </row>
    <row r="76" spans="1:12" s="29" customFormat="1" ht="18.95" customHeight="1">
      <c r="A76" s="32" t="s">
        <v>41</v>
      </c>
      <c r="B76" s="32"/>
      <c r="D76" s="37"/>
      <c r="E76" s="44"/>
      <c r="F76" s="186"/>
      <c r="G76" s="36"/>
      <c r="H76" s="36"/>
      <c r="I76" s="36"/>
      <c r="J76" s="186"/>
      <c r="K76" s="36"/>
      <c r="L76" s="36"/>
    </row>
    <row r="77" spans="1:12" s="29" customFormat="1" ht="18.95" customHeight="1">
      <c r="A77" s="28" t="s">
        <v>154</v>
      </c>
      <c r="B77" s="28"/>
      <c r="D77" s="45"/>
      <c r="E77" s="44"/>
      <c r="F77" s="184">
        <v>0</v>
      </c>
      <c r="G77" s="36"/>
      <c r="H77" s="177">
        <v>0</v>
      </c>
      <c r="I77" s="36"/>
      <c r="J77" s="184">
        <v>0</v>
      </c>
      <c r="K77" s="36"/>
      <c r="L77" s="177">
        <v>90000</v>
      </c>
    </row>
    <row r="78" spans="1:12" s="29" customFormat="1" ht="18.95" customHeight="1">
      <c r="A78" s="28" t="s">
        <v>161</v>
      </c>
      <c r="B78" s="28"/>
      <c r="D78" s="37"/>
      <c r="E78" s="44"/>
      <c r="F78" s="184"/>
      <c r="G78" s="36"/>
      <c r="H78" s="177"/>
      <c r="I78" s="36"/>
      <c r="J78" s="184"/>
      <c r="K78" s="36"/>
      <c r="L78" s="177"/>
    </row>
    <row r="79" spans="1:12" s="29" customFormat="1" ht="18.95" customHeight="1">
      <c r="B79" s="28" t="s">
        <v>159</v>
      </c>
      <c r="D79" s="37"/>
      <c r="E79" s="44"/>
      <c r="F79" s="184">
        <v>-69000</v>
      </c>
      <c r="G79" s="36"/>
      <c r="H79" s="177">
        <v>-69000</v>
      </c>
      <c r="I79" s="36"/>
      <c r="J79" s="186">
        <v>0</v>
      </c>
      <c r="K79" s="36"/>
      <c r="L79" s="36">
        <v>0</v>
      </c>
    </row>
    <row r="80" spans="1:12" s="29" customFormat="1" ht="18.95" customHeight="1">
      <c r="A80" s="28" t="s">
        <v>135</v>
      </c>
      <c r="B80" s="28"/>
      <c r="D80" s="37"/>
      <c r="E80" s="44"/>
      <c r="F80" s="184">
        <v>-62593</v>
      </c>
      <c r="G80" s="36"/>
      <c r="H80" s="177">
        <v>-22838</v>
      </c>
      <c r="I80" s="36"/>
      <c r="J80" s="184">
        <v>-5069</v>
      </c>
      <c r="K80" s="36"/>
      <c r="L80" s="177">
        <v>-6703</v>
      </c>
    </row>
    <row r="81" spans="1:12" s="29" customFormat="1" ht="18.95" customHeight="1">
      <c r="A81" s="28" t="s">
        <v>79</v>
      </c>
      <c r="B81" s="28"/>
      <c r="D81" s="37">
        <v>12</v>
      </c>
      <c r="E81" s="44"/>
      <c r="F81" s="184">
        <v>0</v>
      </c>
      <c r="G81" s="36"/>
      <c r="H81" s="177">
        <v>1000000</v>
      </c>
      <c r="I81" s="36"/>
      <c r="J81" s="184">
        <v>0</v>
      </c>
      <c r="K81" s="36"/>
      <c r="L81" s="177">
        <v>1000000</v>
      </c>
    </row>
    <row r="82" spans="1:12" s="29" customFormat="1" ht="18.95" customHeight="1">
      <c r="A82" s="28" t="s">
        <v>78</v>
      </c>
      <c r="B82" s="28"/>
      <c r="D82" s="37">
        <v>12</v>
      </c>
      <c r="E82" s="44"/>
      <c r="F82" s="184">
        <v>-276500</v>
      </c>
      <c r="G82" s="36"/>
      <c r="H82" s="177">
        <v>-1489400</v>
      </c>
      <c r="I82" s="36"/>
      <c r="J82" s="186">
        <v>-276500</v>
      </c>
      <c r="K82" s="36"/>
      <c r="L82" s="36">
        <v>-1489400</v>
      </c>
    </row>
    <row r="83" spans="1:12" s="29" customFormat="1" ht="18.95" customHeight="1">
      <c r="A83" s="28" t="s">
        <v>178</v>
      </c>
      <c r="B83" s="28"/>
      <c r="D83" s="37"/>
      <c r="E83" s="44"/>
      <c r="F83" s="184">
        <v>0</v>
      </c>
      <c r="G83" s="36"/>
      <c r="H83" s="177">
        <v>50000</v>
      </c>
      <c r="I83" s="36"/>
      <c r="J83" s="186">
        <v>0</v>
      </c>
      <c r="K83" s="36"/>
      <c r="L83" s="36">
        <v>50000</v>
      </c>
    </row>
    <row r="84" spans="1:12" s="29" customFormat="1" ht="18.95" customHeight="1">
      <c r="A84" s="28" t="s">
        <v>42</v>
      </c>
      <c r="B84" s="28"/>
      <c r="D84" s="37"/>
      <c r="E84" s="44"/>
      <c r="F84" s="184">
        <v>0</v>
      </c>
      <c r="G84" s="36"/>
      <c r="H84" s="177">
        <v>-381199</v>
      </c>
      <c r="I84" s="36"/>
      <c r="J84" s="186">
        <v>0</v>
      </c>
      <c r="K84" s="36"/>
      <c r="L84" s="36">
        <v>-381199</v>
      </c>
    </row>
    <row r="85" spans="1:12" s="29" customFormat="1" ht="18.95" customHeight="1">
      <c r="A85" s="28" t="s">
        <v>84</v>
      </c>
      <c r="B85" s="28"/>
      <c r="D85" s="43"/>
      <c r="F85" s="184">
        <v>-1933</v>
      </c>
      <c r="G85" s="177"/>
      <c r="H85" s="177">
        <v>-22344</v>
      </c>
      <c r="I85" s="36"/>
      <c r="J85" s="186">
        <v>-1933</v>
      </c>
      <c r="K85" s="36"/>
      <c r="L85" s="36">
        <v>-22344</v>
      </c>
    </row>
    <row r="86" spans="1:12" s="29" customFormat="1" ht="18.95" customHeight="1">
      <c r="A86" s="28" t="s">
        <v>183</v>
      </c>
      <c r="B86" s="28"/>
      <c r="D86" s="43"/>
      <c r="F86" s="184">
        <v>0</v>
      </c>
      <c r="G86" s="177"/>
      <c r="H86" s="177">
        <v>303518</v>
      </c>
      <c r="I86" s="36"/>
      <c r="J86" s="186">
        <v>0</v>
      </c>
      <c r="K86" s="36"/>
      <c r="L86" s="36">
        <v>303518</v>
      </c>
    </row>
    <row r="87" spans="1:12" s="29" customFormat="1" ht="18.95" customHeight="1">
      <c r="A87" s="28" t="s">
        <v>182</v>
      </c>
      <c r="B87" s="28"/>
      <c r="D87" s="43"/>
      <c r="F87" s="186"/>
      <c r="G87" s="177"/>
      <c r="H87" s="36"/>
      <c r="I87" s="36"/>
      <c r="J87" s="186"/>
      <c r="K87" s="36"/>
      <c r="L87" s="36"/>
    </row>
    <row r="88" spans="1:12" s="29" customFormat="1" ht="18.95" customHeight="1">
      <c r="A88" s="28"/>
      <c r="B88" s="29" t="s">
        <v>152</v>
      </c>
      <c r="D88" s="43"/>
      <c r="F88" s="188">
        <v>0</v>
      </c>
      <c r="G88" s="177"/>
      <c r="H88" s="189">
        <v>4609</v>
      </c>
      <c r="I88" s="36"/>
      <c r="J88" s="188">
        <v>0</v>
      </c>
      <c r="K88" s="36"/>
      <c r="L88" s="189">
        <v>0</v>
      </c>
    </row>
    <row r="89" spans="1:12" s="29" customFormat="1" ht="8.1" customHeight="1">
      <c r="A89" s="28"/>
      <c r="B89" s="28"/>
      <c r="D89" s="37"/>
      <c r="E89" s="35"/>
      <c r="F89" s="184"/>
      <c r="G89" s="187"/>
      <c r="H89" s="177"/>
      <c r="I89" s="187"/>
      <c r="J89" s="184"/>
      <c r="K89" s="187"/>
      <c r="L89" s="177"/>
    </row>
    <row r="90" spans="1:12" s="29" customFormat="1" ht="18.95" customHeight="1">
      <c r="A90" s="32" t="s">
        <v>214</v>
      </c>
      <c r="B90" s="32"/>
      <c r="D90" s="37"/>
      <c r="E90" s="44"/>
      <c r="F90" s="188">
        <f>SUM(F77:F88)</f>
        <v>-410026</v>
      </c>
      <c r="G90" s="36"/>
      <c r="H90" s="189">
        <f>SUM(H77:H88)</f>
        <v>-626654</v>
      </c>
      <c r="I90" s="36"/>
      <c r="J90" s="188">
        <f>SUM(J77:J88)</f>
        <v>-283502</v>
      </c>
      <c r="K90" s="36"/>
      <c r="L90" s="189">
        <f>SUM(L77:L88)</f>
        <v>-456128</v>
      </c>
    </row>
    <row r="91" spans="1:12" s="29" customFormat="1" ht="18.95" customHeight="1">
      <c r="A91" s="28"/>
      <c r="B91" s="28"/>
      <c r="D91" s="37"/>
      <c r="E91" s="35"/>
      <c r="F91" s="184"/>
      <c r="G91" s="187"/>
      <c r="H91" s="177"/>
      <c r="I91" s="187"/>
      <c r="J91" s="184"/>
      <c r="K91" s="187"/>
      <c r="L91" s="177"/>
    </row>
    <row r="92" spans="1:12" s="29" customFormat="1" ht="18.95" customHeight="1">
      <c r="A92" s="32" t="s">
        <v>220</v>
      </c>
      <c r="B92" s="32"/>
      <c r="D92" s="37"/>
      <c r="E92" s="44"/>
      <c r="F92" s="184">
        <f>SUM(F43,F74,F90)</f>
        <v>-445523</v>
      </c>
      <c r="G92" s="36"/>
      <c r="H92" s="177">
        <f>SUM(H43,H74,H90)</f>
        <v>-745177</v>
      </c>
      <c r="I92" s="36"/>
      <c r="J92" s="184">
        <f>SUM(J43,J74,J90)</f>
        <v>-496534</v>
      </c>
      <c r="K92" s="36"/>
      <c r="L92" s="177">
        <f>SUM(L43,L74,L90)</f>
        <v>-664804</v>
      </c>
    </row>
    <row r="93" spans="1:12" s="29" customFormat="1" ht="18.95" customHeight="1">
      <c r="A93" s="28" t="s">
        <v>57</v>
      </c>
      <c r="B93" s="28"/>
      <c r="D93" s="37"/>
      <c r="E93" s="44"/>
      <c r="F93" s="188">
        <v>1652287</v>
      </c>
      <c r="G93" s="36"/>
      <c r="H93" s="189">
        <v>988858</v>
      </c>
      <c r="I93" s="36"/>
      <c r="J93" s="188">
        <v>1479156</v>
      </c>
      <c r="K93" s="36"/>
      <c r="L93" s="189">
        <v>806541</v>
      </c>
    </row>
    <row r="94" spans="1:12" s="29" customFormat="1" ht="8.1" customHeight="1">
      <c r="A94" s="28"/>
      <c r="B94" s="28"/>
      <c r="D94" s="37"/>
      <c r="E94" s="35"/>
      <c r="F94" s="184"/>
      <c r="G94" s="187"/>
      <c r="H94" s="177"/>
      <c r="I94" s="187"/>
      <c r="J94" s="184"/>
      <c r="K94" s="187"/>
      <c r="L94" s="177"/>
    </row>
    <row r="95" spans="1:12" s="29" customFormat="1" ht="18.95" customHeight="1" thickBot="1">
      <c r="A95" s="32" t="s">
        <v>59</v>
      </c>
      <c r="B95" s="32"/>
      <c r="D95" s="37"/>
      <c r="E95" s="44"/>
      <c r="F95" s="192">
        <f>SUM(F92:F94)</f>
        <v>1206764</v>
      </c>
      <c r="G95" s="36"/>
      <c r="H95" s="193">
        <f>SUM(H92:H94)</f>
        <v>243681</v>
      </c>
      <c r="I95" s="36"/>
      <c r="J95" s="192">
        <f>SUM(J92:J94)</f>
        <v>982622</v>
      </c>
      <c r="K95" s="36"/>
      <c r="L95" s="193">
        <f>SUM(L92:L94)</f>
        <v>141737</v>
      </c>
    </row>
    <row r="96" spans="1:12" s="29" customFormat="1" ht="18.95" customHeight="1" thickTop="1">
      <c r="A96" s="32"/>
      <c r="B96" s="32"/>
      <c r="D96" s="37"/>
      <c r="E96" s="44"/>
      <c r="F96" s="177"/>
      <c r="G96" s="36"/>
      <c r="H96" s="177"/>
      <c r="I96" s="36"/>
      <c r="J96" s="177"/>
      <c r="K96" s="36"/>
      <c r="L96" s="177"/>
    </row>
    <row r="97" spans="1:12" s="29" customFormat="1" ht="18.95" customHeight="1">
      <c r="A97" s="32"/>
      <c r="B97" s="32"/>
      <c r="D97" s="37"/>
      <c r="E97" s="44"/>
      <c r="F97" s="177"/>
      <c r="G97" s="36"/>
      <c r="H97" s="177"/>
      <c r="I97" s="36"/>
      <c r="J97" s="177"/>
      <c r="K97" s="36"/>
      <c r="L97" s="177"/>
    </row>
    <row r="98" spans="1:12" s="29" customFormat="1" ht="18.95" customHeight="1">
      <c r="A98" s="32"/>
      <c r="B98" s="32"/>
      <c r="D98" s="37"/>
      <c r="E98" s="44"/>
      <c r="F98" s="177"/>
      <c r="G98" s="36"/>
      <c r="H98" s="177"/>
      <c r="I98" s="36"/>
      <c r="J98" s="177"/>
      <c r="K98" s="36"/>
      <c r="L98" s="177"/>
    </row>
    <row r="99" spans="1:12" s="29" customFormat="1" ht="18.95" customHeight="1">
      <c r="A99" s="32"/>
      <c r="B99" s="32"/>
      <c r="D99" s="37"/>
      <c r="E99" s="44"/>
      <c r="F99" s="177"/>
      <c r="G99" s="36"/>
      <c r="H99" s="177"/>
      <c r="I99" s="36"/>
      <c r="J99" s="177"/>
      <c r="K99" s="36"/>
      <c r="L99" s="177"/>
    </row>
    <row r="100" spans="1:12" s="29" customFormat="1" ht="23.25" customHeight="1">
      <c r="A100" s="32"/>
      <c r="B100" s="32"/>
      <c r="D100" s="37"/>
      <c r="E100" s="44"/>
      <c r="F100" s="177"/>
      <c r="G100" s="36"/>
      <c r="H100" s="177"/>
      <c r="I100" s="36"/>
      <c r="J100" s="177"/>
      <c r="K100" s="36"/>
      <c r="L100" s="177"/>
    </row>
    <row r="101" spans="1:12" s="29" customFormat="1" ht="20.25" customHeight="1">
      <c r="A101" s="32"/>
      <c r="B101" s="32"/>
      <c r="D101" s="37"/>
      <c r="E101" s="44"/>
      <c r="F101" s="177"/>
      <c r="G101" s="36"/>
      <c r="H101" s="177"/>
      <c r="I101" s="36"/>
      <c r="J101" s="177"/>
      <c r="K101" s="36"/>
      <c r="L101" s="177"/>
    </row>
    <row r="102" spans="1:12" s="29" customFormat="1" ht="20.25" customHeight="1">
      <c r="A102" s="32"/>
      <c r="B102" s="32"/>
      <c r="D102" s="37"/>
      <c r="E102" s="44"/>
      <c r="F102" s="177"/>
      <c r="G102" s="36"/>
      <c r="H102" s="177"/>
      <c r="I102" s="36"/>
      <c r="J102" s="177"/>
      <c r="K102" s="36"/>
      <c r="L102" s="177"/>
    </row>
    <row r="103" spans="1:12" s="29" customFormat="1" ht="7.5" customHeight="1">
      <c r="A103" s="32"/>
      <c r="B103" s="32"/>
      <c r="D103" s="37"/>
      <c r="E103" s="44"/>
      <c r="F103" s="177"/>
      <c r="G103" s="36"/>
      <c r="H103" s="177"/>
      <c r="I103" s="36"/>
      <c r="J103" s="177"/>
      <c r="K103" s="36"/>
      <c r="L103" s="177"/>
    </row>
    <row r="104" spans="1:12" ht="21.95" customHeight="1">
      <c r="A104" s="9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9"/>
      <c r="C104" s="6"/>
      <c r="D104" s="6"/>
      <c r="E104" s="6"/>
      <c r="F104" s="174"/>
      <c r="G104" s="174"/>
      <c r="H104" s="174"/>
      <c r="I104" s="174"/>
      <c r="J104" s="174"/>
      <c r="K104" s="175"/>
      <c r="L104" s="174"/>
    </row>
    <row r="105" spans="1:12" ht="18.95" customHeight="1">
      <c r="A105" s="3" t="s">
        <v>0</v>
      </c>
      <c r="B105" s="3"/>
    </row>
    <row r="106" spans="1:12" ht="18.95" customHeight="1">
      <c r="A106" s="3" t="s">
        <v>216</v>
      </c>
      <c r="B106" s="3"/>
    </row>
    <row r="107" spans="1:12" ht="18.95" customHeight="1">
      <c r="A107" s="5" t="str">
        <f>A54</f>
        <v>สำหรับงวดสามเดือนสิ้นสุดวันที่ 31 มีนาคม พ.ศ. 2566</v>
      </c>
      <c r="B107" s="8"/>
      <c r="C107" s="6"/>
      <c r="D107" s="6"/>
      <c r="E107" s="6"/>
      <c r="F107" s="174"/>
      <c r="G107" s="175"/>
      <c r="H107" s="174"/>
      <c r="I107" s="175"/>
      <c r="J107" s="174"/>
      <c r="K107" s="175"/>
      <c r="L107" s="174"/>
    </row>
    <row r="108" spans="1:12" s="10" customFormat="1" ht="18.95" customHeight="1">
      <c r="A108" s="4"/>
      <c r="B108" s="4"/>
      <c r="C108" s="4"/>
      <c r="D108" s="4"/>
      <c r="E108" s="4"/>
      <c r="F108" s="171"/>
      <c r="G108" s="173"/>
      <c r="H108" s="171"/>
      <c r="I108" s="173"/>
      <c r="J108" s="171"/>
      <c r="K108" s="173"/>
      <c r="L108" s="171"/>
    </row>
    <row r="109" spans="1:12" s="10" customFormat="1" ht="18.95" customHeight="1">
      <c r="A109" s="40"/>
      <c r="B109" s="40"/>
      <c r="D109" s="46"/>
      <c r="E109" s="46"/>
      <c r="F109" s="239" t="s">
        <v>92</v>
      </c>
      <c r="G109" s="239"/>
      <c r="H109" s="239"/>
      <c r="I109" s="194"/>
      <c r="J109" s="239" t="s">
        <v>93</v>
      </c>
      <c r="K109" s="239"/>
      <c r="L109" s="239"/>
    </row>
    <row r="110" spans="1:12" s="10" customFormat="1" ht="18.95" customHeight="1">
      <c r="A110" s="40"/>
      <c r="B110" s="40"/>
      <c r="E110" s="47"/>
      <c r="F110" s="195" t="s">
        <v>94</v>
      </c>
      <c r="G110" s="195"/>
      <c r="H110" s="195" t="s">
        <v>94</v>
      </c>
      <c r="I110" s="195"/>
      <c r="J110" s="195" t="s">
        <v>94</v>
      </c>
      <c r="K110" s="195"/>
      <c r="L110" s="195" t="s">
        <v>94</v>
      </c>
    </row>
    <row r="111" spans="1:12" s="10" customFormat="1" ht="18.95" customHeight="1">
      <c r="A111" s="40"/>
      <c r="B111" s="40"/>
      <c r="E111" s="47"/>
      <c r="F111" s="72" t="s">
        <v>188</v>
      </c>
      <c r="G111" s="180"/>
      <c r="H111" s="72" t="s">
        <v>164</v>
      </c>
      <c r="I111" s="181"/>
      <c r="J111" s="72" t="s">
        <v>188</v>
      </c>
      <c r="K111" s="180"/>
      <c r="L111" s="72" t="s">
        <v>164</v>
      </c>
    </row>
    <row r="112" spans="1:12" s="10" customFormat="1" ht="18.95" customHeight="1">
      <c r="A112" s="40"/>
      <c r="B112" s="40"/>
      <c r="E112" s="47"/>
      <c r="F112" s="182" t="s">
        <v>97</v>
      </c>
      <c r="G112" s="178"/>
      <c r="H112" s="182" t="s">
        <v>97</v>
      </c>
      <c r="I112" s="183"/>
      <c r="J112" s="182" t="s">
        <v>97</v>
      </c>
      <c r="K112" s="178"/>
      <c r="L112" s="182" t="s">
        <v>97</v>
      </c>
    </row>
    <row r="113" spans="1:12" s="10" customFormat="1" ht="18.95" customHeight="1">
      <c r="A113" s="48"/>
      <c r="B113" s="48"/>
      <c r="E113" s="49"/>
      <c r="F113" s="196"/>
      <c r="G113" s="171"/>
      <c r="H113" s="171"/>
      <c r="I113" s="171"/>
      <c r="J113" s="196"/>
      <c r="K113" s="171"/>
      <c r="L113" s="171"/>
    </row>
    <row r="114" spans="1:12" s="10" customFormat="1" ht="18.95" customHeight="1">
      <c r="A114" s="48" t="s">
        <v>136</v>
      </c>
      <c r="B114" s="48"/>
      <c r="E114" s="49"/>
      <c r="F114" s="196"/>
      <c r="G114" s="171"/>
      <c r="H114" s="171"/>
      <c r="I114" s="171"/>
      <c r="J114" s="196"/>
      <c r="K114" s="171"/>
      <c r="L114" s="171"/>
    </row>
    <row r="115" spans="1:12" s="10" customFormat="1" ht="8.1" customHeight="1">
      <c r="A115" s="48"/>
      <c r="B115" s="48"/>
      <c r="E115" s="49"/>
      <c r="F115" s="196"/>
      <c r="G115" s="171"/>
      <c r="H115" s="171"/>
      <c r="I115" s="171"/>
      <c r="J115" s="196"/>
      <c r="K115" s="171"/>
      <c r="L115" s="171"/>
    </row>
    <row r="116" spans="1:12" s="10" customFormat="1" ht="18.95" customHeight="1">
      <c r="A116" s="50" t="s">
        <v>91</v>
      </c>
      <c r="E116" s="49"/>
      <c r="F116" s="196"/>
      <c r="G116" s="171"/>
      <c r="H116" s="171"/>
      <c r="I116" s="171"/>
      <c r="J116" s="196"/>
      <c r="K116" s="171"/>
      <c r="L116" s="171"/>
    </row>
    <row r="117" spans="1:12" s="10" customFormat="1" ht="18.95" customHeight="1">
      <c r="B117" s="40" t="s">
        <v>208</v>
      </c>
      <c r="D117" s="169"/>
      <c r="E117" s="49"/>
      <c r="F117" s="197">
        <v>0</v>
      </c>
      <c r="G117" s="198"/>
      <c r="H117" s="199">
        <v>3673</v>
      </c>
      <c r="I117" s="198"/>
      <c r="J117" s="197">
        <v>0</v>
      </c>
      <c r="K117" s="198"/>
      <c r="L117" s="199">
        <v>3673</v>
      </c>
    </row>
    <row r="118" spans="1:12" s="10" customFormat="1" ht="18.95" customHeight="1">
      <c r="B118" s="50" t="s">
        <v>210</v>
      </c>
      <c r="D118" s="169"/>
      <c r="E118" s="49"/>
      <c r="F118" s="200"/>
      <c r="G118" s="201"/>
      <c r="H118" s="191"/>
      <c r="I118" s="198"/>
      <c r="J118" s="202"/>
      <c r="K118" s="198"/>
      <c r="L118" s="198"/>
    </row>
    <row r="119" spans="1:12" s="10" customFormat="1" ht="18.95" customHeight="1">
      <c r="B119" s="50"/>
      <c r="C119" s="10" t="s">
        <v>209</v>
      </c>
      <c r="D119" s="169"/>
      <c r="E119" s="49"/>
      <c r="F119" s="200">
        <v>24788</v>
      </c>
      <c r="G119" s="201"/>
      <c r="H119" s="191">
        <v>16308</v>
      </c>
      <c r="I119" s="198"/>
      <c r="J119" s="202">
        <v>24788</v>
      </c>
      <c r="K119" s="198"/>
      <c r="L119" s="198">
        <v>13638</v>
      </c>
    </row>
    <row r="120" spans="1:12" s="10" customFormat="1" ht="18.95" customHeight="1">
      <c r="B120" s="50" t="s">
        <v>144</v>
      </c>
      <c r="D120" s="169"/>
      <c r="E120" s="49"/>
      <c r="F120" s="200">
        <v>0</v>
      </c>
      <c r="G120" s="201"/>
      <c r="H120" s="191">
        <v>35634</v>
      </c>
      <c r="I120" s="198"/>
      <c r="J120" s="197">
        <v>0</v>
      </c>
      <c r="K120" s="198"/>
      <c r="L120" s="199">
        <v>0</v>
      </c>
    </row>
    <row r="121" spans="1:12" s="10" customFormat="1" ht="18.95" customHeight="1">
      <c r="B121" s="50" t="s">
        <v>177</v>
      </c>
      <c r="C121" s="50"/>
      <c r="D121" s="37"/>
      <c r="E121" s="49"/>
      <c r="F121" s="200">
        <v>0</v>
      </c>
      <c r="G121" s="201"/>
      <c r="H121" s="191">
        <v>20000</v>
      </c>
      <c r="I121" s="198"/>
      <c r="J121" s="200">
        <v>0</v>
      </c>
      <c r="K121" s="198"/>
      <c r="L121" s="191">
        <v>20000</v>
      </c>
    </row>
    <row r="122" spans="1:12" s="10" customFormat="1" ht="18.95" customHeight="1">
      <c r="F122" s="173"/>
      <c r="G122" s="173"/>
      <c r="H122" s="173"/>
      <c r="I122" s="173"/>
      <c r="J122" s="173"/>
      <c r="K122" s="173"/>
      <c r="L122" s="173"/>
    </row>
    <row r="123" spans="1:12" s="10" customFormat="1" ht="18.95" customHeight="1">
      <c r="B123" s="50"/>
      <c r="D123" s="169"/>
      <c r="E123" s="49"/>
      <c r="F123" s="191"/>
      <c r="G123" s="201"/>
      <c r="H123" s="191"/>
      <c r="I123" s="198"/>
      <c r="J123" s="198"/>
      <c r="K123" s="198"/>
      <c r="L123" s="198"/>
    </row>
    <row r="124" spans="1:12" s="10" customFormat="1" ht="18.95" customHeight="1">
      <c r="B124" s="50"/>
      <c r="D124" s="169"/>
      <c r="E124" s="49"/>
      <c r="F124" s="191"/>
      <c r="G124" s="201"/>
      <c r="H124" s="191"/>
      <c r="I124" s="198"/>
      <c r="J124" s="198"/>
      <c r="K124" s="198"/>
      <c r="L124" s="198"/>
    </row>
    <row r="125" spans="1:12" s="10" customFormat="1" ht="18.95" customHeight="1">
      <c r="B125" s="50"/>
      <c r="D125" s="169"/>
      <c r="E125" s="49"/>
      <c r="F125" s="191"/>
      <c r="G125" s="201"/>
      <c r="H125" s="191"/>
      <c r="I125" s="198"/>
      <c r="J125" s="198"/>
      <c r="K125" s="198"/>
      <c r="L125" s="198"/>
    </row>
    <row r="126" spans="1:12" s="10" customFormat="1" ht="18.95" customHeight="1">
      <c r="B126" s="50"/>
      <c r="D126" s="169"/>
      <c r="E126" s="49"/>
      <c r="F126" s="191"/>
      <c r="G126" s="201"/>
      <c r="H126" s="191"/>
      <c r="I126" s="198"/>
      <c r="J126" s="198"/>
      <c r="K126" s="198"/>
      <c r="L126" s="198"/>
    </row>
    <row r="127" spans="1:12" s="10" customFormat="1" ht="18.95" customHeight="1">
      <c r="B127" s="50"/>
      <c r="D127" s="169"/>
      <c r="E127" s="49"/>
      <c r="F127" s="191"/>
      <c r="G127" s="201"/>
      <c r="H127" s="191"/>
      <c r="I127" s="198"/>
      <c r="J127" s="198"/>
      <c r="K127" s="198"/>
      <c r="L127" s="198"/>
    </row>
    <row r="128" spans="1:12" s="10" customFormat="1" ht="18.95" customHeight="1">
      <c r="B128" s="50"/>
      <c r="D128" s="169"/>
      <c r="E128" s="49"/>
      <c r="F128" s="191"/>
      <c r="G128" s="201"/>
      <c r="H128" s="191"/>
      <c r="I128" s="198"/>
      <c r="J128" s="198"/>
      <c r="K128" s="198"/>
      <c r="L128" s="198"/>
    </row>
    <row r="129" spans="2:12" s="10" customFormat="1" ht="18.95" customHeight="1">
      <c r="B129" s="50"/>
      <c r="D129" s="169"/>
      <c r="E129" s="49"/>
      <c r="F129" s="191"/>
      <c r="G129" s="201"/>
      <c r="H129" s="191"/>
      <c r="I129" s="198"/>
      <c r="J129" s="198"/>
      <c r="K129" s="198"/>
      <c r="L129" s="198"/>
    </row>
    <row r="130" spans="2:12" s="10" customFormat="1" ht="18.95" customHeight="1">
      <c r="B130" s="50"/>
      <c r="D130" s="169"/>
      <c r="E130" s="49"/>
      <c r="F130" s="191"/>
      <c r="G130" s="201"/>
      <c r="H130" s="191"/>
      <c r="I130" s="198"/>
      <c r="J130" s="198"/>
      <c r="K130" s="198"/>
      <c r="L130" s="198"/>
    </row>
    <row r="131" spans="2:12" s="10" customFormat="1" ht="18.95" customHeight="1">
      <c r="B131" s="50"/>
      <c r="D131" s="169"/>
      <c r="E131" s="49"/>
      <c r="F131" s="191"/>
      <c r="G131" s="201"/>
      <c r="H131" s="191"/>
      <c r="I131" s="198"/>
      <c r="J131" s="198"/>
      <c r="K131" s="198"/>
      <c r="L131" s="198"/>
    </row>
    <row r="132" spans="2:12" s="10" customFormat="1" ht="18.95" customHeight="1">
      <c r="B132" s="50"/>
      <c r="D132" s="169"/>
      <c r="E132" s="49"/>
      <c r="F132" s="191"/>
      <c r="G132" s="201"/>
      <c r="H132" s="191"/>
      <c r="I132" s="198"/>
      <c r="J132" s="198"/>
      <c r="K132" s="198"/>
      <c r="L132" s="198"/>
    </row>
    <row r="133" spans="2:12" s="10" customFormat="1" ht="18.95" customHeight="1">
      <c r="B133" s="50"/>
      <c r="D133" s="169"/>
      <c r="E133" s="49"/>
      <c r="F133" s="191"/>
      <c r="G133" s="201"/>
      <c r="H133" s="191"/>
      <c r="I133" s="198"/>
      <c r="J133" s="198"/>
      <c r="K133" s="198"/>
      <c r="L133" s="198"/>
    </row>
    <row r="134" spans="2:12" s="10" customFormat="1" ht="18.95" customHeight="1">
      <c r="B134" s="50"/>
      <c r="D134" s="169"/>
      <c r="E134" s="49"/>
      <c r="F134" s="191"/>
      <c r="G134" s="201"/>
      <c r="H134" s="191"/>
      <c r="I134" s="198"/>
      <c r="J134" s="198"/>
      <c r="K134" s="198"/>
      <c r="L134" s="198"/>
    </row>
    <row r="135" spans="2:12" s="10" customFormat="1" ht="18.95" customHeight="1">
      <c r="B135" s="50"/>
      <c r="D135" s="169"/>
      <c r="E135" s="49"/>
      <c r="F135" s="191"/>
      <c r="G135" s="201"/>
      <c r="H135" s="191"/>
      <c r="I135" s="198"/>
      <c r="J135" s="198"/>
      <c r="K135" s="198"/>
      <c r="L135" s="198"/>
    </row>
    <row r="136" spans="2:12" s="10" customFormat="1" ht="18.95" customHeight="1">
      <c r="B136" s="50"/>
      <c r="D136" s="169"/>
      <c r="E136" s="49"/>
      <c r="F136" s="191"/>
      <c r="G136" s="201"/>
      <c r="H136" s="191"/>
      <c r="I136" s="198"/>
      <c r="J136" s="198"/>
      <c r="K136" s="198"/>
      <c r="L136" s="198"/>
    </row>
    <row r="137" spans="2:12" s="10" customFormat="1" ht="18.95" customHeight="1">
      <c r="B137" s="50"/>
      <c r="D137" s="169"/>
      <c r="E137" s="49"/>
      <c r="F137" s="191"/>
      <c r="G137" s="201"/>
      <c r="H137" s="191"/>
      <c r="I137" s="198"/>
      <c r="J137" s="198"/>
      <c r="K137" s="198"/>
      <c r="L137" s="198"/>
    </row>
    <row r="138" spans="2:12" s="10" customFormat="1" ht="18.95" customHeight="1">
      <c r="B138" s="50"/>
      <c r="D138" s="169"/>
      <c r="E138" s="49"/>
      <c r="F138" s="191"/>
      <c r="G138" s="201"/>
      <c r="H138" s="191"/>
      <c r="I138" s="198"/>
      <c r="J138" s="198"/>
      <c r="K138" s="198"/>
      <c r="L138" s="198"/>
    </row>
    <row r="139" spans="2:12" s="10" customFormat="1" ht="18.95" customHeight="1">
      <c r="B139" s="50"/>
      <c r="D139" s="169"/>
      <c r="E139" s="49"/>
      <c r="F139" s="191"/>
      <c r="G139" s="201"/>
      <c r="H139" s="191"/>
      <c r="I139" s="198"/>
      <c r="J139" s="198"/>
      <c r="K139" s="198"/>
      <c r="L139" s="198"/>
    </row>
    <row r="140" spans="2:12" s="10" customFormat="1" ht="18.95" customHeight="1">
      <c r="B140" s="50"/>
      <c r="D140" s="169"/>
      <c r="E140" s="49"/>
      <c r="F140" s="191"/>
      <c r="G140" s="201"/>
      <c r="H140" s="191"/>
      <c r="I140" s="198"/>
      <c r="J140" s="198"/>
      <c r="K140" s="198"/>
      <c r="L140" s="198"/>
    </row>
    <row r="141" spans="2:12" s="10" customFormat="1" ht="18.95" customHeight="1">
      <c r="B141" s="50"/>
      <c r="D141" s="169"/>
      <c r="E141" s="49"/>
      <c r="F141" s="191"/>
      <c r="G141" s="201"/>
      <c r="H141" s="191"/>
      <c r="I141" s="198"/>
      <c r="J141" s="198"/>
      <c r="K141" s="198"/>
      <c r="L141" s="198"/>
    </row>
    <row r="142" spans="2:12" s="10" customFormat="1" ht="18.95" customHeight="1">
      <c r="B142" s="50"/>
      <c r="D142" s="169"/>
      <c r="E142" s="49"/>
      <c r="F142" s="191"/>
      <c r="G142" s="201"/>
      <c r="H142" s="191"/>
      <c r="I142" s="198"/>
      <c r="J142" s="198"/>
      <c r="K142" s="198"/>
      <c r="L142" s="198"/>
    </row>
    <row r="143" spans="2:12" ht="17.45" customHeight="1"/>
    <row r="144" spans="2:12" ht="17.45" customHeight="1"/>
    <row r="145" spans="1:12" ht="17.45" customHeight="1"/>
    <row r="146" spans="1:12" ht="17.45" customHeight="1"/>
    <row r="147" spans="1:12" ht="17.45" customHeight="1"/>
    <row r="148" spans="1:12" ht="19.5" customHeight="1"/>
    <row r="149" spans="1:12" s="10" customFormat="1" ht="17.45" customHeight="1">
      <c r="A149" s="4"/>
      <c r="B149" s="4"/>
      <c r="C149" s="4"/>
      <c r="D149" s="4"/>
      <c r="E149" s="4"/>
      <c r="F149" s="171"/>
      <c r="G149" s="173"/>
      <c r="H149" s="171"/>
      <c r="I149" s="173"/>
      <c r="J149" s="171"/>
      <c r="K149" s="173"/>
      <c r="L149" s="171"/>
    </row>
    <row r="150" spans="1:12" s="10" customFormat="1" ht="17.45" customHeight="1">
      <c r="A150" s="4"/>
      <c r="B150" s="4"/>
      <c r="C150" s="4"/>
      <c r="D150" s="4"/>
      <c r="E150" s="4"/>
      <c r="F150" s="171"/>
      <c r="G150" s="173"/>
      <c r="H150" s="171"/>
      <c r="I150" s="173"/>
      <c r="J150" s="171"/>
      <c r="K150" s="173"/>
      <c r="L150" s="171"/>
    </row>
    <row r="151" spans="1:12" s="10" customFormat="1" ht="18.75" customHeight="1">
      <c r="A151" s="4"/>
      <c r="B151" s="4"/>
      <c r="C151" s="4"/>
      <c r="D151" s="4"/>
      <c r="E151" s="4"/>
      <c r="F151" s="171"/>
      <c r="G151" s="173"/>
      <c r="H151" s="171"/>
      <c r="I151" s="173"/>
      <c r="J151" s="171"/>
      <c r="K151" s="173"/>
      <c r="L151" s="171"/>
    </row>
    <row r="152" spans="1:12" s="10" customFormat="1" ht="17.45" customHeight="1">
      <c r="A152" s="4"/>
      <c r="B152" s="4"/>
      <c r="C152" s="4"/>
      <c r="D152" s="4"/>
      <c r="E152" s="4"/>
      <c r="F152" s="171"/>
      <c r="G152" s="173"/>
      <c r="H152" s="171"/>
      <c r="I152" s="173"/>
      <c r="J152" s="171"/>
      <c r="K152" s="173"/>
      <c r="L152" s="171"/>
    </row>
    <row r="153" spans="1:12" s="10" customFormat="1" ht="17.45" customHeight="1">
      <c r="A153" s="4"/>
      <c r="B153" s="4"/>
      <c r="C153" s="4"/>
      <c r="D153" s="4"/>
      <c r="E153" s="4"/>
      <c r="F153" s="171"/>
      <c r="G153" s="173"/>
      <c r="H153" s="171"/>
      <c r="I153" s="173"/>
      <c r="J153" s="171"/>
      <c r="K153" s="173"/>
      <c r="L153" s="171"/>
    </row>
    <row r="154" spans="1:12" s="10" customFormat="1" ht="17.45" customHeight="1">
      <c r="A154" s="4"/>
      <c r="B154" s="4"/>
      <c r="C154" s="4"/>
      <c r="D154" s="4"/>
      <c r="E154" s="4"/>
      <c r="F154" s="171"/>
      <c r="G154" s="173"/>
      <c r="H154" s="171"/>
      <c r="I154" s="173"/>
      <c r="J154" s="171"/>
      <c r="K154" s="173"/>
      <c r="L154" s="171"/>
    </row>
    <row r="155" spans="1:12" s="10" customFormat="1" ht="17.45" customHeight="1">
      <c r="A155" s="4"/>
      <c r="B155" s="4"/>
      <c r="C155" s="4"/>
      <c r="D155" s="4"/>
      <c r="E155" s="4"/>
      <c r="F155" s="171"/>
      <c r="G155" s="173"/>
      <c r="H155" s="171"/>
      <c r="I155" s="173"/>
      <c r="J155" s="171"/>
      <c r="K155" s="173"/>
      <c r="L155" s="171"/>
    </row>
    <row r="156" spans="1:12" s="10" customFormat="1" ht="7.5" customHeight="1">
      <c r="A156" s="4"/>
      <c r="B156" s="4"/>
      <c r="C156" s="4"/>
      <c r="D156" s="4"/>
      <c r="E156" s="4"/>
      <c r="F156" s="171"/>
      <c r="G156" s="173"/>
      <c r="H156" s="171"/>
      <c r="I156" s="173"/>
      <c r="J156" s="171"/>
      <c r="K156" s="173"/>
      <c r="L156" s="171"/>
    </row>
    <row r="157" spans="1:12" ht="21.95" customHeight="1">
      <c r="A157" s="238" t="str">
        <f>A104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7" s="238"/>
      <c r="C157" s="238"/>
      <c r="D157" s="238"/>
      <c r="E157" s="238"/>
      <c r="F157" s="238"/>
      <c r="G157" s="238"/>
      <c r="H157" s="238"/>
      <c r="I157" s="238"/>
      <c r="J157" s="238"/>
      <c r="K157" s="238"/>
      <c r="L157" s="238"/>
    </row>
  </sheetData>
  <mergeCells count="7">
    <mergeCell ref="A157:L157"/>
    <mergeCell ref="J109:L109"/>
    <mergeCell ref="F5:H5"/>
    <mergeCell ref="J5:L5"/>
    <mergeCell ref="F56:H56"/>
    <mergeCell ref="J56:L56"/>
    <mergeCell ref="F109:H109"/>
  </mergeCells>
  <pageMargins left="0.8" right="0.5" top="0.5" bottom="0.6" header="0.49" footer="0.4"/>
  <pageSetup paperSize="9" scale="82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</vt:lpstr>
      <vt:lpstr>CE 7</vt:lpstr>
      <vt:lpstr>CE 8</vt:lpstr>
      <vt:lpstr>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Supatra Narkvattana</cp:lastModifiedBy>
  <cp:lastPrinted>2023-05-11T02:26:16Z</cp:lastPrinted>
  <dcterms:created xsi:type="dcterms:W3CDTF">2018-03-29T09:13:27Z</dcterms:created>
  <dcterms:modified xsi:type="dcterms:W3CDTF">2023-05-11T07:06:48Z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