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1'Mar2023\"/>
    </mc:Choice>
  </mc:AlternateContent>
  <xr:revisionPtr revIDLastSave="0" documentId="13_ncr:1_{2149EDC6-FA3A-4938-81EB-AFF866742C24}" xr6:coauthVersionLast="47" xr6:coauthVersionMax="47" xr10:uidLastSave="{00000000-0000-0000-0000-000000000000}"/>
  <bookViews>
    <workbookView xWindow="-120" yWindow="-120" windowWidth="21840" windowHeight="13140" tabRatio="794" xr2:uid="{00000000-000D-0000-FFFF-FFFF00000000}"/>
  </bookViews>
  <sheets>
    <sheet name="BS 2-4" sheetId="15" r:id="rId1"/>
    <sheet name="PL 5-6" sheetId="11" r:id="rId2"/>
    <sheet name="CE 7" sheetId="16" r:id="rId3"/>
    <sheet name="CE 8" sheetId="14" r:id="rId4"/>
    <sheet name="CF 9-11" sheetId="9" r:id="rId5"/>
  </sheets>
  <calcPr calcId="191029"/>
</workbook>
</file>

<file path=xl/calcChain.xml><?xml version="1.0" encoding="utf-8"?>
<calcChain xmlns="http://schemas.openxmlformats.org/spreadsheetml/2006/main">
  <c r="F29" i="9" l="1"/>
  <c r="F30" i="9"/>
  <c r="F33" i="9"/>
  <c r="F15" i="9"/>
  <c r="F26" i="9" l="1"/>
  <c r="F86" i="9" l="1"/>
  <c r="K139" i="15" l="1"/>
  <c r="G139" i="15"/>
  <c r="I139" i="15"/>
  <c r="M139" i="15"/>
  <c r="H103" i="9" l="1"/>
  <c r="H86" i="9"/>
  <c r="H41" i="9"/>
  <c r="H46" i="9" s="1"/>
  <c r="L103" i="9"/>
  <c r="L86" i="9"/>
  <c r="L41" i="9"/>
  <c r="L46" i="9" s="1"/>
  <c r="M33" i="14"/>
  <c r="K33" i="14"/>
  <c r="I33" i="14"/>
  <c r="G33" i="14"/>
  <c r="E33" i="14"/>
  <c r="C33" i="14"/>
  <c r="O31" i="14"/>
  <c r="Q31" i="14" s="1"/>
  <c r="O30" i="14"/>
  <c r="Q30" i="14" s="1"/>
  <c r="O27" i="14"/>
  <c r="Q27" i="14" s="1"/>
  <c r="U36" i="16"/>
  <c r="O36" i="16"/>
  <c r="M36" i="16"/>
  <c r="K36" i="16"/>
  <c r="G36" i="16"/>
  <c r="E36" i="16"/>
  <c r="C36" i="16"/>
  <c r="Q34" i="16"/>
  <c r="S34" i="16" s="1"/>
  <c r="W34" i="16" s="1"/>
  <c r="Q33" i="16"/>
  <c r="Q30" i="16"/>
  <c r="S30" i="16" s="1"/>
  <c r="I81" i="11"/>
  <c r="I74" i="11"/>
  <c r="I51" i="11"/>
  <c r="I26" i="11"/>
  <c r="I18" i="11"/>
  <c r="M74" i="11"/>
  <c r="M51" i="11"/>
  <c r="M26" i="11"/>
  <c r="M18" i="11"/>
  <c r="M28" i="11" s="1"/>
  <c r="M36" i="11" s="1"/>
  <c r="M39" i="11" s="1"/>
  <c r="Q20" i="16"/>
  <c r="M53" i="11" l="1"/>
  <c r="M81" i="11" s="1"/>
  <c r="I28" i="11"/>
  <c r="I36" i="11" s="1"/>
  <c r="I39" i="11" s="1"/>
  <c r="I53" i="11" s="1"/>
  <c r="L105" i="9"/>
  <c r="L108" i="9" s="1"/>
  <c r="H105" i="9"/>
  <c r="H108" i="9" s="1"/>
  <c r="O33" i="14"/>
  <c r="Q33" i="14"/>
  <c r="Q36" i="16"/>
  <c r="O15" i="14"/>
  <c r="Q15" i="14" s="1"/>
  <c r="W30" i="16" l="1"/>
  <c r="J41" i="9"/>
  <c r="J46" i="9" s="1"/>
  <c r="G26" i="11"/>
  <c r="J86" i="9" l="1"/>
  <c r="O18" i="14"/>
  <c r="O20" i="14" l="1"/>
  <c r="Q20" i="14" s="1"/>
  <c r="E24" i="14"/>
  <c r="S20" i="16"/>
  <c r="W20" i="16" s="1"/>
  <c r="C27" i="16"/>
  <c r="E27" i="16"/>
  <c r="Q18" i="14" l="1"/>
  <c r="Q23" i="16"/>
  <c r="S23" i="16" s="1"/>
  <c r="W23" i="16" s="1"/>
  <c r="Q19" i="16" l="1"/>
  <c r="S19" i="16" s="1"/>
  <c r="W19" i="16" s="1"/>
  <c r="O22" i="14" l="1"/>
  <c r="Q22" i="14" s="1"/>
  <c r="O21" i="14"/>
  <c r="A48" i="16"/>
  <c r="A3" i="16"/>
  <c r="Q21" i="14" l="1"/>
  <c r="O24" i="14"/>
  <c r="M24" i="14"/>
  <c r="Q16" i="16"/>
  <c r="S16" i="16" s="1"/>
  <c r="W16" i="16" s="1"/>
  <c r="U27" i="16"/>
  <c r="O27" i="16"/>
  <c r="M27" i="16"/>
  <c r="K27" i="16"/>
  <c r="I27" i="16"/>
  <c r="G27" i="16"/>
  <c r="Q25" i="16"/>
  <c r="S25" i="16" s="1"/>
  <c r="W25" i="16" s="1"/>
  <c r="Q24" i="16"/>
  <c r="S24" i="16" s="1"/>
  <c r="W24" i="16" s="1"/>
  <c r="Q22" i="16"/>
  <c r="S22" i="16" s="1"/>
  <c r="W22" i="16" s="1"/>
  <c r="Q27" i="16" l="1"/>
  <c r="W27" i="16"/>
  <c r="S27" i="16"/>
  <c r="A3" i="14" l="1"/>
  <c r="A3" i="9"/>
  <c r="F103" i="9" l="1"/>
  <c r="A159" i="15" l="1"/>
  <c r="M142" i="15"/>
  <c r="K142" i="15"/>
  <c r="I142" i="15"/>
  <c r="G142" i="15"/>
  <c r="A111" i="15"/>
  <c r="A108" i="15"/>
  <c r="M95" i="15"/>
  <c r="K95" i="15"/>
  <c r="G95" i="15"/>
  <c r="M82" i="15"/>
  <c r="K82" i="15"/>
  <c r="I82" i="15"/>
  <c r="G82" i="15"/>
  <c r="A60" i="15"/>
  <c r="M47" i="15"/>
  <c r="K47" i="15"/>
  <c r="I47" i="15"/>
  <c r="G47" i="15"/>
  <c r="M28" i="15"/>
  <c r="K28" i="15"/>
  <c r="I28" i="15"/>
  <c r="G28" i="15"/>
  <c r="I49" i="15" l="1"/>
  <c r="M49" i="15"/>
  <c r="M97" i="15"/>
  <c r="M144" i="15" s="1"/>
  <c r="K97" i="15"/>
  <c r="K144" i="15" s="1"/>
  <c r="G97" i="15"/>
  <c r="G144" i="15" s="1"/>
  <c r="G49" i="15"/>
  <c r="K49" i="15"/>
  <c r="A117" i="9" l="1"/>
  <c r="G24" i="14" l="1"/>
  <c r="C24" i="14"/>
  <c r="I24" i="14"/>
  <c r="A61" i="11"/>
  <c r="K51" i="11"/>
  <c r="G51" i="11"/>
  <c r="K26" i="11"/>
  <c r="K18" i="11"/>
  <c r="G18" i="11"/>
  <c r="G28" i="11" l="1"/>
  <c r="G36" i="11" s="1"/>
  <c r="K28" i="11"/>
  <c r="Q24" i="14"/>
  <c r="K24" i="14"/>
  <c r="G39" i="11" l="1"/>
  <c r="G53" i="11" s="1"/>
  <c r="G81" i="11" s="1"/>
  <c r="G78" i="11" s="1"/>
  <c r="F13" i="9"/>
  <c r="F41" i="9" s="1"/>
  <c r="K36" i="11"/>
  <c r="K39" i="11" s="1"/>
  <c r="G74" i="11" l="1"/>
  <c r="G71" i="11" s="1"/>
  <c r="I33" i="16" s="1"/>
  <c r="K53" i="11"/>
  <c r="K81" i="11" s="1"/>
  <c r="K74" i="11"/>
  <c r="F46" i="9"/>
  <c r="J103" i="9"/>
  <c r="A62" i="9"/>
  <c r="A120" i="9" s="1"/>
  <c r="I36" i="16" l="1"/>
  <c r="S33" i="16"/>
  <c r="F105" i="9"/>
  <c r="F108" i="9" s="1"/>
  <c r="J105" i="9"/>
  <c r="J108" i="9" s="1"/>
  <c r="W33" i="16" l="1"/>
  <c r="W36" i="16" s="1"/>
  <c r="S36" i="16"/>
  <c r="I95" i="15"/>
  <c r="I97" i="15" s="1"/>
  <c r="I144" i="15" s="1"/>
</calcChain>
</file>

<file path=xl/sharedStrings.xml><?xml version="1.0" encoding="utf-8"?>
<sst xmlns="http://schemas.openxmlformats.org/spreadsheetml/2006/main" count="461" uniqueCount="246">
  <si>
    <t>Grande Asset Hotels and Property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</si>
  <si>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</si>
  <si>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</si>
  <si>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</si>
  <si>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</si>
  <si>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</si>
  <si>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</si>
  <si>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</si>
  <si>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</si>
  <si>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</si>
  <si>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</si>
  <si>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</si>
  <si>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</si>
  <si>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</si>
  <si>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</si>
  <si>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</si>
  <si>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</si>
  <si>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</si>
  <si>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</si>
  <si>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</si>
  <si>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>Investments in subsidiaries, net</t>
  </si>
  <si>
    <t>Investments in joint ventures</t>
  </si>
  <si>
    <t>Land held for development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</si>
  <si>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</si>
  <si>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</si>
  <si>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</si>
  <si>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</si>
  <si>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</si>
  <si>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</si>
  <si>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</si>
  <si>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</si>
  <si>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</si>
  <si>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</si>
  <si>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</si>
  <si>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>Deposits and cash received in advance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</si>
  <si>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</si>
  <si>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</si>
  <si>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</si>
  <si>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</si>
  <si>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</si>
  <si>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</si>
  <si>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</si>
  <si>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</si>
  <si>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</si>
  <si>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</si>
  <si>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</si>
  <si>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</si>
  <si>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</si>
  <si>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</si>
  <si>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</si>
  <si>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</si>
  <si>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</si>
  <si>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</si>
  <si>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</si>
  <si>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</si>
  <si>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</si>
  <si>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</si>
  <si>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</si>
  <si>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Note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</si>
  <si>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</si>
  <si>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</si>
  <si>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</si>
  <si>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</si>
  <si>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</si>
  <si>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</si>
  <si>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</si>
  <si>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</si>
  <si>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</si>
  <si>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</si>
  <si>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Other incomes</t>
  </si>
  <si>
    <t>Selling expenses</t>
  </si>
  <si>
    <t>Administrative expenses</t>
  </si>
  <si>
    <t>Finance costs</t>
  </si>
  <si>
    <t>Income tax</t>
  </si>
  <si>
    <t>to profit or loss</t>
  </si>
  <si>
    <t>for the period, net of tax</t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</si>
  <si>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</si>
  <si>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</si>
  <si>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</si>
  <si>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</si>
  <si>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</si>
  <si>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of equity</t>
  </si>
  <si>
    <t>Issued and</t>
  </si>
  <si>
    <t>paid-up</t>
  </si>
  <si>
    <t>Appropriated</t>
  </si>
  <si>
    <t>Total owners</t>
  </si>
  <si>
    <t>Non-controlling</t>
  </si>
  <si>
    <t>share capital</t>
  </si>
  <si>
    <t>- legal reserve</t>
  </si>
  <si>
    <t>of the parent</t>
  </si>
  <si>
    <t>interests</t>
  </si>
  <si>
    <t xml:space="preserve">Changes in equity for the period </t>
  </si>
  <si>
    <t>Separate financial information (Unaudited)</t>
  </si>
  <si>
    <t>Total comprehensive expense for the period</t>
  </si>
  <si>
    <t>Statement of Cash Flows</t>
  </si>
  <si>
    <t>Cash flows from operating activities</t>
  </si>
  <si>
    <t>Adjustments for:</t>
  </si>
  <si>
    <t>Depreciation and amortisation</t>
  </si>
  <si>
    <t>Warranty provision for real estate project</t>
  </si>
  <si>
    <t>Employee benefit expenses</t>
  </si>
  <si>
    <t>Interest income</t>
  </si>
  <si>
    <t>Trade and other receivables</t>
  </si>
  <si>
    <t xml:space="preserve">Other non-current liabilities </t>
  </si>
  <si>
    <t>Interest paid</t>
  </si>
  <si>
    <t>Income tax paid</t>
  </si>
  <si>
    <t>Cash flows from investing activities</t>
  </si>
  <si>
    <t>Proceeds from disposals of equipment</t>
  </si>
  <si>
    <t>Interest received</t>
  </si>
  <si>
    <t>Cash flows from financing activities</t>
  </si>
  <si>
    <t>Proceeds from issue of debentures</t>
  </si>
  <si>
    <t>Repayments of debentures</t>
  </si>
  <si>
    <t>Significant non-cash transactions are as follows:</t>
  </si>
  <si>
    <t>Director  ____________________________                    Director  ______________________________</t>
  </si>
  <si>
    <t>Investment properties, net</t>
  </si>
  <si>
    <t>Amortisation of unearned leasehold rights</t>
  </si>
  <si>
    <t>Dividend income</t>
  </si>
  <si>
    <t>Dividend received</t>
  </si>
  <si>
    <t>Cash and cash equivalents at the beginning of the period</t>
  </si>
  <si>
    <t>Cash and cash equivalents at the end of the period</t>
  </si>
  <si>
    <t>Income tax received</t>
  </si>
  <si>
    <t xml:space="preserve">Financial assets measured at fair value </t>
  </si>
  <si>
    <t>through other comprehensive income</t>
  </si>
  <si>
    <t>Long-term loans to related parties</t>
  </si>
  <si>
    <t>Right-of-use assets, net</t>
  </si>
  <si>
    <t>Short-term borrowings from related parties</t>
  </si>
  <si>
    <t>Current portion of lease liabilities</t>
  </si>
  <si>
    <t>Corporate income tax payable</t>
  </si>
  <si>
    <t>Lease liabilities</t>
  </si>
  <si>
    <t xml:space="preserve">Retained earnings (deficits) </t>
  </si>
  <si>
    <t>Loss before income tax</t>
  </si>
  <si>
    <t>Loss for the period</t>
  </si>
  <si>
    <t xml:space="preserve">Loss per share </t>
  </si>
  <si>
    <t xml:space="preserve">Measurement of equity </t>
  </si>
  <si>
    <t>Retained earnings (deficits)</t>
  </si>
  <si>
    <t xml:space="preserve">investments at fair value </t>
  </si>
  <si>
    <t>Total other</t>
  </si>
  <si>
    <t xml:space="preserve">through other </t>
  </si>
  <si>
    <t>components</t>
  </si>
  <si>
    <t>comprehensive income</t>
  </si>
  <si>
    <t>Changes in operating assets and liabilities:</t>
  </si>
  <si>
    <t>Repayments of liabilities under lease agreements</t>
  </si>
  <si>
    <t xml:space="preserve">Supplemental information of cash flow </t>
  </si>
  <si>
    <t>Additional right-of-use assets which have not been</t>
  </si>
  <si>
    <t xml:space="preserve">   paid under lease agreements during the period</t>
  </si>
  <si>
    <t>Other comprehensive income</t>
  </si>
  <si>
    <t>Consolidated</t>
  </si>
  <si>
    <t>Items that will not be reclassified subsequently</t>
  </si>
  <si>
    <t>subsequently to profit or loss</t>
  </si>
  <si>
    <t xml:space="preserve">Income tax on item that will not be reclassified </t>
  </si>
  <si>
    <t>Net cash used in operating activities</t>
  </si>
  <si>
    <t>Net cash generated from (used in) investing activities</t>
  </si>
  <si>
    <t>Payment for financing arrangement fees</t>
  </si>
  <si>
    <t xml:space="preserve">Advance for acquisition of land </t>
  </si>
  <si>
    <t>for real estate development</t>
  </si>
  <si>
    <t>Other comprehensive income for the period</t>
  </si>
  <si>
    <t>in subsidiary</t>
  </si>
  <si>
    <t>Proceeds from changes in parent's ownership interests</t>
  </si>
  <si>
    <t>Other comprehensive income (expense)</t>
  </si>
  <si>
    <t>Other comprehensive income:</t>
  </si>
  <si>
    <t>Loss attributable to:</t>
  </si>
  <si>
    <t>Total comprehensive expense</t>
  </si>
  <si>
    <t>Long-term borrowing from related party</t>
  </si>
  <si>
    <t>buy-back obligation</t>
  </si>
  <si>
    <t>Guarantee for lease agreements</t>
  </si>
  <si>
    <t>Liability from lease agreement with</t>
  </si>
  <si>
    <t xml:space="preserve">Proceeds from short-term borrowing from related party </t>
  </si>
  <si>
    <t>Cash used in operation</t>
  </si>
  <si>
    <t>31 March</t>
  </si>
  <si>
    <t>2022</t>
  </si>
  <si>
    <t>Opening balance at 1 January 2022</t>
  </si>
  <si>
    <t>Closing balance at 31 March 2022</t>
  </si>
  <si>
    <t>Other components  of equity</t>
  </si>
  <si>
    <t>Measurement of equity</t>
  </si>
  <si>
    <t>Changes in</t>
  </si>
  <si>
    <t>investments at fair value</t>
  </si>
  <si>
    <t>parent's ownership</t>
  </si>
  <si>
    <t>through other</t>
  </si>
  <si>
    <t>Revaluation</t>
  </si>
  <si>
    <t>interests in</t>
  </si>
  <si>
    <t>surplus of land</t>
  </si>
  <si>
    <t>subsidiary</t>
  </si>
  <si>
    <t>Changes in equity for the period</t>
  </si>
  <si>
    <t>Liquidation of a subsidiary</t>
  </si>
  <si>
    <t>Proceeds from issue of ordinary shares</t>
  </si>
  <si>
    <t>Short-term loans to related parties, net</t>
  </si>
  <si>
    <t>Share discount on ordinary shares</t>
  </si>
  <si>
    <t>Exercise of conversion rights</t>
  </si>
  <si>
    <t xml:space="preserve">Share discount </t>
  </si>
  <si>
    <t>shares</t>
  </si>
  <si>
    <t>Proceeds from issue of convertible debentures</t>
  </si>
  <si>
    <t>Debentures converted to ordinary shares</t>
  </si>
  <si>
    <t>Share discount</t>
  </si>
  <si>
    <t>on  ordinary</t>
  </si>
  <si>
    <t>Proceeds form short-term loans to related parties</t>
  </si>
  <si>
    <t>Transfer of cost of real estate development</t>
  </si>
  <si>
    <t xml:space="preserve">   to investment properties</t>
  </si>
  <si>
    <t>Gross profit (loss)</t>
  </si>
  <si>
    <t>Issue of ordinary shares</t>
  </si>
  <si>
    <t>Gain from dissolution of a subsidiary</t>
  </si>
  <si>
    <t xml:space="preserve">Changes in fair value of equity investments </t>
  </si>
  <si>
    <t>other comprehensive income</t>
  </si>
  <si>
    <t xml:space="preserve">measured at fair value through </t>
  </si>
  <si>
    <t xml:space="preserve"> and paid-up</t>
  </si>
  <si>
    <t>Issued</t>
  </si>
  <si>
    <t xml:space="preserve">Changes in parent's ownership </t>
  </si>
  <si>
    <t xml:space="preserve">   interests in subsidiary</t>
  </si>
  <si>
    <t xml:space="preserve">Exercise of conversion rights of </t>
  </si>
  <si>
    <t xml:space="preserve">   conversion debentures</t>
  </si>
  <si>
    <t xml:space="preserve">Decrease (increase) in bank deposits pledged </t>
  </si>
  <si>
    <t>as security</t>
  </si>
  <si>
    <t xml:space="preserve">Repayments of liability from lease agreement </t>
  </si>
  <si>
    <t>with buy-back obligation</t>
  </si>
  <si>
    <t>from financial institutions</t>
  </si>
  <si>
    <t xml:space="preserve">Repayments of long-term borrowings </t>
  </si>
  <si>
    <t>As at 31 March 2023</t>
  </si>
  <si>
    <t>2023</t>
  </si>
  <si>
    <t>For the three-month period ended 31 March 2023</t>
  </si>
  <si>
    <t>Opening balance at 1 January 2023</t>
  </si>
  <si>
    <t>Closing balance at 31 March 2023</t>
  </si>
  <si>
    <t>Ordinary shares, 10,646,994,100 shares</t>
  </si>
  <si>
    <t>Ordinary shares, 9,341,120,023 shares</t>
  </si>
  <si>
    <t>Payment for investments in joint ventures</t>
  </si>
  <si>
    <t>Payment for short-term loans to related parties</t>
  </si>
  <si>
    <t>Payment for long-term loans to related parties</t>
  </si>
  <si>
    <t>Payment for property, plant and equipment</t>
  </si>
  <si>
    <t>Proceeds for advances for land for land for real estate</t>
  </si>
  <si>
    <t>development</t>
  </si>
  <si>
    <t>Purchase of intangible assets</t>
  </si>
  <si>
    <t>at par value of Baht 0.50 each</t>
  </si>
  <si>
    <t>paid up at Baht 0.50 each</t>
  </si>
  <si>
    <t>Withholding tax deducted at source written-off</t>
  </si>
  <si>
    <t>Payment for right of use</t>
  </si>
  <si>
    <t>Basic loss per share and diluted (Baht per share)</t>
  </si>
  <si>
    <t>of lease liabilities</t>
  </si>
  <si>
    <t xml:space="preserve">Transfer of guarantee for lease agreement for payment </t>
  </si>
  <si>
    <t>Share of losses from investments in joint ventures</t>
  </si>
  <si>
    <t>Net gain on disposals of equipment</t>
  </si>
  <si>
    <r>
      <t xml:space="preserve">Statement of Financial Position </t>
    </r>
    <r>
      <rPr>
        <sz val="9"/>
        <rFont val="Arial"/>
        <family val="2"/>
      </rPr>
      <t>(Cont’d)</t>
    </r>
  </si>
  <si>
    <r>
      <t>Statement of Financial Position</t>
    </r>
    <r>
      <rPr>
        <sz val="9"/>
        <rFont val="Arial"/>
        <family val="2"/>
      </rPr>
      <t xml:space="preserve"> (Cont’d)</t>
    </r>
  </si>
  <si>
    <r>
      <t>Statement of Comprehensive Income</t>
    </r>
    <r>
      <rPr>
        <sz val="9"/>
        <rFont val="Arial"/>
        <family val="2"/>
      </rPr>
      <t xml:space="preserve"> 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</si>
  <si>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</si>
  <si>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Net cash generated used in financing activities</t>
  </si>
  <si>
    <r>
      <t xml:space="preserve">Statement of Changes in Equity </t>
    </r>
    <r>
      <rPr>
        <sz val="9"/>
        <rFont val="Arial"/>
        <family val="2"/>
      </rPr>
      <t>(Cont’d)</t>
    </r>
  </si>
  <si>
    <t xml:space="preserve">Increase in expected credit losses </t>
  </si>
  <si>
    <t>Net decrease in cash and cash equivalents</t>
  </si>
  <si>
    <t>due within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</si>
</sst>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;\-#,##0.0"/>
    <numFmt numFmtId="168" formatCode="_(* #,##0_);_(* \(#,##0\);_(* &quot;-&quot;??_);_(@_)"/>
    <numFmt numFmtId="169" formatCode="#,##0.0;\(#,##0.0\);&quot;-&quot;;@"/>
    <numFmt numFmtId="170" formatCode="#,##0.000;\(#,##0.000\);&quot;-&quot;;@"/>
    <numFmt numFmtId="171" formatCode="#,##0;\(#,##0\);&quot;-&quot;\ ;@"/>
    <numFmt numFmtId="172" formatCode="#,##0;\(#,##0\);\-"/>
  </numFmts>
  <fonts count="3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trike/>
      <sz val="9"/>
      <name val="Arial"/>
      <family val="2"/>
    </font>
    <font>
      <b/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theme="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2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11" fillId="32" borderId="12" applyNumberFormat="0" applyFont="0" applyAlignment="0" applyProtection="0"/>
    <xf numFmtId="0" fontId="26" fillId="27" borderId="13" applyNumberFormat="0" applyAlignment="0" applyProtection="0"/>
    <xf numFmtId="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</cellStyleXfs>
  <cellXfs count="289">
    <xf numFmtId="0" fontId="0" fillId="0" borderId="0" xfId="0"/>
    <xf numFmtId="166" fontId="7" fillId="33" borderId="0" xfId="43" applyNumberFormat="1" applyFont="1" applyFill="1" applyAlignment="1">
      <alignment horizontal="right" vertical="center"/>
    </xf>
    <xf numFmtId="166" fontId="7" fillId="33" borderId="0" xfId="51" applyNumberFormat="1" applyFont="1" applyFill="1" applyAlignment="1">
      <alignment horizontal="right" vertical="center"/>
    </xf>
    <xf numFmtId="166" fontId="8" fillId="33" borderId="0" xfId="43" applyNumberFormat="1" applyFont="1" applyFill="1" applyAlignment="1">
      <alignment horizontal="right" vertical="center"/>
    </xf>
    <xf numFmtId="166" fontId="8" fillId="33" borderId="1" xfId="43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8" fillId="33" borderId="0" xfId="51" applyNumberFormat="1" applyFont="1" applyFill="1" applyAlignment="1">
      <alignment horizontal="center" vertical="center"/>
    </xf>
    <xf numFmtId="166" fontId="8" fillId="0" borderId="0" xfId="33" applyNumberFormat="1" applyFont="1" applyAlignment="1">
      <alignment horizontal="right" vertical="center"/>
    </xf>
    <xf numFmtId="166" fontId="8" fillId="33" borderId="0" xfId="51" applyNumberFormat="1" applyFont="1" applyFill="1" applyAlignment="1">
      <alignment vertical="center"/>
    </xf>
    <xf numFmtId="164" fontId="8" fillId="0" borderId="0" xfId="33" applyNumberFormat="1" applyFont="1" applyAlignment="1">
      <alignment horizontal="right" vertical="center"/>
    </xf>
    <xf numFmtId="166" fontId="8" fillId="33" borderId="0" xfId="33" applyNumberFormat="1" applyFont="1" applyFill="1" applyAlignment="1">
      <alignment horizontal="right" vertical="center"/>
    </xf>
    <xf numFmtId="166" fontId="8" fillId="33" borderId="3" xfId="43" applyNumberFormat="1" applyFont="1" applyFill="1" applyBorder="1" applyAlignment="1">
      <alignment horizontal="right" vertical="center"/>
    </xf>
    <xf numFmtId="166" fontId="8" fillId="33" borderId="0" xfId="46" applyNumberFormat="1" applyFont="1" applyFill="1" applyAlignment="1">
      <alignment vertical="center"/>
    </xf>
    <xf numFmtId="166" fontId="8" fillId="33" borderId="0" xfId="46" applyNumberFormat="1" applyFont="1" applyFill="1" applyAlignment="1">
      <alignment horizontal="right" vertical="center"/>
    </xf>
    <xf numFmtId="0" fontId="7" fillId="0" borderId="0" xfId="51" applyFont="1" applyAlignment="1">
      <alignment vertical="center"/>
    </xf>
    <xf numFmtId="0" fontId="8" fillId="0" borderId="0" xfId="51" applyFont="1" applyAlignment="1">
      <alignment horizontal="center" vertical="center"/>
    </xf>
    <xf numFmtId="164" fontId="8" fillId="0" borderId="0" xfId="51" applyNumberFormat="1" applyFont="1" applyAlignment="1">
      <alignment horizontal="center" vertical="center"/>
    </xf>
    <xf numFmtId="166" fontId="8" fillId="0" borderId="0" xfId="51" applyNumberFormat="1" applyFont="1" applyAlignment="1">
      <alignment horizontal="center" vertical="center"/>
    </xf>
    <xf numFmtId="0" fontId="8" fillId="0" borderId="0" xfId="51" applyFont="1" applyAlignment="1">
      <alignment vertical="center"/>
    </xf>
    <xf numFmtId="0" fontId="8" fillId="0" borderId="1" xfId="51" applyFont="1" applyBorder="1" applyAlignment="1">
      <alignment horizontal="center" vertical="center"/>
    </xf>
    <xf numFmtId="166" fontId="8" fillId="0" borderId="1" xfId="51" applyNumberFormat="1" applyFont="1" applyBorder="1" applyAlignment="1">
      <alignment horizontal="right" vertical="center"/>
    </xf>
    <xf numFmtId="164" fontId="8" fillId="0" borderId="1" xfId="51" applyNumberFormat="1" applyFont="1" applyBorder="1" applyAlignment="1">
      <alignment horizontal="center" vertical="center"/>
    </xf>
    <xf numFmtId="166" fontId="8" fillId="0" borderId="1" xfId="51" applyNumberFormat="1" applyFont="1" applyBorder="1" applyAlignment="1">
      <alignment horizontal="center" vertical="center"/>
    </xf>
    <xf numFmtId="164" fontId="8" fillId="0" borderId="0" xfId="51" applyNumberFormat="1" applyFont="1" applyAlignment="1">
      <alignment vertical="center"/>
    </xf>
    <xf numFmtId="164" fontId="7" fillId="0" borderId="0" xfId="51" applyNumberFormat="1" applyFont="1" applyAlignment="1">
      <alignment vertical="center" wrapText="1"/>
    </xf>
    <xf numFmtId="164" fontId="7" fillId="0" borderId="0" xfId="51" applyNumberFormat="1" applyFont="1" applyAlignment="1">
      <alignment horizontal="right" vertical="center" wrapText="1"/>
    </xf>
    <xf numFmtId="164" fontId="7" fillId="0" borderId="0" xfId="51" quotePrefix="1" applyNumberFormat="1" applyFont="1" applyAlignment="1">
      <alignment horizontal="right" vertical="center" wrapText="1"/>
    </xf>
    <xf numFmtId="166" fontId="7" fillId="0" borderId="0" xfId="43" quotePrefix="1" applyNumberFormat="1" applyFont="1" applyAlignment="1">
      <alignment horizontal="right" vertical="center"/>
    </xf>
    <xf numFmtId="164" fontId="7" fillId="0" borderId="0" xfId="43" applyNumberFormat="1" applyFont="1" applyAlignment="1">
      <alignment vertical="center"/>
    </xf>
    <xf numFmtId="166" fontId="7" fillId="0" borderId="1" xfId="43" applyNumberFormat="1" applyFont="1" applyBorder="1" applyAlignment="1">
      <alignment horizontal="right" vertical="center"/>
    </xf>
    <xf numFmtId="166" fontId="7" fillId="0" borderId="0" xfId="43" applyNumberFormat="1" applyFont="1" applyAlignment="1">
      <alignment horizontal="right" vertical="center"/>
    </xf>
    <xf numFmtId="164" fontId="7" fillId="0" borderId="0" xfId="51" applyNumberFormat="1" applyFont="1" applyAlignment="1">
      <alignment horizontal="right" vertical="center"/>
    </xf>
    <xf numFmtId="37" fontId="8" fillId="0" borderId="0" xfId="51" applyNumberFormat="1" applyFont="1" applyAlignment="1">
      <alignment vertical="center"/>
    </xf>
    <xf numFmtId="164" fontId="8" fillId="0" borderId="0" xfId="51" applyNumberFormat="1" applyFont="1" applyAlignment="1">
      <alignment horizontal="right" vertical="center"/>
    </xf>
    <xf numFmtId="164" fontId="8" fillId="0" borderId="0" xfId="43" applyNumberFormat="1" applyFont="1" applyAlignment="1">
      <alignment horizontal="right" vertical="center"/>
    </xf>
    <xf numFmtId="166" fontId="8" fillId="0" borderId="0" xfId="43" applyNumberFormat="1" applyFont="1" applyAlignment="1">
      <alignment horizontal="right" vertical="center"/>
    </xf>
    <xf numFmtId="166" fontId="8" fillId="0" borderId="0" xfId="51" applyNumberFormat="1" applyFont="1" applyAlignment="1">
      <alignment vertical="center"/>
    </xf>
    <xf numFmtId="37" fontId="8" fillId="0" borderId="1" xfId="51" applyNumberFormat="1" applyFont="1" applyBorder="1" applyAlignment="1">
      <alignment vertical="center"/>
    </xf>
    <xf numFmtId="0" fontId="8" fillId="0" borderId="1" xfId="43" applyFont="1" applyBorder="1" applyAlignment="1">
      <alignment vertical="center"/>
    </xf>
    <xf numFmtId="0" fontId="9" fillId="0" borderId="0" xfId="51" applyFont="1" applyAlignment="1">
      <alignment horizontal="center" vertical="center"/>
    </xf>
    <xf numFmtId="164" fontId="7" fillId="0" borderId="0" xfId="43" applyNumberFormat="1" applyFont="1" applyAlignment="1">
      <alignment horizontal="right" vertical="center"/>
    </xf>
    <xf numFmtId="37" fontId="10" fillId="0" borderId="0" xfId="51" applyNumberFormat="1" applyFont="1" applyAlignment="1">
      <alignment horizontal="center" vertical="center"/>
    </xf>
    <xf numFmtId="37" fontId="8" fillId="0" borderId="0" xfId="43" applyNumberFormat="1" applyFont="1" applyAlignment="1">
      <alignment horizontal="left" vertical="center"/>
    </xf>
    <xf numFmtId="37" fontId="8" fillId="0" borderId="0" xfId="43" applyNumberFormat="1" applyFont="1" applyAlignment="1">
      <alignment horizontal="center" vertical="center"/>
    </xf>
    <xf numFmtId="37" fontId="8" fillId="0" borderId="0" xfId="43" applyNumberFormat="1" applyFont="1" applyAlignment="1">
      <alignment horizontal="centerContinuous" vertical="center"/>
    </xf>
    <xf numFmtId="164" fontId="8" fillId="0" borderId="0" xfId="43" applyNumberFormat="1" applyFont="1" applyAlignment="1">
      <alignment horizontal="centerContinuous" vertical="center"/>
    </xf>
    <xf numFmtId="0" fontId="8" fillId="0" borderId="0" xfId="43" applyFont="1" applyAlignment="1">
      <alignment vertical="center"/>
    </xf>
    <xf numFmtId="37" fontId="7" fillId="0" borderId="0" xfId="43" applyNumberFormat="1" applyFont="1" applyAlignment="1">
      <alignment horizontal="left" vertical="center"/>
    </xf>
    <xf numFmtId="37" fontId="7" fillId="0" borderId="1" xfId="43" applyNumberFormat="1" applyFont="1" applyBorder="1" applyAlignment="1">
      <alignment horizontal="left" vertical="center"/>
    </xf>
    <xf numFmtId="37" fontId="8" fillId="0" borderId="1" xfId="43" applyNumberFormat="1" applyFont="1" applyBorder="1" applyAlignment="1">
      <alignment horizontal="left" vertical="center"/>
    </xf>
    <xf numFmtId="37" fontId="8" fillId="0" borderId="1" xfId="43" applyNumberFormat="1" applyFont="1" applyBorder="1" applyAlignment="1">
      <alignment horizontal="center" vertical="center"/>
    </xf>
    <xf numFmtId="37" fontId="8" fillId="0" borderId="1" xfId="43" applyNumberFormat="1" applyFont="1" applyBorder="1" applyAlignment="1">
      <alignment horizontal="centerContinuous" vertical="center"/>
    </xf>
    <xf numFmtId="164" fontId="8" fillId="0" borderId="1" xfId="43" applyNumberFormat="1" applyFont="1" applyBorder="1" applyAlignment="1">
      <alignment horizontal="centerContinuous" vertical="center"/>
    </xf>
    <xf numFmtId="37" fontId="8" fillId="0" borderId="0" xfId="43" applyNumberFormat="1" applyFont="1" applyAlignment="1">
      <alignment vertical="center"/>
    </xf>
    <xf numFmtId="164" fontId="8" fillId="0" borderId="0" xfId="43" applyNumberFormat="1" applyFont="1" applyAlignment="1">
      <alignment vertical="center"/>
    </xf>
    <xf numFmtId="164" fontId="7" fillId="0" borderId="0" xfId="51" applyNumberFormat="1" applyFont="1" applyAlignment="1">
      <alignment vertical="center"/>
    </xf>
    <xf numFmtId="0" fontId="7" fillId="0" borderId="0" xfId="43" applyFont="1" applyAlignment="1">
      <alignment horizontal="center" vertical="center"/>
    </xf>
    <xf numFmtId="166" fontId="10" fillId="33" borderId="0" xfId="43" applyNumberFormat="1" applyFont="1" applyFill="1" applyAlignment="1">
      <alignment horizontal="right" vertical="center"/>
    </xf>
    <xf numFmtId="164" fontId="10" fillId="0" borderId="0" xfId="43" applyNumberFormat="1" applyFont="1" applyAlignment="1">
      <alignment vertical="center"/>
    </xf>
    <xf numFmtId="37" fontId="9" fillId="0" borderId="0" xfId="43" applyNumberFormat="1" applyFont="1" applyAlignment="1">
      <alignment horizontal="center" vertical="center"/>
    </xf>
    <xf numFmtId="164" fontId="8" fillId="0" borderId="1" xfId="43" applyNumberFormat="1" applyFont="1" applyBorder="1" applyAlignment="1">
      <alignment horizontal="right" vertical="center"/>
    </xf>
    <xf numFmtId="37" fontId="7" fillId="0" borderId="0" xfId="43" applyNumberFormat="1" applyFont="1" applyAlignment="1">
      <alignment vertical="center"/>
    </xf>
    <xf numFmtId="170" fontId="8" fillId="0" borderId="0" xfId="43" applyNumberFormat="1" applyFont="1" applyAlignment="1">
      <alignment horizontal="right" vertical="center"/>
    </xf>
    <xf numFmtId="0" fontId="7" fillId="0" borderId="0" xfId="46" applyFont="1" applyAlignment="1">
      <alignment horizontal="left" vertical="center"/>
    </xf>
    <xf numFmtId="166" fontId="8" fillId="0" borderId="0" xfId="46" applyNumberFormat="1" applyFont="1" applyAlignment="1">
      <alignment horizontal="left" vertical="center"/>
    </xf>
    <xf numFmtId="0" fontId="8" fillId="0" borderId="0" xfId="46" applyFont="1" applyAlignment="1">
      <alignment vertical="center"/>
    </xf>
    <xf numFmtId="0" fontId="7" fillId="0" borderId="0" xfId="46" applyFont="1" applyAlignment="1">
      <alignment vertical="center"/>
    </xf>
    <xf numFmtId="0" fontId="7" fillId="0" borderId="1" xfId="46" applyFont="1" applyBorder="1" applyAlignment="1">
      <alignment vertical="center"/>
    </xf>
    <xf numFmtId="0" fontId="8" fillId="0" borderId="0" xfId="46" applyFont="1" applyAlignment="1">
      <alignment horizontal="center" vertical="center"/>
    </xf>
    <xf numFmtId="166" fontId="7" fillId="0" borderId="0" xfId="46" applyNumberFormat="1" applyFont="1" applyAlignment="1">
      <alignment horizontal="right" vertical="center"/>
    </xf>
    <xf numFmtId="166" fontId="7" fillId="0" borderId="2" xfId="46" applyNumberFormat="1" applyFont="1" applyBorder="1" applyAlignment="1">
      <alignment vertical="center"/>
    </xf>
    <xf numFmtId="166" fontId="7" fillId="0" borderId="0" xfId="46" applyNumberFormat="1" applyFont="1" applyAlignment="1">
      <alignment vertical="center"/>
    </xf>
    <xf numFmtId="0" fontId="7" fillId="0" borderId="0" xfId="46" applyFont="1" applyAlignment="1">
      <alignment horizontal="right" vertical="center"/>
    </xf>
    <xf numFmtId="166" fontId="8" fillId="0" borderId="0" xfId="46" applyNumberFormat="1" applyFont="1" applyAlignment="1">
      <alignment vertical="center"/>
    </xf>
    <xf numFmtId="166" fontId="8" fillId="0" borderId="0" xfId="46" applyNumberFormat="1" applyFont="1" applyAlignment="1">
      <alignment horizontal="right" vertical="center"/>
    </xf>
    <xf numFmtId="37" fontId="7" fillId="0" borderId="0" xfId="43" applyNumberFormat="1" applyFont="1" applyFill="1" applyAlignment="1">
      <alignment horizontal="left" vertical="center"/>
    </xf>
    <xf numFmtId="37" fontId="8" fillId="0" borderId="0" xfId="43" applyNumberFormat="1" applyFont="1" applyFill="1" applyAlignment="1">
      <alignment horizontal="left" vertical="center"/>
    </xf>
    <xf numFmtId="0" fontId="8" fillId="0" borderId="0" xfId="43" applyFont="1" applyFill="1" applyAlignment="1">
      <alignment vertical="center"/>
    </xf>
    <xf numFmtId="170" fontId="8" fillId="0" borderId="5" xfId="43" applyNumberFormat="1" applyFont="1" applyFill="1" applyBorder="1" applyAlignment="1">
      <alignment horizontal="right" vertical="center"/>
    </xf>
    <xf numFmtId="170" fontId="8" fillId="0" borderId="0" xfId="43" applyNumberFormat="1" applyFont="1" applyFill="1" applyAlignment="1">
      <alignment horizontal="right" vertical="center"/>
    </xf>
    <xf numFmtId="166" fontId="8" fillId="33" borderId="4" xfId="51" applyNumberFormat="1" applyFont="1" applyFill="1" applyBorder="1" applyAlignment="1">
      <alignment horizontal="right" vertical="center"/>
    </xf>
    <xf numFmtId="166" fontId="8" fillId="33" borderId="0" xfId="43" quotePrefix="1" applyNumberFormat="1" applyFont="1" applyFill="1" applyAlignment="1">
      <alignment horizontal="right" vertical="center"/>
    </xf>
    <xf numFmtId="166" fontId="8" fillId="0" borderId="4" xfId="43" applyNumberFormat="1" applyFont="1" applyFill="1" applyBorder="1" applyAlignment="1">
      <alignment horizontal="right" vertical="center"/>
    </xf>
    <xf numFmtId="166" fontId="8" fillId="33" borderId="4" xfId="33" applyNumberFormat="1" applyFont="1" applyFill="1" applyBorder="1" applyAlignment="1">
      <alignment horizontal="right" vertical="center"/>
    </xf>
    <xf numFmtId="166" fontId="8" fillId="33" borderId="5" xfId="43" applyNumberFormat="1" applyFont="1" applyFill="1" applyBorder="1" applyAlignment="1">
      <alignment horizontal="right" vertical="center"/>
    </xf>
    <xf numFmtId="170" fontId="8" fillId="33" borderId="5" xfId="4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" fontId="7" fillId="0" borderId="0" xfId="51" quotePrefix="1" applyNumberFormat="1" applyFont="1" applyAlignment="1">
      <alignment horizontal="right" vertical="center"/>
    </xf>
    <xf numFmtId="164" fontId="7" fillId="0" borderId="0" xfId="51" applyNumberFormat="1" applyFont="1" applyFill="1" applyAlignment="1">
      <alignment horizontal="right" vertical="center" wrapText="1"/>
    </xf>
    <xf numFmtId="166" fontId="7" fillId="0" borderId="1" xfId="43" applyNumberFormat="1" applyFont="1" applyFill="1" applyBorder="1" applyAlignment="1">
      <alignment horizontal="right" vertical="center"/>
    </xf>
    <xf numFmtId="166" fontId="10" fillId="0" borderId="0" xfId="43" applyNumberFormat="1" applyFont="1" applyFill="1" applyAlignment="1">
      <alignment horizontal="right" vertical="center"/>
    </xf>
    <xf numFmtId="166" fontId="8" fillId="0" borderId="0" xfId="43" applyNumberFormat="1" applyFont="1" applyFill="1" applyBorder="1" applyAlignment="1">
      <alignment vertical="center"/>
    </xf>
    <xf numFmtId="166" fontId="8" fillId="0" borderId="5" xfId="43" applyNumberFormat="1" applyFont="1" applyFill="1" applyBorder="1" applyAlignment="1">
      <alignment horizontal="right" vertical="center"/>
    </xf>
    <xf numFmtId="0" fontId="8" fillId="0" borderId="0" xfId="51" applyFont="1" applyFill="1" applyAlignment="1">
      <alignment vertical="center"/>
    </xf>
    <xf numFmtId="166" fontId="8" fillId="0" borderId="0" xfId="43" applyNumberFormat="1" applyFont="1" applyAlignment="1">
      <alignment horizontal="center" vertical="center"/>
    </xf>
    <xf numFmtId="37" fontId="10" fillId="0" borderId="0" xfId="46" applyNumberFormat="1" applyFont="1" applyAlignment="1">
      <alignment horizontal="center" vertical="center"/>
    </xf>
    <xf numFmtId="166" fontId="8" fillId="0" borderId="0" xfId="43" applyNumberFormat="1" applyFont="1" applyBorder="1" applyAlignment="1">
      <alignment horizontal="right" vertical="center"/>
    </xf>
    <xf numFmtId="166" fontId="8" fillId="0" borderId="0" xfId="51" applyNumberFormat="1" applyFont="1" applyFill="1" applyAlignment="1">
      <alignment horizontal="right" vertical="center"/>
    </xf>
    <xf numFmtId="164" fontId="8" fillId="0" borderId="0" xfId="51" applyNumberFormat="1" applyFont="1" applyFill="1" applyAlignment="1">
      <alignment horizontal="center" vertical="center"/>
    </xf>
    <xf numFmtId="0" fontId="8" fillId="0" borderId="0" xfId="46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43" fontId="8" fillId="0" borderId="0" xfId="28" applyFont="1" applyFill="1" applyAlignment="1">
      <alignment vertical="center"/>
    </xf>
    <xf numFmtId="0" fontId="8" fillId="0" borderId="0" xfId="46" applyFont="1" applyFill="1" applyAlignment="1">
      <alignment horizontal="left" vertical="center"/>
    </xf>
    <xf numFmtId="166" fontId="8" fillId="0" borderId="0" xfId="46" applyNumberFormat="1" applyFont="1" applyFill="1" applyAlignment="1">
      <alignment horizontal="left" vertical="center"/>
    </xf>
    <xf numFmtId="3" fontId="8" fillId="0" borderId="0" xfId="46" applyNumberFormat="1" applyFont="1" applyFill="1" applyAlignment="1">
      <alignment horizontal="left" vertical="center"/>
    </xf>
    <xf numFmtId="37" fontId="8" fillId="0" borderId="0" xfId="46" applyNumberFormat="1" applyFont="1" applyFill="1" applyAlignment="1">
      <alignment horizontal="left" vertical="center"/>
    </xf>
    <xf numFmtId="37" fontId="7" fillId="0" borderId="1" xfId="43" applyNumberFormat="1" applyFont="1" applyFill="1" applyBorder="1" applyAlignment="1">
      <alignment horizontal="left" vertical="center"/>
    </xf>
    <xf numFmtId="0" fontId="8" fillId="0" borderId="1" xfId="46" applyFont="1" applyFill="1" applyBorder="1" applyAlignment="1">
      <alignment horizontal="left" vertical="center"/>
    </xf>
    <xf numFmtId="166" fontId="8" fillId="0" borderId="1" xfId="46" applyNumberFormat="1" applyFont="1" applyFill="1" applyBorder="1" applyAlignment="1">
      <alignment horizontal="left" vertical="center"/>
    </xf>
    <xf numFmtId="37" fontId="7" fillId="0" borderId="0" xfId="43" applyNumberFormat="1" applyFont="1" applyFill="1" applyBorder="1" applyAlignment="1">
      <alignment horizontal="left" vertical="center"/>
    </xf>
    <xf numFmtId="0" fontId="8" fillId="0" borderId="0" xfId="46" applyFont="1" applyFill="1" applyBorder="1" applyAlignment="1">
      <alignment horizontal="left" vertical="center"/>
    </xf>
    <xf numFmtId="166" fontId="8" fillId="0" borderId="0" xfId="46" applyNumberFormat="1" applyFont="1" applyFill="1" applyBorder="1" applyAlignment="1">
      <alignment horizontal="left" vertical="center"/>
    </xf>
    <xf numFmtId="0" fontId="8" fillId="0" borderId="0" xfId="46" applyFont="1" applyFill="1" applyAlignment="1">
      <alignment horizontal="center" vertical="center"/>
    </xf>
    <xf numFmtId="37" fontId="8" fillId="0" borderId="0" xfId="46" applyNumberFormat="1" applyFont="1" applyFill="1" applyAlignment="1">
      <alignment horizontal="center" vertical="center"/>
    </xf>
    <xf numFmtId="164" fontId="7" fillId="0" borderId="0" xfId="51" applyNumberFormat="1" applyFont="1" applyFill="1" applyAlignment="1">
      <alignment vertical="center" wrapText="1"/>
    </xf>
    <xf numFmtId="37" fontId="8" fillId="0" borderId="0" xfId="43" applyNumberFormat="1" applyFont="1" applyFill="1" applyAlignment="1">
      <alignment vertical="center"/>
    </xf>
    <xf numFmtId="164" fontId="7" fillId="0" borderId="0" xfId="51" applyNumberFormat="1" applyFont="1" applyFill="1" applyAlignment="1">
      <alignment vertical="center"/>
    </xf>
    <xf numFmtId="37" fontId="7" fillId="0" borderId="4" xfId="46" applyNumberFormat="1" applyFont="1" applyFill="1" applyBorder="1" applyAlignment="1">
      <alignment horizontal="center" vertical="center"/>
    </xf>
    <xf numFmtId="37" fontId="9" fillId="0" borderId="0" xfId="46" applyNumberFormat="1" applyFont="1" applyFill="1" applyAlignment="1">
      <alignment horizontal="center" vertical="center"/>
    </xf>
    <xf numFmtId="164" fontId="7" fillId="0" borderId="0" xfId="43" applyNumberFormat="1" applyFont="1" applyFill="1" applyAlignment="1">
      <alignment vertical="center"/>
    </xf>
    <xf numFmtId="37" fontId="7" fillId="0" borderId="0" xfId="46" applyNumberFormat="1" applyFont="1" applyFill="1" applyAlignment="1">
      <alignment horizontal="center" vertical="center"/>
    </xf>
    <xf numFmtId="0" fontId="9" fillId="0" borderId="0" xfId="46" applyFont="1" applyFill="1" applyAlignment="1">
      <alignment horizontal="center" vertical="center"/>
    </xf>
    <xf numFmtId="166" fontId="7" fillId="0" borderId="0" xfId="43" applyNumberFormat="1" applyFont="1" applyFill="1" applyAlignment="1">
      <alignment horizontal="right" vertical="center"/>
    </xf>
    <xf numFmtId="37" fontId="8" fillId="0" borderId="0" xfId="46" applyNumberFormat="1" applyFont="1" applyFill="1" applyAlignment="1">
      <alignment vertical="center"/>
    </xf>
    <xf numFmtId="38" fontId="8" fillId="0" borderId="0" xfId="46" applyNumberFormat="1" applyFont="1" applyFill="1" applyAlignment="1">
      <alignment vertical="center"/>
    </xf>
    <xf numFmtId="166" fontId="8" fillId="0" borderId="0" xfId="43" applyNumberFormat="1" applyFont="1" applyFill="1" applyAlignment="1">
      <alignment horizontal="center" vertical="center"/>
    </xf>
    <xf numFmtId="171" fontId="8" fillId="33" borderId="0" xfId="58" applyNumberFormat="1" applyFont="1" applyFill="1" applyBorder="1" applyAlignment="1">
      <alignment horizontal="right" vertical="center"/>
    </xf>
    <xf numFmtId="171" fontId="8" fillId="0" borderId="0" xfId="58" applyNumberFormat="1" applyFont="1" applyFill="1" applyBorder="1" applyAlignment="1">
      <alignment horizontal="right" vertical="center"/>
    </xf>
    <xf numFmtId="171" fontId="8" fillId="33" borderId="4" xfId="58" applyNumberFormat="1" applyFont="1" applyFill="1" applyBorder="1" applyAlignment="1">
      <alignment horizontal="right" vertical="center"/>
    </xf>
    <xf numFmtId="171" fontId="8" fillId="0" borderId="4" xfId="58" applyNumberFormat="1" applyFont="1" applyFill="1" applyBorder="1" applyAlignment="1">
      <alignment horizontal="right" vertical="center"/>
    </xf>
    <xf numFmtId="37" fontId="8" fillId="0" borderId="0" xfId="51" applyNumberFormat="1" applyFont="1" applyFill="1" applyAlignment="1">
      <alignment vertical="center"/>
    </xf>
    <xf numFmtId="0" fontId="8" fillId="0" borderId="0" xfId="43" applyFont="1" applyFill="1" applyAlignment="1">
      <alignment horizontal="justify" vertical="center"/>
    </xf>
    <xf numFmtId="37" fontId="7" fillId="0" borderId="1" xfId="51" applyNumberFormat="1" applyFont="1" applyFill="1" applyBorder="1" applyAlignment="1">
      <alignment vertical="center"/>
    </xf>
    <xf numFmtId="0" fontId="8" fillId="0" borderId="1" xfId="46" applyFont="1" applyFill="1" applyBorder="1" applyAlignment="1">
      <alignment vertical="center"/>
    </xf>
    <xf numFmtId="166" fontId="8" fillId="0" borderId="1" xfId="46" applyNumberFormat="1" applyFont="1" applyFill="1" applyBorder="1" applyAlignment="1">
      <alignment vertical="center"/>
    </xf>
    <xf numFmtId="166" fontId="7" fillId="0" borderId="1" xfId="43" applyNumberFormat="1" applyFont="1" applyFill="1" applyBorder="1" applyAlignment="1">
      <alignment horizontal="center" vertical="center"/>
    </xf>
    <xf numFmtId="0" fontId="8" fillId="0" borderId="0" xfId="46" applyFont="1" applyFill="1" applyAlignment="1">
      <alignment horizontal="right" vertical="center"/>
    </xf>
    <xf numFmtId="166" fontId="8" fillId="0" borderId="0" xfId="46" applyNumberFormat="1" applyFont="1" applyFill="1" applyAlignment="1">
      <alignment horizontal="right" vertical="center"/>
    </xf>
    <xf numFmtId="168" fontId="8" fillId="0" borderId="0" xfId="46" applyNumberFormat="1" applyFont="1" applyFill="1" applyAlignment="1">
      <alignment horizontal="right" vertical="center"/>
    </xf>
    <xf numFmtId="167" fontId="8" fillId="0" borderId="0" xfId="46" applyNumberFormat="1" applyFont="1" applyFill="1" applyAlignment="1">
      <alignment horizontal="center" vertical="center"/>
    </xf>
    <xf numFmtId="169" fontId="8" fillId="0" borderId="0" xfId="43" applyNumberFormat="1" applyFont="1" applyFill="1" applyAlignment="1">
      <alignment horizontal="center" vertical="center"/>
    </xf>
    <xf numFmtId="37" fontId="7" fillId="0" borderId="0" xfId="46" applyNumberFormat="1" applyFont="1" applyFill="1" applyAlignment="1">
      <alignment vertical="center"/>
    </xf>
    <xf numFmtId="164" fontId="8" fillId="0" borderId="0" xfId="46" applyNumberFormat="1" applyFont="1" applyFill="1" applyAlignment="1">
      <alignment horizontal="right" vertical="center"/>
    </xf>
    <xf numFmtId="171" fontId="8" fillId="34" borderId="0" xfId="58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vertical="center"/>
    </xf>
    <xf numFmtId="164" fontId="8" fillId="0" borderId="0" xfId="58" applyNumberFormat="1" applyFont="1" applyFill="1" applyAlignment="1">
      <alignment horizontal="right" vertical="center"/>
    </xf>
    <xf numFmtId="166" fontId="8" fillId="0" borderId="3" xfId="43" applyNumberFormat="1" applyFont="1" applyFill="1" applyBorder="1" applyAlignment="1">
      <alignment horizontal="right" vertical="center"/>
    </xf>
    <xf numFmtId="37" fontId="8" fillId="0" borderId="4" xfId="46" applyNumberFormat="1" applyFont="1" applyFill="1" applyBorder="1" applyAlignment="1">
      <alignment vertical="center"/>
    </xf>
    <xf numFmtId="0" fontId="8" fillId="0" borderId="4" xfId="46" applyFont="1" applyFill="1" applyBorder="1" applyAlignment="1">
      <alignment vertical="center"/>
    </xf>
    <xf numFmtId="166" fontId="8" fillId="0" borderId="4" xfId="43" applyNumberFormat="1" applyFont="1" applyFill="1" applyBorder="1" applyAlignment="1">
      <alignment horizontal="center" vertical="center"/>
    </xf>
    <xf numFmtId="37" fontId="10" fillId="0" borderId="4" xfId="46" applyNumberFormat="1" applyFont="1" applyFill="1" applyBorder="1" applyAlignment="1">
      <alignment horizontal="center" vertical="center"/>
    </xf>
    <xf numFmtId="171" fontId="8" fillId="33" borderId="0" xfId="29" applyNumberFormat="1" applyFont="1" applyFill="1" applyBorder="1" applyAlignment="1">
      <alignment horizontal="right" vertical="center"/>
    </xf>
    <xf numFmtId="171" fontId="8" fillId="0" borderId="0" xfId="29" applyNumberFormat="1" applyFont="1" applyFill="1" applyBorder="1" applyAlignment="1">
      <alignment horizontal="right" vertical="center"/>
    </xf>
    <xf numFmtId="171" fontId="8" fillId="33" borderId="0" xfId="29" applyNumberFormat="1" applyFont="1" applyFill="1" applyAlignment="1">
      <alignment horizontal="right" vertical="center"/>
    </xf>
    <xf numFmtId="0" fontId="8" fillId="0" borderId="0" xfId="51" applyFont="1" applyFill="1" applyAlignment="1">
      <alignment horizontal="left" vertical="center" indent="1"/>
    </xf>
    <xf numFmtId="166" fontId="8" fillId="0" borderId="0" xfId="58" applyNumberFormat="1" applyFont="1" applyFill="1" applyAlignment="1">
      <alignment horizontal="center" vertical="center"/>
    </xf>
    <xf numFmtId="169" fontId="8" fillId="0" borderId="0" xfId="58" applyNumberFormat="1" applyFont="1" applyFill="1" applyAlignment="1">
      <alignment horizontal="center" vertical="center"/>
    </xf>
    <xf numFmtId="37" fontId="8" fillId="0" borderId="0" xfId="43" applyNumberFormat="1" applyFont="1" applyFill="1" applyAlignment="1">
      <alignment horizontal="center" vertical="center"/>
    </xf>
    <xf numFmtId="0" fontId="8" fillId="0" borderId="0" xfId="51" applyFont="1" applyFill="1" applyAlignment="1">
      <alignment horizontal="center" vertical="center"/>
    </xf>
    <xf numFmtId="166" fontId="8" fillId="0" borderId="0" xfId="51" applyNumberFormat="1" applyFont="1" applyFill="1" applyAlignment="1">
      <alignment horizontal="center" vertical="center"/>
    </xf>
    <xf numFmtId="164" fontId="8" fillId="0" borderId="0" xfId="51" applyNumberFormat="1" applyFont="1" applyFill="1" applyAlignment="1">
      <alignment vertical="center"/>
    </xf>
    <xf numFmtId="0" fontId="8" fillId="0" borderId="0" xfId="47" applyFont="1" applyAlignment="1">
      <alignment vertical="center"/>
    </xf>
    <xf numFmtId="0" fontId="7" fillId="0" borderId="0" xfId="47" applyFont="1" applyAlignment="1">
      <alignment horizontal="left" vertical="center"/>
    </xf>
    <xf numFmtId="166" fontId="8" fillId="0" borderId="0" xfId="47" applyNumberFormat="1" applyFont="1" applyAlignment="1">
      <alignment horizontal="left" vertical="center"/>
    </xf>
    <xf numFmtId="0" fontId="7" fillId="0" borderId="0" xfId="47" applyFont="1" applyAlignment="1">
      <alignment vertical="center"/>
    </xf>
    <xf numFmtId="37" fontId="7" fillId="0" borderId="4" xfId="51" applyNumberFormat="1" applyFont="1" applyBorder="1" applyAlignment="1">
      <alignment vertical="center"/>
    </xf>
    <xf numFmtId="0" fontId="7" fillId="0" borderId="4" xfId="47" applyFont="1" applyBorder="1" applyAlignment="1">
      <alignment vertical="center"/>
    </xf>
    <xf numFmtId="166" fontId="8" fillId="0" borderId="0" xfId="47" applyNumberFormat="1" applyFont="1" applyAlignment="1">
      <alignment horizontal="right" vertical="center"/>
    </xf>
    <xf numFmtId="172" fontId="8" fillId="0" borderId="0" xfId="47" applyNumberFormat="1" applyFont="1" applyAlignment="1">
      <alignment horizontal="right" vertical="center"/>
    </xf>
    <xf numFmtId="166" fontId="8" fillId="0" borderId="4" xfId="47" applyNumberFormat="1" applyFont="1" applyBorder="1" applyAlignment="1">
      <alignment vertical="center"/>
    </xf>
    <xf numFmtId="166" fontId="8" fillId="0" borderId="0" xfId="47" applyNumberFormat="1" applyFont="1" applyAlignment="1">
      <alignment vertical="center"/>
    </xf>
    <xf numFmtId="0" fontId="30" fillId="0" borderId="0" xfId="0" applyFont="1" applyAlignment="1">
      <alignment horizontal="right" vertical="center"/>
    </xf>
    <xf numFmtId="0" fontId="7" fillId="0" borderId="0" xfId="47" applyFont="1" applyAlignment="1">
      <alignment horizontal="right" vertical="center"/>
    </xf>
    <xf numFmtId="166" fontId="7" fillId="0" borderId="0" xfId="46" applyNumberFormat="1" applyFont="1" applyFill="1" applyAlignment="1">
      <alignment horizontal="right" vertical="center"/>
    </xf>
    <xf numFmtId="166" fontId="7" fillId="0" borderId="0" xfId="46" applyNumberFormat="1" applyFont="1" applyFill="1" applyAlignment="1">
      <alignment horizontal="center" vertical="center"/>
    </xf>
    <xf numFmtId="166" fontId="7" fillId="0" borderId="0" xfId="46" quotePrefix="1" applyNumberFormat="1" applyFont="1" applyFill="1" applyAlignment="1">
      <alignment horizontal="right" vertical="center"/>
    </xf>
    <xf numFmtId="37" fontId="7" fillId="0" borderId="0" xfId="51" applyNumberFormat="1" applyFont="1" applyFill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8" fillId="0" borderId="0" xfId="33" applyNumberFormat="1" applyFont="1" applyFill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3" fontId="7" fillId="0" borderId="0" xfId="51" applyNumberFormat="1" applyFont="1" applyFill="1" applyAlignment="1">
      <alignment horizontal="left" vertical="center"/>
    </xf>
    <xf numFmtId="3" fontId="7" fillId="0" borderId="1" xfId="43" applyNumberFormat="1" applyFont="1" applyFill="1" applyBorder="1" applyAlignment="1">
      <alignment horizontal="left" vertical="center"/>
    </xf>
    <xf numFmtId="0" fontId="8" fillId="0" borderId="1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center" vertical="center"/>
    </xf>
    <xf numFmtId="37" fontId="8" fillId="0" borderId="0" xfId="51" applyNumberFormat="1" applyFont="1" applyFill="1" applyAlignment="1">
      <alignment horizontal="center" vertical="center"/>
    </xf>
    <xf numFmtId="167" fontId="8" fillId="0" borderId="0" xfId="51" applyNumberFormat="1" applyFont="1" applyFill="1" applyAlignment="1">
      <alignment horizontal="center" vertical="center"/>
    </xf>
    <xf numFmtId="37" fontId="8" fillId="0" borderId="0" xfId="51" applyNumberFormat="1" applyFont="1" applyFill="1" applyAlignment="1">
      <alignment horizontal="left" vertical="center"/>
    </xf>
    <xf numFmtId="9" fontId="8" fillId="0" borderId="0" xfId="54" applyFont="1" applyFill="1" applyAlignment="1">
      <alignment horizontal="left" vertical="center"/>
    </xf>
    <xf numFmtId="37" fontId="31" fillId="0" borderId="0" xfId="51" applyNumberFormat="1" applyFont="1" applyFill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37" fontId="8" fillId="0" borderId="1" xfId="51" applyNumberFormat="1" applyFont="1" applyFill="1" applyBorder="1" applyAlignment="1">
      <alignment vertical="center"/>
    </xf>
    <xf numFmtId="0" fontId="8" fillId="0" borderId="1" xfId="43" applyFont="1" applyFill="1" applyBorder="1" applyAlignment="1">
      <alignment vertical="center"/>
    </xf>
    <xf numFmtId="3" fontId="7" fillId="0" borderId="1" xfId="51" applyNumberFormat="1" applyFont="1" applyFill="1" applyBorder="1" applyAlignment="1">
      <alignment horizontal="left" vertical="center"/>
    </xf>
    <xf numFmtId="0" fontId="9" fillId="0" borderId="0" xfId="51" applyFont="1" applyFill="1" applyAlignment="1">
      <alignment vertical="center"/>
    </xf>
    <xf numFmtId="37" fontId="10" fillId="0" borderId="0" xfId="51" applyNumberFormat="1" applyFont="1" applyFill="1" applyAlignment="1">
      <alignment horizontal="center" vertical="center"/>
    </xf>
    <xf numFmtId="166" fontId="8" fillId="33" borderId="3" xfId="33" applyNumberFormat="1" applyFont="1" applyFill="1" applyBorder="1" applyAlignment="1">
      <alignment horizontal="right" vertical="center"/>
    </xf>
    <xf numFmtId="171" fontId="8" fillId="33" borderId="0" xfId="58" applyNumberFormat="1" applyFont="1" applyFill="1" applyAlignment="1">
      <alignment horizontal="right" vertical="top"/>
    </xf>
    <xf numFmtId="0" fontId="8" fillId="0" borderId="0" xfId="43" applyNumberFormat="1" applyFont="1" applyFill="1" applyAlignment="1">
      <alignment horizontal="center" vertical="center"/>
    </xf>
    <xf numFmtId="0" fontId="7" fillId="0" borderId="0" xfId="51" applyFont="1" applyFill="1" applyAlignment="1">
      <alignment vertical="center"/>
    </xf>
    <xf numFmtId="37" fontId="10" fillId="0" borderId="0" xfId="46" applyNumberFormat="1" applyFont="1" applyFill="1" applyAlignment="1">
      <alignment horizontal="center" vertical="center"/>
    </xf>
    <xf numFmtId="166" fontId="8" fillId="33" borderId="0" xfId="51" applyNumberFormat="1" applyFont="1" applyFill="1" applyAlignment="1">
      <alignment horizontal="right" vertical="center"/>
    </xf>
    <xf numFmtId="166" fontId="8" fillId="33" borderId="4" xfId="43" applyNumberFormat="1" applyFont="1" applyFill="1" applyBorder="1" applyAlignment="1">
      <alignment horizontal="right" vertical="center"/>
    </xf>
    <xf numFmtId="166" fontId="8" fillId="0" borderId="0" xfId="51" applyNumberFormat="1" applyFont="1" applyAlignment="1">
      <alignment horizontal="right" vertical="center"/>
    </xf>
    <xf numFmtId="41" fontId="8" fillId="0" borderId="0" xfId="51" applyNumberFormat="1" applyFont="1" applyAlignment="1">
      <alignment horizontal="right" vertical="center"/>
    </xf>
    <xf numFmtId="41" fontId="8" fillId="0" borderId="0" xfId="43" applyNumberFormat="1" applyFont="1" applyAlignment="1">
      <alignment horizontal="right" vertical="center"/>
    </xf>
    <xf numFmtId="166" fontId="8" fillId="0" borderId="1" xfId="43" applyNumberFormat="1" applyFont="1" applyBorder="1" applyAlignment="1">
      <alignment horizontal="right" vertical="center"/>
    </xf>
    <xf numFmtId="166" fontId="8" fillId="0" borderId="0" xfId="43" applyNumberFormat="1" applyFont="1" applyFill="1" applyAlignment="1">
      <alignment horizontal="right" vertical="center"/>
    </xf>
    <xf numFmtId="166" fontId="8" fillId="33" borderId="0" xfId="43" applyNumberFormat="1" applyFont="1" applyFill="1" applyBorder="1" applyAlignment="1">
      <alignment horizontal="right" vertical="center"/>
    </xf>
    <xf numFmtId="166" fontId="8" fillId="33" borderId="4" xfId="43" quotePrefix="1" applyNumberFormat="1" applyFont="1" applyFill="1" applyBorder="1" applyAlignment="1">
      <alignment horizontal="right" vertical="center"/>
    </xf>
    <xf numFmtId="166" fontId="8" fillId="0" borderId="1" xfId="43" applyNumberFormat="1" applyFont="1" applyFill="1" applyBorder="1" applyAlignment="1">
      <alignment horizontal="right" vertical="center"/>
    </xf>
    <xf numFmtId="166" fontId="8" fillId="0" borderId="0" xfId="43" applyNumberFormat="1" applyFont="1" applyFill="1" applyBorder="1" applyAlignment="1">
      <alignment horizontal="right" vertical="center"/>
    </xf>
    <xf numFmtId="171" fontId="8" fillId="33" borderId="0" xfId="58" applyNumberFormat="1" applyFont="1" applyFill="1" applyAlignment="1">
      <alignment horizontal="right" vertical="center"/>
    </xf>
    <xf numFmtId="171" fontId="8" fillId="0" borderId="0" xfId="58" applyNumberFormat="1" applyFont="1" applyFill="1" applyAlignment="1">
      <alignment horizontal="right" vertical="center"/>
    </xf>
    <xf numFmtId="164" fontId="8" fillId="0" borderId="0" xfId="58" applyNumberFormat="1" applyFont="1" applyAlignment="1">
      <alignment vertical="top"/>
    </xf>
    <xf numFmtId="0" fontId="8" fillId="0" borderId="0" xfId="47" applyFont="1" applyFill="1" applyAlignment="1">
      <alignment horizontal="center" vertical="center"/>
    </xf>
    <xf numFmtId="172" fontId="7" fillId="0" borderId="0" xfId="47" applyNumberFormat="1" applyFont="1" applyFill="1" applyAlignment="1">
      <alignment horizontal="right" vertical="center"/>
    </xf>
    <xf numFmtId="166" fontId="8" fillId="33" borderId="0" xfId="47" applyNumberFormat="1" applyFont="1" applyFill="1" applyAlignment="1">
      <alignment horizontal="right" vertical="center"/>
    </xf>
    <xf numFmtId="0" fontId="8" fillId="0" borderId="0" xfId="47" applyFont="1" applyAlignment="1">
      <alignment horizontal="right" vertical="center"/>
    </xf>
    <xf numFmtId="0" fontId="8" fillId="0" borderId="0" xfId="47" applyFont="1" applyAlignment="1">
      <alignment horizontal="center" vertical="center"/>
    </xf>
    <xf numFmtId="166" fontId="7" fillId="0" borderId="0" xfId="47" applyNumberFormat="1" applyFont="1" applyAlignment="1">
      <alignment horizontal="center" vertical="center"/>
    </xf>
    <xf numFmtId="166" fontId="7" fillId="0" borderId="0" xfId="47" applyNumberFormat="1" applyFont="1" applyAlignment="1">
      <alignment horizontal="right" vertical="center"/>
    </xf>
    <xf numFmtId="166" fontId="32" fillId="0" borderId="0" xfId="47" applyNumberFormat="1" applyFont="1" applyAlignment="1">
      <alignment horizontal="right" vertical="center"/>
    </xf>
    <xf numFmtId="166" fontId="7" fillId="0" borderId="17" xfId="47" applyNumberFormat="1" applyFont="1" applyBorder="1" applyAlignment="1">
      <alignment vertical="center"/>
    </xf>
    <xf numFmtId="166" fontId="7" fillId="0" borderId="0" xfId="47" applyNumberFormat="1" applyFont="1" applyFill="1" applyAlignment="1">
      <alignment horizontal="right" vertical="center"/>
    </xf>
    <xf numFmtId="0" fontId="30" fillId="0" borderId="0" xfId="59" applyFont="1" applyAlignment="1">
      <alignment horizontal="right" vertical="center"/>
    </xf>
    <xf numFmtId="172" fontId="7" fillId="0" borderId="0" xfId="47" applyNumberFormat="1" applyFont="1" applyAlignment="1">
      <alignment horizontal="right" vertical="center"/>
    </xf>
    <xf numFmtId="172" fontId="30" fillId="0" borderId="0" xfId="59" applyNumberFormat="1" applyFont="1" applyAlignment="1">
      <alignment horizontal="right" vertical="center"/>
    </xf>
    <xf numFmtId="172" fontId="32" fillId="0" borderId="0" xfId="47" applyNumberFormat="1" applyFont="1" applyAlignment="1">
      <alignment horizontal="right" vertical="center"/>
    </xf>
    <xf numFmtId="172" fontId="7" fillId="0" borderId="0" xfId="47" quotePrefix="1" applyNumberFormat="1" applyFont="1" applyAlignment="1">
      <alignment horizontal="right" vertical="center"/>
    </xf>
    <xf numFmtId="172" fontId="7" fillId="0" borderId="4" xfId="47" applyNumberFormat="1" applyFont="1" applyBorder="1" applyAlignment="1">
      <alignment horizontal="right" vertical="center"/>
    </xf>
    <xf numFmtId="172" fontId="8" fillId="0" borderId="0" xfId="43" applyNumberFormat="1" applyFont="1" applyAlignment="1">
      <alignment horizontal="right" vertical="center"/>
    </xf>
    <xf numFmtId="172" fontId="8" fillId="33" borderId="0" xfId="47" applyNumberFormat="1" applyFont="1" applyFill="1" applyAlignment="1">
      <alignment horizontal="right" vertical="center"/>
    </xf>
    <xf numFmtId="172" fontId="8" fillId="33" borderId="0" xfId="43" applyNumberFormat="1" applyFont="1" applyFill="1" applyAlignment="1">
      <alignment horizontal="right" vertical="center"/>
    </xf>
    <xf numFmtId="166" fontId="8" fillId="0" borderId="0" xfId="47" applyNumberFormat="1" applyFont="1" applyFill="1" applyAlignment="1">
      <alignment vertical="center"/>
    </xf>
    <xf numFmtId="172" fontId="8" fillId="33" borderId="4" xfId="47" applyNumberFormat="1" applyFont="1" applyFill="1" applyBorder="1" applyAlignment="1">
      <alignment horizontal="right" vertical="center"/>
    </xf>
    <xf numFmtId="172" fontId="8" fillId="33" borderId="4" xfId="43" applyNumberFormat="1" applyFont="1" applyFill="1" applyBorder="1" applyAlignment="1">
      <alignment horizontal="right" vertical="center"/>
    </xf>
    <xf numFmtId="172" fontId="8" fillId="33" borderId="5" xfId="47" applyNumberFormat="1" applyFont="1" applyFill="1" applyBorder="1" applyAlignment="1">
      <alignment horizontal="right" vertical="center"/>
    </xf>
    <xf numFmtId="164" fontId="7" fillId="0" borderId="0" xfId="51" quotePrefix="1" applyNumberFormat="1" applyFont="1" applyFill="1" applyAlignment="1">
      <alignment horizontal="right" vertical="center" wrapText="1"/>
    </xf>
    <xf numFmtId="166" fontId="8" fillId="0" borderId="4" xfId="43" quotePrefix="1" applyNumberFormat="1" applyFont="1" applyFill="1" applyBorder="1" applyAlignment="1">
      <alignment horizontal="right" vertical="center"/>
    </xf>
    <xf numFmtId="172" fontId="8" fillId="0" borderId="0" xfId="47" applyNumberFormat="1" applyFont="1" applyFill="1" applyAlignment="1">
      <alignment horizontal="right" vertical="center"/>
    </xf>
    <xf numFmtId="172" fontId="8" fillId="0" borderId="0" xfId="43" applyNumberFormat="1" applyFont="1" applyFill="1" applyAlignment="1">
      <alignment horizontal="right" vertical="center"/>
    </xf>
    <xf numFmtId="172" fontId="8" fillId="0" borderId="4" xfId="47" applyNumberFormat="1" applyFont="1" applyFill="1" applyBorder="1" applyAlignment="1">
      <alignment horizontal="right" vertical="center"/>
    </xf>
    <xf numFmtId="172" fontId="8" fillId="0" borderId="4" xfId="43" applyNumberFormat="1" applyFont="1" applyFill="1" applyBorder="1" applyAlignment="1">
      <alignment horizontal="right" vertical="center"/>
    </xf>
    <xf numFmtId="172" fontId="8" fillId="0" borderId="5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Alignment="1">
      <alignment horizontal="right" vertical="center"/>
    </xf>
    <xf numFmtId="171" fontId="8" fillId="0" borderId="0" xfId="58" applyNumberFormat="1" applyFont="1" applyFill="1" applyAlignment="1">
      <alignment horizontal="right" vertical="top"/>
    </xf>
    <xf numFmtId="171" fontId="8" fillId="0" borderId="0" xfId="29" applyNumberFormat="1" applyFont="1" applyFill="1" applyAlignment="1">
      <alignment horizontal="right" vertical="center"/>
    </xf>
    <xf numFmtId="164" fontId="8" fillId="0" borderId="0" xfId="43" quotePrefix="1" applyNumberFormat="1" applyFont="1" applyAlignment="1">
      <alignment horizontal="right" vertical="center"/>
    </xf>
    <xf numFmtId="166" fontId="8" fillId="0" borderId="0" xfId="43" quotePrefix="1" applyNumberFormat="1" applyFont="1" applyAlignment="1">
      <alignment horizontal="right" vertical="center"/>
    </xf>
    <xf numFmtId="166" fontId="8" fillId="33" borderId="0" xfId="33" applyNumberFormat="1" applyFont="1" applyFill="1" applyBorder="1" applyAlignment="1">
      <alignment horizontal="right" vertical="center"/>
    </xf>
    <xf numFmtId="166" fontId="8" fillId="0" borderId="0" xfId="33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center" vertical="center"/>
    </xf>
    <xf numFmtId="166" fontId="7" fillId="0" borderId="0" xfId="43" quotePrefix="1" applyNumberFormat="1" applyFont="1" applyFill="1" applyAlignment="1">
      <alignment horizontal="right" vertical="center"/>
    </xf>
    <xf numFmtId="166" fontId="7" fillId="0" borderId="0" xfId="51" applyNumberFormat="1" applyFont="1" applyFill="1" applyAlignment="1">
      <alignment horizontal="right" vertical="center"/>
    </xf>
    <xf numFmtId="166" fontId="8" fillId="0" borderId="0" xfId="43" quotePrefix="1" applyNumberFormat="1" applyFont="1" applyFill="1" applyAlignment="1">
      <alignment horizontal="right" vertical="center"/>
    </xf>
    <xf numFmtId="166" fontId="8" fillId="0" borderId="2" xfId="51" applyNumberFormat="1" applyFont="1" applyFill="1" applyBorder="1" applyAlignment="1">
      <alignment horizontal="right" vertical="center"/>
    </xf>
    <xf numFmtId="166" fontId="8" fillId="0" borderId="3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Alignment="1">
      <alignment vertical="center"/>
    </xf>
    <xf numFmtId="166" fontId="8" fillId="0" borderId="4" xfId="51" applyNumberFormat="1" applyFont="1" applyFill="1" applyBorder="1" applyAlignment="1">
      <alignment horizontal="right" vertical="center"/>
    </xf>
    <xf numFmtId="166" fontId="8" fillId="0" borderId="4" xfId="33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33" borderId="5" xfId="51" applyNumberFormat="1" applyFont="1" applyFill="1" applyBorder="1" applyAlignment="1">
      <alignment horizontal="right" vertical="center"/>
    </xf>
    <xf numFmtId="166" fontId="8" fillId="0" borderId="5" xfId="0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37" fontId="8" fillId="0" borderId="0" xfId="51" applyNumberFormat="1" applyFont="1" applyAlignment="1">
      <alignment horizontal="center" vertical="center"/>
    </xf>
    <xf numFmtId="164" fontId="7" fillId="0" borderId="0" xfId="51" applyNumberFormat="1" applyFont="1" applyFill="1" applyAlignment="1">
      <alignment horizontal="center" vertical="center" wrapText="1"/>
    </xf>
    <xf numFmtId="0" fontId="8" fillId="0" borderId="0" xfId="51" applyFont="1" applyFill="1" applyAlignment="1">
      <alignment horizontal="left" vertical="center"/>
    </xf>
    <xf numFmtId="37" fontId="8" fillId="0" borderId="0" xfId="51" applyNumberFormat="1" applyFont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37" fontId="8" fillId="0" borderId="0" xfId="51" applyNumberFormat="1" applyFont="1" applyAlignment="1">
      <alignment horizontal="center" vertical="center"/>
    </xf>
    <xf numFmtId="37" fontId="8" fillId="0" borderId="0" xfId="51" applyNumberFormat="1" applyFont="1" applyAlignment="1">
      <alignment horizontal="center" vertical="center"/>
    </xf>
    <xf numFmtId="164" fontId="7" fillId="0" borderId="1" xfId="51" applyNumberFormat="1" applyFont="1" applyBorder="1" applyAlignment="1">
      <alignment horizontal="center" vertical="center" wrapText="1"/>
    </xf>
    <xf numFmtId="164" fontId="7" fillId="0" borderId="0" xfId="51" applyNumberFormat="1" applyFont="1" applyAlignment="1">
      <alignment horizontal="center" vertical="center" wrapText="1"/>
    </xf>
    <xf numFmtId="37" fontId="8" fillId="0" borderId="0" xfId="51" applyNumberFormat="1" applyFont="1" applyAlignment="1">
      <alignment horizontal="center" vertical="center"/>
    </xf>
    <xf numFmtId="37" fontId="8" fillId="0" borderId="1" xfId="51" applyNumberFormat="1" applyFont="1" applyBorder="1" applyAlignment="1">
      <alignment horizontal="justify" vertical="center"/>
    </xf>
    <xf numFmtId="37" fontId="8" fillId="0" borderId="1" xfId="51" applyNumberFormat="1" applyFont="1" applyFill="1" applyBorder="1" applyAlignment="1">
      <alignment horizontal="justify" vertical="center"/>
    </xf>
    <xf numFmtId="164" fontId="7" fillId="0" borderId="0" xfId="43" applyNumberFormat="1" applyFont="1" applyAlignment="1">
      <alignment horizontal="center" vertical="center"/>
    </xf>
    <xf numFmtId="37" fontId="8" fillId="0" borderId="4" xfId="51" applyNumberFormat="1" applyFont="1" applyBorder="1" applyAlignment="1">
      <alignment horizontal="justify" vertical="center"/>
    </xf>
    <xf numFmtId="166" fontId="7" fillId="0" borderId="4" xfId="47" applyNumberFormat="1" applyFont="1" applyBorder="1" applyAlignment="1">
      <alignment horizontal="center" vertical="center"/>
    </xf>
    <xf numFmtId="166" fontId="7" fillId="0" borderId="16" xfId="47" applyNumberFormat="1" applyFont="1" applyBorder="1" applyAlignment="1">
      <alignment horizontal="center" vertical="center"/>
    </xf>
    <xf numFmtId="166" fontId="7" fillId="0" borderId="1" xfId="46" applyNumberFormat="1" applyFont="1" applyBorder="1" applyAlignment="1">
      <alignment horizontal="center" vertical="center"/>
    </xf>
    <xf numFmtId="166" fontId="7" fillId="0" borderId="1" xfId="46" applyNumberFormat="1" applyFont="1" applyFill="1" applyBorder="1" applyAlignment="1">
      <alignment horizontal="center" vertical="center"/>
    </xf>
    <xf numFmtId="166" fontId="7" fillId="0" borderId="15" xfId="46" applyNumberFormat="1" applyFont="1" applyBorder="1" applyAlignment="1">
      <alignment horizontal="center" vertical="center"/>
    </xf>
    <xf numFmtId="166" fontId="7" fillId="0" borderId="16" xfId="46" applyNumberFormat="1" applyFont="1" applyBorder="1" applyAlignment="1">
      <alignment horizontal="center" vertical="center"/>
    </xf>
    <xf numFmtId="164" fontId="7" fillId="0" borderId="0" xfId="51" applyNumberFormat="1" applyFont="1" applyFill="1" applyAlignment="1">
      <alignment horizontal="center" vertical="center" wrapText="1"/>
    </xf>
    <xf numFmtId="164" fontId="7" fillId="0" borderId="1" xfId="51" applyNumberFormat="1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/>
    </xf>
  </cellXfs>
  <cellStyles count="79">
    <cellStyle name="20% - Accent1" xfId="1" builtinId="30" customBuiltin="1"/>
    <cellStyle name="20% - Accent1 2" xfId="60" xr:uid="{FC72AA6F-E5A1-4251-8D86-0F72227B0EEC}"/>
    <cellStyle name="20% - Accent2" xfId="2" builtinId="34" customBuiltin="1"/>
    <cellStyle name="20% - Accent2 2" xfId="61" xr:uid="{9BFB9CCB-7DF5-4F0B-8B91-D3A40226BB49}"/>
    <cellStyle name="20% - Accent3" xfId="3" builtinId="38" customBuiltin="1"/>
    <cellStyle name="20% - Accent3 2" xfId="62" xr:uid="{E2F6BF3A-23FC-4B43-9284-AC3751AC2E5D}"/>
    <cellStyle name="20% - Accent4" xfId="4" builtinId="42" customBuiltin="1"/>
    <cellStyle name="20% - Accent4 2" xfId="63" xr:uid="{6DC865AC-AA46-4D0A-84BA-DDBD746FF4D2}"/>
    <cellStyle name="20% - Accent5" xfId="5" builtinId="46" customBuiltin="1"/>
    <cellStyle name="20% - Accent5 2" xfId="64" xr:uid="{2EBB2C92-2B51-4F46-A3BE-2DCDD61881C2}"/>
    <cellStyle name="20% - Accent6" xfId="6" builtinId="50" customBuiltin="1"/>
    <cellStyle name="20% - Accent6 2" xfId="65" xr:uid="{EA9C0195-8D92-4F46-AD29-002DA2B46346}"/>
    <cellStyle name="40% - Accent1" xfId="7" builtinId="31" customBuiltin="1"/>
    <cellStyle name="40% - Accent1 2" xfId="66" xr:uid="{DD41DC57-4822-4780-BF80-676109FE198E}"/>
    <cellStyle name="40% - Accent2" xfId="8" builtinId="35" customBuiltin="1"/>
    <cellStyle name="40% - Accent2 2" xfId="67" xr:uid="{F483A7C8-0323-4179-B22F-E24510DFD563}"/>
    <cellStyle name="40% - Accent3" xfId="9" builtinId="39" customBuiltin="1"/>
    <cellStyle name="40% - Accent3 2" xfId="68" xr:uid="{E35158B5-F0AD-452B-A127-426FF21F1A3E}"/>
    <cellStyle name="40% - Accent4" xfId="10" builtinId="43" customBuiltin="1"/>
    <cellStyle name="40% - Accent4 2" xfId="69" xr:uid="{D6643AF7-5D57-492D-A123-996755980729}"/>
    <cellStyle name="40% - Accent5" xfId="11" builtinId="47" customBuiltin="1"/>
    <cellStyle name="40% - Accent5 2" xfId="70" xr:uid="{C6712D41-B756-4DB7-B153-679E56F12701}"/>
    <cellStyle name="40% - Accent6" xfId="12" builtinId="51" customBuiltin="1"/>
    <cellStyle name="40% - Accent6 2" xfId="71" xr:uid="{5F389594-17F9-4997-A0A5-500625AE831E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3" xfId="29" xr:uid="{00000000-0005-0000-0000-00001C000000}"/>
    <cellStyle name="Comma 10 3 2" xfId="73" xr:uid="{5D303F5D-2B80-43E8-A88B-37CE9D107286}"/>
    <cellStyle name="Comma 2" xfId="30" xr:uid="{00000000-0005-0000-0000-00001D000000}"/>
    <cellStyle name="Comma 2 2" xfId="74" xr:uid="{A445A4D2-5611-41C7-B327-DC4A32132CCF}"/>
    <cellStyle name="Comma 2 5 3 2 2" xfId="31" xr:uid="{00000000-0005-0000-0000-00001E000000}"/>
    <cellStyle name="Comma 2 5 3 2 2 2" xfId="75" xr:uid="{5FAB47EB-AD3B-4780-B45B-A961971A7592}"/>
    <cellStyle name="Comma 3" xfId="32" xr:uid="{00000000-0005-0000-0000-00001F000000}"/>
    <cellStyle name="Comma 3 2" xfId="76" xr:uid="{4EC41382-3E0D-4C92-8420-BDEBC0BD6DAF}"/>
    <cellStyle name="Comma 4" xfId="72" xr:uid="{0296749E-9F43-4FAC-8B6D-D98FF6123B62}"/>
    <cellStyle name="Comma_OHTL - E updat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3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2 2 6" xfId="58" xr:uid="{437F6476-DF61-4785-8FFD-F50F3C61BF75}"/>
    <cellStyle name="Normal 3 28" xfId="48" xr:uid="{00000000-0005-0000-0000-000030000000}"/>
    <cellStyle name="Normal 4" xfId="49" xr:uid="{00000000-0005-0000-0000-000031000000}"/>
    <cellStyle name="Normal 47" xfId="50" xr:uid="{00000000-0005-0000-0000-000032000000}"/>
    <cellStyle name="Normal 5" xfId="59" xr:uid="{60A2CED5-C524-4D44-9E1F-5A3D09E64C29}"/>
    <cellStyle name="Normal 5 2" xfId="78" xr:uid="{C2DBF549-A560-4716-8617-D8ADFF50006E}"/>
    <cellStyle name="Normal_OHTL - E updat" xfId="51" xr:uid="{00000000-0005-0000-0000-000033000000}"/>
    <cellStyle name="Note" xfId="52" builtinId="10" customBuiltin="1"/>
    <cellStyle name="Note 2" xfId="77" xr:uid="{4FF4F596-D8D4-451D-B02E-BE8A27958C18}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1531-34C3-471E-9F2A-1269EA1F67BA}">
  <dimension ref="A1:Q159"/>
  <sheetViews>
    <sheetView tabSelected="1" topLeftCell="A127" zoomScaleNormal="100" zoomScaleSheetLayoutView="85" workbookViewId="0">
      <selection activeCell="D119" sqref="D119"/>
    </sheetView>
  </sheetViews>
  <sheetFormatPr defaultColWidth="8.85546875" defaultRowHeight="16.5" customHeight="1"/>
  <cols>
    <col min="1" max="3" width="1.5703125" style="95" customWidth="1"/>
    <col min="4" max="4" width="31.7109375" style="95" customWidth="1"/>
    <col min="5" max="5" width="5" style="95" customWidth="1"/>
    <col min="6" max="6" width="0.5703125" style="20" customWidth="1"/>
    <col min="7" max="7" width="13.28515625" style="38" bestFit="1" customWidth="1"/>
    <col min="8" max="8" width="0.5703125" style="25" customWidth="1"/>
    <col min="9" max="9" width="13.28515625" style="259" bestFit="1" customWidth="1"/>
    <col min="10" max="10" width="0.5703125" style="25" customWidth="1"/>
    <col min="11" max="11" width="13.28515625" style="38" bestFit="1" customWidth="1"/>
    <col min="12" max="12" width="0.5703125" style="25" customWidth="1"/>
    <col min="13" max="13" width="13.28515625" style="259" bestFit="1" customWidth="1"/>
    <col min="14" max="16384" width="8.85546875" style="20"/>
  </cols>
  <sheetData>
    <row r="1" spans="1:13" ht="16.5" customHeight="1">
      <c r="A1" s="200" t="s">
        <v>0</v>
      </c>
      <c r="B1" s="160"/>
      <c r="C1" s="160"/>
      <c r="D1" s="160"/>
      <c r="E1" s="160"/>
      <c r="F1" s="17"/>
      <c r="G1" s="204"/>
      <c r="H1" s="18"/>
      <c r="I1" s="161"/>
      <c r="J1" s="18"/>
      <c r="K1" s="19"/>
      <c r="L1" s="18"/>
      <c r="M1" s="161"/>
    </row>
    <row r="2" spans="1:13" ht="16.5" customHeight="1">
      <c r="A2" s="182" t="s">
        <v>1</v>
      </c>
      <c r="B2" s="160"/>
      <c r="C2" s="160"/>
      <c r="D2" s="160"/>
      <c r="E2" s="160"/>
      <c r="F2" s="17"/>
      <c r="G2" s="204"/>
      <c r="H2" s="18"/>
      <c r="I2" s="161"/>
      <c r="J2" s="18"/>
      <c r="K2" s="19"/>
      <c r="L2" s="18"/>
      <c r="M2" s="161"/>
    </row>
    <row r="3" spans="1:13" ht="16.5" customHeight="1">
      <c r="A3" s="183" t="s">
        <v>214</v>
      </c>
      <c r="B3" s="184"/>
      <c r="C3" s="184"/>
      <c r="D3" s="184"/>
      <c r="E3" s="184"/>
      <c r="F3" s="21"/>
      <c r="G3" s="22"/>
      <c r="H3" s="23"/>
      <c r="I3" s="253"/>
      <c r="J3" s="23"/>
      <c r="K3" s="24"/>
      <c r="L3" s="23"/>
      <c r="M3" s="253"/>
    </row>
    <row r="4" spans="1:13" ht="15" customHeight="1">
      <c r="C4" s="160"/>
      <c r="D4" s="160"/>
      <c r="G4" s="204"/>
      <c r="I4" s="99"/>
      <c r="K4" s="204"/>
      <c r="M4" s="99"/>
    </row>
    <row r="5" spans="1:13" ht="15" customHeight="1">
      <c r="C5" s="160"/>
      <c r="D5" s="160"/>
      <c r="G5" s="204"/>
      <c r="I5" s="99"/>
      <c r="K5" s="204"/>
      <c r="M5" s="99"/>
    </row>
    <row r="6" spans="1:13" ht="15" customHeight="1">
      <c r="C6" s="160"/>
      <c r="D6" s="160"/>
      <c r="G6" s="274" t="s">
        <v>2</v>
      </c>
      <c r="H6" s="274"/>
      <c r="I6" s="274"/>
      <c r="J6" s="26"/>
      <c r="K6" s="274" t="s">
        <v>3</v>
      </c>
      <c r="L6" s="274"/>
      <c r="M6" s="274"/>
    </row>
    <row r="7" spans="1:13" ht="15" customHeight="1">
      <c r="C7" s="160"/>
      <c r="D7" s="160"/>
      <c r="G7" s="273" t="s">
        <v>4</v>
      </c>
      <c r="H7" s="273"/>
      <c r="I7" s="273"/>
      <c r="J7" s="26"/>
      <c r="K7" s="273" t="s">
        <v>4</v>
      </c>
      <c r="L7" s="273"/>
      <c r="M7" s="273"/>
    </row>
    <row r="8" spans="1:13" ht="15" customHeight="1">
      <c r="C8" s="160"/>
      <c r="D8" s="160"/>
      <c r="G8" s="27" t="s">
        <v>5</v>
      </c>
      <c r="H8" s="27"/>
      <c r="I8" s="90" t="s">
        <v>6</v>
      </c>
      <c r="J8" s="26"/>
      <c r="K8" s="27" t="s">
        <v>5</v>
      </c>
      <c r="L8" s="27"/>
      <c r="M8" s="90" t="s">
        <v>6</v>
      </c>
    </row>
    <row r="9" spans="1:13" ht="15" customHeight="1">
      <c r="C9" s="160"/>
      <c r="D9" s="160"/>
      <c r="G9" s="89" t="s">
        <v>167</v>
      </c>
      <c r="H9" s="26"/>
      <c r="I9" s="124" t="s">
        <v>7</v>
      </c>
      <c r="J9" s="26"/>
      <c r="K9" s="89" t="s">
        <v>167</v>
      </c>
      <c r="L9" s="26"/>
      <c r="M9" s="124" t="s">
        <v>7</v>
      </c>
    </row>
    <row r="10" spans="1:13" ht="15" customHeight="1">
      <c r="C10" s="160"/>
      <c r="D10" s="160"/>
      <c r="G10" s="29" t="s">
        <v>215</v>
      </c>
      <c r="H10" s="30"/>
      <c r="I10" s="254" t="s">
        <v>168</v>
      </c>
      <c r="J10" s="30"/>
      <c r="K10" s="29" t="s">
        <v>215</v>
      </c>
      <c r="L10" s="30"/>
      <c r="M10" s="254" t="s">
        <v>168</v>
      </c>
    </row>
    <row r="11" spans="1:13" ht="15" customHeight="1">
      <c r="C11" s="160"/>
      <c r="D11" s="160"/>
      <c r="E11" s="179" t="s">
        <v>8</v>
      </c>
      <c r="G11" s="31" t="s">
        <v>9</v>
      </c>
      <c r="H11" s="30"/>
      <c r="I11" s="91" t="s">
        <v>9</v>
      </c>
      <c r="J11" s="30"/>
      <c r="K11" s="31" t="s">
        <v>9</v>
      </c>
      <c r="L11" s="30"/>
      <c r="M11" s="91" t="s">
        <v>9</v>
      </c>
    </row>
    <row r="12" spans="1:13" ht="15" customHeight="1">
      <c r="C12" s="160"/>
      <c r="D12" s="160"/>
      <c r="E12" s="185"/>
      <c r="G12" s="1"/>
      <c r="H12" s="30"/>
      <c r="I12" s="124"/>
      <c r="J12" s="32"/>
      <c r="K12" s="1"/>
      <c r="L12" s="32"/>
      <c r="M12" s="124"/>
    </row>
    <row r="13" spans="1:13" ht="15" customHeight="1">
      <c r="A13" s="200" t="s">
        <v>10</v>
      </c>
      <c r="C13" s="160"/>
      <c r="D13" s="160"/>
      <c r="E13" s="185"/>
      <c r="F13" s="17"/>
      <c r="G13" s="2"/>
      <c r="H13" s="18"/>
      <c r="I13" s="255"/>
      <c r="J13" s="33"/>
      <c r="K13" s="2"/>
      <c r="L13" s="18"/>
      <c r="M13" s="255"/>
    </row>
    <row r="14" spans="1:13" ht="15" customHeight="1">
      <c r="A14" s="200"/>
      <c r="C14" s="160"/>
      <c r="D14" s="160"/>
      <c r="E14" s="185"/>
      <c r="F14" s="17"/>
      <c r="G14" s="2"/>
      <c r="H14" s="18"/>
      <c r="I14" s="255"/>
      <c r="J14" s="33"/>
      <c r="K14" s="2"/>
      <c r="L14" s="18"/>
      <c r="M14" s="255"/>
    </row>
    <row r="15" spans="1:13" ht="15" customHeight="1">
      <c r="A15" s="200" t="s">
        <v>11</v>
      </c>
      <c r="C15" s="132"/>
      <c r="D15" s="132"/>
      <c r="E15" s="186"/>
      <c r="F15" s="266"/>
      <c r="G15" s="202"/>
      <c r="I15" s="99"/>
      <c r="J15" s="35"/>
      <c r="K15" s="202"/>
      <c r="M15" s="99"/>
    </row>
    <row r="16" spans="1:13" ht="15" customHeight="1">
      <c r="A16" s="200"/>
      <c r="C16" s="132"/>
      <c r="D16" s="132"/>
      <c r="E16" s="186"/>
      <c r="F16" s="266"/>
      <c r="G16" s="202"/>
      <c r="I16" s="99"/>
      <c r="J16" s="35"/>
      <c r="K16" s="202"/>
      <c r="M16" s="99"/>
    </row>
    <row r="17" spans="1:17" ht="15" customHeight="1">
      <c r="A17" s="95" t="s">
        <v>12</v>
      </c>
      <c r="C17" s="132"/>
      <c r="D17" s="132"/>
      <c r="E17" s="186"/>
      <c r="F17" s="266"/>
      <c r="G17" s="3">
        <v>1206764</v>
      </c>
      <c r="H17" s="36"/>
      <c r="I17" s="256">
        <v>1652287</v>
      </c>
      <c r="J17" s="249"/>
      <c r="K17" s="83">
        <v>982622</v>
      </c>
      <c r="L17" s="249"/>
      <c r="M17" s="256">
        <v>1479156</v>
      </c>
    </row>
    <row r="18" spans="1:17" ht="15" customHeight="1">
      <c r="A18" s="95" t="s">
        <v>13</v>
      </c>
      <c r="C18" s="132"/>
      <c r="D18" s="132"/>
      <c r="E18" s="186"/>
      <c r="F18" s="266"/>
      <c r="G18" s="3">
        <v>218967</v>
      </c>
      <c r="H18" s="36"/>
      <c r="I18" s="256">
        <v>194567</v>
      </c>
      <c r="J18" s="249"/>
      <c r="K18" s="83">
        <v>209599</v>
      </c>
      <c r="L18" s="249"/>
      <c r="M18" s="256">
        <v>170727</v>
      </c>
      <c r="O18" s="38"/>
      <c r="Q18" s="38"/>
    </row>
    <row r="19" spans="1:17" ht="15" customHeight="1">
      <c r="A19" s="95" t="s">
        <v>184</v>
      </c>
      <c r="C19" s="132"/>
      <c r="D19" s="132"/>
      <c r="E19" s="187">
        <v>15.4</v>
      </c>
      <c r="F19" s="266"/>
      <c r="G19" s="3">
        <v>335000</v>
      </c>
      <c r="H19" s="36"/>
      <c r="I19" s="256">
        <v>46500</v>
      </c>
      <c r="J19" s="249"/>
      <c r="K19" s="83">
        <v>704426</v>
      </c>
      <c r="L19" s="249"/>
      <c r="M19" s="256">
        <v>333426</v>
      </c>
    </row>
    <row r="20" spans="1:17" ht="15" customHeight="1">
      <c r="A20" s="95" t="s">
        <v>14</v>
      </c>
      <c r="C20" s="132"/>
      <c r="D20" s="132"/>
      <c r="E20" s="186"/>
      <c r="F20" s="266"/>
      <c r="G20" s="3">
        <v>9621</v>
      </c>
      <c r="H20" s="36"/>
      <c r="I20" s="256">
        <v>12113</v>
      </c>
      <c r="J20" s="249"/>
      <c r="K20" s="83">
        <v>5009</v>
      </c>
      <c r="L20" s="249"/>
      <c r="M20" s="256">
        <v>5851</v>
      </c>
      <c r="N20" s="38"/>
    </row>
    <row r="21" spans="1:17" ht="15" customHeight="1">
      <c r="A21" s="95" t="s">
        <v>152</v>
      </c>
      <c r="C21" s="132"/>
      <c r="D21" s="132"/>
      <c r="E21" s="186"/>
      <c r="F21" s="266"/>
      <c r="G21" s="3"/>
      <c r="H21" s="36"/>
      <c r="I21" s="256"/>
      <c r="J21" s="250"/>
      <c r="K21" s="83"/>
      <c r="L21" s="249"/>
      <c r="M21" s="256"/>
    </row>
    <row r="22" spans="1:17" ht="15" customHeight="1">
      <c r="B22" s="95" t="s">
        <v>153</v>
      </c>
      <c r="E22" s="186"/>
      <c r="F22" s="266"/>
      <c r="G22" s="3">
        <v>170000</v>
      </c>
      <c r="H22" s="37"/>
      <c r="I22" s="256">
        <v>180000</v>
      </c>
      <c r="J22" s="250"/>
      <c r="K22" s="83">
        <v>170000</v>
      </c>
      <c r="L22" s="249"/>
      <c r="M22" s="256">
        <v>180000</v>
      </c>
    </row>
    <row r="23" spans="1:17" ht="15" customHeight="1">
      <c r="A23" s="95" t="s">
        <v>15</v>
      </c>
      <c r="C23" s="132"/>
      <c r="D23" s="132"/>
      <c r="E23" s="186">
        <v>8</v>
      </c>
      <c r="F23" s="266"/>
      <c r="G23" s="3">
        <v>1636052</v>
      </c>
      <c r="H23" s="36"/>
      <c r="I23" s="256">
        <v>1649981</v>
      </c>
      <c r="J23" s="249"/>
      <c r="K23" s="83">
        <v>1618159</v>
      </c>
      <c r="L23" s="249"/>
      <c r="M23" s="256">
        <v>1629307</v>
      </c>
    </row>
    <row r="24" spans="1:17" ht="15" customHeight="1">
      <c r="A24" s="20" t="s">
        <v>163</v>
      </c>
      <c r="C24" s="132"/>
      <c r="D24" s="132"/>
      <c r="E24" s="186"/>
      <c r="F24" s="272"/>
      <c r="G24" s="3"/>
      <c r="H24" s="36"/>
      <c r="I24" s="256"/>
      <c r="J24" s="249"/>
      <c r="K24" s="83"/>
      <c r="L24" s="249"/>
      <c r="M24" s="256"/>
    </row>
    <row r="25" spans="1:17" ht="15" customHeight="1">
      <c r="A25" s="20"/>
      <c r="B25" s="20" t="s">
        <v>245</v>
      </c>
      <c r="C25" s="132"/>
      <c r="D25" s="132"/>
      <c r="E25" s="186"/>
      <c r="F25" s="266"/>
      <c r="G25" s="3">
        <v>123000</v>
      </c>
      <c r="H25" s="36"/>
      <c r="I25" s="256">
        <v>123000</v>
      </c>
      <c r="J25" s="249"/>
      <c r="K25" s="83">
        <v>0</v>
      </c>
      <c r="L25" s="249"/>
      <c r="M25" s="256">
        <v>0</v>
      </c>
    </row>
    <row r="26" spans="1:17" ht="15" customHeight="1">
      <c r="A26" s="95" t="s">
        <v>16</v>
      </c>
      <c r="C26" s="132"/>
      <c r="D26" s="132"/>
      <c r="E26" s="186"/>
      <c r="F26" s="266"/>
      <c r="G26" s="203">
        <v>29387</v>
      </c>
      <c r="H26" s="206"/>
      <c r="I26" s="240">
        <v>30803</v>
      </c>
      <c r="J26" s="249"/>
      <c r="K26" s="210">
        <v>14732</v>
      </c>
      <c r="L26" s="249"/>
      <c r="M26" s="240">
        <v>14696</v>
      </c>
      <c r="O26" s="38"/>
    </row>
    <row r="27" spans="1:17" ht="15" customHeight="1">
      <c r="C27" s="132"/>
      <c r="D27" s="132"/>
      <c r="E27" s="186"/>
      <c r="G27" s="202"/>
      <c r="I27" s="99"/>
      <c r="J27" s="35"/>
      <c r="K27" s="202"/>
      <c r="M27" s="99"/>
    </row>
    <row r="28" spans="1:17" ht="15" customHeight="1">
      <c r="A28" s="200" t="s">
        <v>17</v>
      </c>
      <c r="C28" s="132"/>
      <c r="D28" s="132"/>
      <c r="E28" s="186"/>
      <c r="F28" s="266"/>
      <c r="G28" s="5">
        <f>SUM(G17:G26)</f>
        <v>3728791</v>
      </c>
      <c r="H28" s="35"/>
      <c r="I28" s="181">
        <f>SUM(I17:I26)</f>
        <v>3889251</v>
      </c>
      <c r="J28" s="35"/>
      <c r="K28" s="203">
        <f>SUM(K17:K26)</f>
        <v>3704547</v>
      </c>
      <c r="L28" s="35"/>
      <c r="M28" s="181">
        <f>SUM(M17:M26)</f>
        <v>3813163</v>
      </c>
    </row>
    <row r="29" spans="1:17" ht="15" customHeight="1">
      <c r="A29" s="200"/>
      <c r="C29" s="132"/>
      <c r="D29" s="132"/>
      <c r="E29" s="186"/>
      <c r="F29" s="266"/>
      <c r="G29" s="202"/>
      <c r="H29" s="35"/>
      <c r="I29" s="99"/>
      <c r="J29" s="35"/>
      <c r="K29" s="202"/>
      <c r="L29" s="35"/>
      <c r="M29" s="99"/>
    </row>
    <row r="30" spans="1:17" ht="15" customHeight="1">
      <c r="A30" s="200" t="s">
        <v>18</v>
      </c>
      <c r="C30" s="132"/>
      <c r="D30" s="132"/>
      <c r="E30" s="186"/>
      <c r="F30" s="266"/>
      <c r="G30" s="202"/>
      <c r="H30" s="35"/>
      <c r="I30" s="99"/>
      <c r="J30" s="35"/>
      <c r="K30" s="202"/>
      <c r="L30" s="35"/>
      <c r="M30" s="99"/>
    </row>
    <row r="31" spans="1:17" ht="15" customHeight="1">
      <c r="A31" s="200"/>
      <c r="C31" s="132"/>
      <c r="D31" s="132"/>
      <c r="E31" s="186"/>
      <c r="F31" s="266"/>
      <c r="G31" s="202"/>
      <c r="H31" s="35"/>
      <c r="I31" s="99"/>
      <c r="J31" s="35"/>
      <c r="K31" s="202"/>
      <c r="L31" s="35"/>
      <c r="M31" s="99"/>
    </row>
    <row r="32" spans="1:17" ht="15" customHeight="1">
      <c r="A32" s="268" t="s">
        <v>19</v>
      </c>
      <c r="C32" s="188"/>
      <c r="D32" s="188"/>
      <c r="E32" s="187"/>
      <c r="F32" s="266"/>
      <c r="G32" s="202">
        <v>5456</v>
      </c>
      <c r="H32" s="35"/>
      <c r="I32" s="208">
        <v>5293</v>
      </c>
      <c r="J32" s="35"/>
      <c r="K32" s="3">
        <v>3363</v>
      </c>
      <c r="L32" s="35"/>
      <c r="M32" s="208">
        <v>3200</v>
      </c>
    </row>
    <row r="33" spans="1:13" ht="15" customHeight="1">
      <c r="A33" s="268" t="s">
        <v>120</v>
      </c>
      <c r="C33" s="188"/>
      <c r="D33" s="188"/>
      <c r="E33" s="186"/>
      <c r="F33" s="266"/>
      <c r="G33" s="202"/>
      <c r="H33" s="35"/>
      <c r="I33" s="99"/>
      <c r="J33" s="35"/>
      <c r="K33" s="202"/>
      <c r="L33" s="35"/>
      <c r="M33" s="99"/>
    </row>
    <row r="34" spans="1:13" ht="15" customHeight="1">
      <c r="B34" s="268" t="s">
        <v>121</v>
      </c>
      <c r="C34" s="188"/>
      <c r="D34" s="188"/>
      <c r="E34" s="186">
        <v>5</v>
      </c>
      <c r="F34" s="266"/>
      <c r="G34" s="202">
        <v>150053</v>
      </c>
      <c r="H34" s="35"/>
      <c r="I34" s="208">
        <v>149175</v>
      </c>
      <c r="J34" s="35"/>
      <c r="K34" s="3">
        <v>150053</v>
      </c>
      <c r="L34" s="35"/>
      <c r="M34" s="208">
        <v>149175</v>
      </c>
    </row>
    <row r="35" spans="1:13" ht="15" customHeight="1">
      <c r="A35" s="268" t="s">
        <v>20</v>
      </c>
      <c r="C35" s="188"/>
      <c r="D35" s="188"/>
      <c r="E35" s="186"/>
      <c r="F35" s="266"/>
      <c r="G35" s="202">
        <v>0</v>
      </c>
      <c r="H35" s="35"/>
      <c r="I35" s="99">
        <v>0</v>
      </c>
      <c r="J35" s="35"/>
      <c r="K35" s="3">
        <v>3956662</v>
      </c>
      <c r="L35" s="35"/>
      <c r="M35" s="99">
        <v>3956662</v>
      </c>
    </row>
    <row r="36" spans="1:13" ht="15" customHeight="1">
      <c r="A36" s="189" t="s">
        <v>21</v>
      </c>
      <c r="C36" s="188"/>
      <c r="D36" s="188"/>
      <c r="E36" s="186">
        <v>9</v>
      </c>
      <c r="F36" s="266"/>
      <c r="G36" s="202">
        <v>1137402</v>
      </c>
      <c r="H36" s="35"/>
      <c r="I36" s="208">
        <v>1124793</v>
      </c>
      <c r="J36" s="35"/>
      <c r="K36" s="3">
        <v>1179462</v>
      </c>
      <c r="L36" s="35"/>
      <c r="M36" s="208">
        <v>1162662</v>
      </c>
    </row>
    <row r="37" spans="1:13" ht="15" customHeight="1">
      <c r="A37" s="189" t="s">
        <v>122</v>
      </c>
      <c r="C37" s="188"/>
      <c r="D37" s="188"/>
      <c r="E37" s="187">
        <v>15.4</v>
      </c>
      <c r="F37" s="266"/>
      <c r="G37" s="202">
        <v>440000</v>
      </c>
      <c r="H37" s="35"/>
      <c r="I37" s="208">
        <v>725000</v>
      </c>
      <c r="J37" s="35"/>
      <c r="K37" s="3">
        <v>440000</v>
      </c>
      <c r="L37" s="35"/>
      <c r="M37" s="99">
        <v>725000</v>
      </c>
    </row>
    <row r="38" spans="1:13" ht="15" customHeight="1">
      <c r="A38" s="268" t="s">
        <v>22</v>
      </c>
      <c r="C38" s="188"/>
      <c r="D38" s="188"/>
      <c r="E38" s="186"/>
      <c r="F38" s="266"/>
      <c r="G38" s="202">
        <v>130222</v>
      </c>
      <c r="H38" s="35"/>
      <c r="I38" s="208">
        <v>130222</v>
      </c>
      <c r="J38" s="35"/>
      <c r="K38" s="3">
        <v>130222</v>
      </c>
      <c r="L38" s="35"/>
      <c r="M38" s="99">
        <v>130222</v>
      </c>
    </row>
    <row r="39" spans="1:13" ht="15" customHeight="1">
      <c r="A39" s="268" t="s">
        <v>113</v>
      </c>
      <c r="C39" s="188"/>
      <c r="D39" s="188"/>
      <c r="E39" s="186"/>
      <c r="F39" s="266"/>
      <c r="G39" s="202">
        <v>234777</v>
      </c>
      <c r="H39" s="35"/>
      <c r="I39" s="208">
        <v>235679</v>
      </c>
      <c r="J39" s="35"/>
      <c r="K39" s="3">
        <v>234777</v>
      </c>
      <c r="L39" s="35"/>
      <c r="M39" s="99">
        <v>235679</v>
      </c>
    </row>
    <row r="40" spans="1:13" ht="15" customHeight="1">
      <c r="A40" s="268" t="s">
        <v>23</v>
      </c>
      <c r="C40" s="188"/>
      <c r="D40" s="188"/>
      <c r="E40" s="186">
        <v>10</v>
      </c>
      <c r="F40" s="266"/>
      <c r="G40" s="202">
        <v>10513671</v>
      </c>
      <c r="H40" s="35"/>
      <c r="I40" s="208">
        <v>10551642</v>
      </c>
      <c r="J40" s="35"/>
      <c r="K40" s="3">
        <v>5763661</v>
      </c>
      <c r="L40" s="35"/>
      <c r="M40" s="99">
        <v>5786321</v>
      </c>
    </row>
    <row r="41" spans="1:13" ht="15" customHeight="1">
      <c r="A41" s="268" t="s">
        <v>123</v>
      </c>
      <c r="C41" s="188"/>
      <c r="D41" s="188"/>
      <c r="E41" s="186"/>
      <c r="F41" s="266"/>
      <c r="G41" s="202">
        <v>363975</v>
      </c>
      <c r="H41" s="35"/>
      <c r="I41" s="208">
        <v>374100</v>
      </c>
      <c r="J41" s="35"/>
      <c r="K41" s="3">
        <v>35024</v>
      </c>
      <c r="L41" s="35"/>
      <c r="M41" s="99">
        <v>14939</v>
      </c>
    </row>
    <row r="42" spans="1:13" ht="15" customHeight="1">
      <c r="A42" s="268" t="s">
        <v>24</v>
      </c>
      <c r="C42" s="188"/>
      <c r="D42" s="188"/>
      <c r="E42" s="186"/>
      <c r="F42" s="266"/>
      <c r="G42" s="202">
        <v>57763</v>
      </c>
      <c r="H42" s="35"/>
      <c r="I42" s="208">
        <v>60542</v>
      </c>
      <c r="J42" s="35"/>
      <c r="K42" s="3">
        <v>53994</v>
      </c>
      <c r="L42" s="35"/>
      <c r="M42" s="99">
        <v>56285</v>
      </c>
    </row>
    <row r="43" spans="1:13" ht="15" customHeight="1">
      <c r="A43" s="268" t="s">
        <v>163</v>
      </c>
      <c r="C43" s="188"/>
      <c r="D43" s="188"/>
      <c r="E43" s="190"/>
      <c r="F43" s="266"/>
      <c r="G43" s="202">
        <v>224000</v>
      </c>
      <c r="H43" s="35"/>
      <c r="I43" s="208">
        <v>189639</v>
      </c>
      <c r="J43" s="35"/>
      <c r="K43" s="3">
        <v>0</v>
      </c>
      <c r="L43" s="35"/>
      <c r="M43" s="99">
        <v>0</v>
      </c>
    </row>
    <row r="44" spans="1:13" ht="15" customHeight="1">
      <c r="A44" s="268" t="s">
        <v>25</v>
      </c>
      <c r="C44" s="188"/>
      <c r="D44" s="188"/>
      <c r="E44" s="186"/>
      <c r="F44" s="266"/>
      <c r="G44" s="3">
        <v>869453</v>
      </c>
      <c r="H44" s="35"/>
      <c r="I44" s="208">
        <v>831709</v>
      </c>
      <c r="J44" s="35"/>
      <c r="K44" s="3">
        <v>312888</v>
      </c>
      <c r="L44" s="35"/>
      <c r="M44" s="99">
        <v>282898</v>
      </c>
    </row>
    <row r="45" spans="1:13" ht="15" customHeight="1">
      <c r="A45" s="268" t="s">
        <v>26</v>
      </c>
      <c r="C45" s="188"/>
      <c r="D45" s="188"/>
      <c r="E45" s="186"/>
      <c r="F45" s="266"/>
      <c r="G45" s="82">
        <v>27693</v>
      </c>
      <c r="H45" s="35"/>
      <c r="I45" s="99">
        <v>33356</v>
      </c>
      <c r="J45" s="35"/>
      <c r="K45" s="202">
        <v>25181</v>
      </c>
      <c r="L45" s="35"/>
      <c r="M45" s="99">
        <v>29661</v>
      </c>
    </row>
    <row r="46" spans="1:13" ht="15" customHeight="1">
      <c r="A46" s="268"/>
      <c r="C46" s="188"/>
      <c r="D46" s="188"/>
      <c r="E46" s="186"/>
      <c r="F46" s="266"/>
      <c r="G46" s="6"/>
      <c r="H46" s="35"/>
      <c r="I46" s="257"/>
      <c r="J46" s="35"/>
      <c r="K46" s="6"/>
      <c r="L46" s="35"/>
      <c r="M46" s="257"/>
    </row>
    <row r="47" spans="1:13" ht="15" customHeight="1">
      <c r="A47" s="191" t="s">
        <v>27</v>
      </c>
      <c r="C47" s="188"/>
      <c r="D47" s="188"/>
      <c r="E47" s="186"/>
      <c r="F47" s="266"/>
      <c r="G47" s="5">
        <f>SUM(G32:G46)</f>
        <v>14154465</v>
      </c>
      <c r="H47" s="35"/>
      <c r="I47" s="181">
        <f>SUM(I32:I46)</f>
        <v>14411150</v>
      </c>
      <c r="J47" s="35"/>
      <c r="K47" s="5">
        <f>SUM(K32:K46)</f>
        <v>12285287</v>
      </c>
      <c r="L47" s="35"/>
      <c r="M47" s="181">
        <f>SUM(M32:M46)</f>
        <v>12532704</v>
      </c>
    </row>
    <row r="48" spans="1:13" ht="15" customHeight="1">
      <c r="G48" s="202"/>
      <c r="H48" s="35"/>
      <c r="I48" s="99"/>
      <c r="J48" s="35"/>
      <c r="K48" s="202"/>
      <c r="L48" s="35"/>
      <c r="M48" s="99"/>
    </row>
    <row r="49" spans="1:13" ht="15" customHeight="1" thickBot="1">
      <c r="A49" s="191" t="s">
        <v>28</v>
      </c>
      <c r="B49" s="268"/>
      <c r="C49" s="188"/>
      <c r="D49" s="188"/>
      <c r="E49" s="186"/>
      <c r="F49" s="266"/>
      <c r="G49" s="7">
        <f>G47+G28</f>
        <v>17883256</v>
      </c>
      <c r="H49" s="35"/>
      <c r="I49" s="258">
        <f>I47+I28</f>
        <v>18300401</v>
      </c>
      <c r="J49" s="35"/>
      <c r="K49" s="7">
        <f>K47+K28</f>
        <v>15989834</v>
      </c>
      <c r="L49" s="35"/>
      <c r="M49" s="258">
        <f>M47+M28</f>
        <v>16345867</v>
      </c>
    </row>
    <row r="50" spans="1:13" ht="12" customHeight="1" thickTop="1">
      <c r="A50" s="191"/>
      <c r="B50" s="268"/>
      <c r="C50" s="188"/>
      <c r="D50" s="188"/>
      <c r="E50" s="186"/>
      <c r="F50" s="266"/>
      <c r="G50" s="204"/>
      <c r="H50" s="35"/>
      <c r="I50" s="99"/>
      <c r="J50" s="35"/>
      <c r="K50" s="204"/>
      <c r="L50" s="35"/>
      <c r="M50" s="99"/>
    </row>
    <row r="51" spans="1:13" ht="15" customHeight="1">
      <c r="A51" s="191"/>
      <c r="B51" s="270"/>
      <c r="C51" s="188"/>
      <c r="D51" s="188"/>
      <c r="E51" s="186"/>
      <c r="F51" s="269"/>
      <c r="G51" s="204"/>
      <c r="H51" s="35"/>
      <c r="I51" s="99"/>
      <c r="J51" s="35"/>
      <c r="K51" s="204"/>
      <c r="L51" s="35"/>
      <c r="M51" s="99"/>
    </row>
    <row r="52" spans="1:13" ht="15" customHeight="1">
      <c r="A52" s="191"/>
      <c r="B52" s="270"/>
      <c r="C52" s="188"/>
      <c r="D52" s="188"/>
      <c r="E52" s="186"/>
      <c r="F52" s="269"/>
      <c r="G52" s="204"/>
      <c r="H52" s="35"/>
      <c r="I52" s="99"/>
      <c r="J52" s="35"/>
      <c r="K52" s="204"/>
      <c r="L52" s="35"/>
      <c r="M52" s="99"/>
    </row>
    <row r="53" spans="1:13" ht="15.75" customHeight="1">
      <c r="A53" s="191"/>
      <c r="B53" s="270"/>
      <c r="C53" s="188"/>
      <c r="D53" s="188"/>
      <c r="E53" s="186"/>
      <c r="F53" s="269"/>
      <c r="G53" s="204"/>
      <c r="H53" s="35"/>
      <c r="I53" s="99"/>
      <c r="J53" s="35"/>
      <c r="K53" s="204"/>
      <c r="L53" s="35"/>
      <c r="M53" s="99"/>
    </row>
    <row r="54" spans="1:13" ht="12" customHeight="1">
      <c r="A54" s="191"/>
      <c r="B54" s="270"/>
      <c r="C54" s="188"/>
      <c r="D54" s="188"/>
      <c r="E54" s="186"/>
      <c r="F54" s="269"/>
      <c r="G54" s="204"/>
      <c r="H54" s="35"/>
      <c r="I54" s="99"/>
      <c r="J54" s="35"/>
      <c r="K54" s="204"/>
      <c r="L54" s="35"/>
      <c r="M54" s="99"/>
    </row>
    <row r="55" spans="1:13" ht="15" customHeight="1">
      <c r="A55" s="275" t="s">
        <v>112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</row>
    <row r="56" spans="1:13" ht="15" customHeight="1">
      <c r="A56" s="271"/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</row>
    <row r="57" spans="1:13" ht="21.95" customHeight="1">
      <c r="A57" s="192" t="s">
        <v>29</v>
      </c>
      <c r="B57" s="193"/>
      <c r="C57" s="193"/>
      <c r="D57" s="193"/>
      <c r="E57" s="193"/>
      <c r="F57" s="40"/>
      <c r="G57" s="40"/>
      <c r="H57" s="40"/>
      <c r="I57" s="193"/>
      <c r="J57" s="40"/>
      <c r="K57" s="40"/>
      <c r="L57" s="40"/>
      <c r="M57" s="193"/>
    </row>
    <row r="58" spans="1:13" ht="16.5" customHeight="1">
      <c r="A58" s="200" t="s">
        <v>0</v>
      </c>
      <c r="B58" s="160"/>
      <c r="C58" s="160"/>
      <c r="D58" s="160"/>
      <c r="E58" s="160"/>
      <c r="F58" s="17"/>
      <c r="G58" s="204"/>
      <c r="H58" s="18"/>
      <c r="I58" s="161"/>
      <c r="J58" s="18"/>
      <c r="K58" s="19"/>
      <c r="L58" s="18"/>
      <c r="M58" s="161"/>
    </row>
    <row r="59" spans="1:13" ht="16.5" customHeight="1">
      <c r="A59" s="182" t="s">
        <v>237</v>
      </c>
      <c r="B59" s="160"/>
      <c r="C59" s="160"/>
      <c r="D59" s="160"/>
      <c r="E59" s="160"/>
      <c r="F59" s="17"/>
      <c r="G59" s="204"/>
      <c r="H59" s="18"/>
      <c r="I59" s="161"/>
      <c r="J59" s="18"/>
      <c r="K59" s="19"/>
      <c r="L59" s="18"/>
      <c r="M59" s="161"/>
    </row>
    <row r="60" spans="1:13" ht="16.5" customHeight="1">
      <c r="A60" s="194" t="str">
        <f>A3</f>
        <v>As at 31 March 2023</v>
      </c>
      <c r="B60" s="184"/>
      <c r="C60" s="184"/>
      <c r="D60" s="184"/>
      <c r="E60" s="184"/>
      <c r="F60" s="21"/>
      <c r="G60" s="22"/>
      <c r="H60" s="23"/>
      <c r="I60" s="253"/>
      <c r="J60" s="23"/>
      <c r="K60" s="24"/>
      <c r="L60" s="23"/>
      <c r="M60" s="253"/>
    </row>
    <row r="61" spans="1:13" ht="16.5" customHeight="1">
      <c r="A61" s="182"/>
      <c r="B61" s="160"/>
      <c r="C61" s="160"/>
      <c r="D61" s="160"/>
      <c r="E61" s="160"/>
      <c r="F61" s="17"/>
      <c r="G61" s="204"/>
      <c r="H61" s="18"/>
      <c r="I61" s="161"/>
      <c r="J61" s="18"/>
      <c r="K61" s="19"/>
      <c r="L61" s="18"/>
      <c r="M61" s="161"/>
    </row>
    <row r="62" spans="1:13" ht="16.5" customHeight="1">
      <c r="C62" s="160"/>
      <c r="D62" s="160"/>
      <c r="G62" s="204"/>
      <c r="I62" s="99"/>
      <c r="K62" s="204"/>
      <c r="M62" s="99"/>
    </row>
    <row r="63" spans="1:13" ht="16.5" customHeight="1">
      <c r="C63" s="160"/>
      <c r="D63" s="160"/>
      <c r="G63" s="274" t="s">
        <v>2</v>
      </c>
      <c r="H63" s="274"/>
      <c r="I63" s="274"/>
      <c r="J63" s="26"/>
      <c r="K63" s="274" t="s">
        <v>3</v>
      </c>
      <c r="L63" s="274"/>
      <c r="M63" s="274"/>
    </row>
    <row r="64" spans="1:13" ht="16.5" customHeight="1">
      <c r="C64" s="160"/>
      <c r="D64" s="160"/>
      <c r="G64" s="273" t="s">
        <v>4</v>
      </c>
      <c r="H64" s="273"/>
      <c r="I64" s="273"/>
      <c r="J64" s="26"/>
      <c r="K64" s="273" t="s">
        <v>4</v>
      </c>
      <c r="L64" s="273"/>
      <c r="M64" s="273"/>
    </row>
    <row r="65" spans="1:17" ht="16.5" customHeight="1">
      <c r="C65" s="160"/>
      <c r="D65" s="160"/>
      <c r="G65" s="27" t="s">
        <v>5</v>
      </c>
      <c r="H65" s="27"/>
      <c r="I65" s="90" t="s">
        <v>6</v>
      </c>
      <c r="J65" s="26"/>
      <c r="K65" s="27" t="s">
        <v>5</v>
      </c>
      <c r="L65" s="27"/>
      <c r="M65" s="90" t="s">
        <v>6</v>
      </c>
    </row>
    <row r="66" spans="1:17" ht="16.5" customHeight="1">
      <c r="C66" s="160"/>
      <c r="D66" s="160"/>
      <c r="G66" s="89" t="s">
        <v>167</v>
      </c>
      <c r="H66" s="26"/>
      <c r="I66" s="124" t="s">
        <v>7</v>
      </c>
      <c r="J66" s="26"/>
      <c r="K66" s="89" t="s">
        <v>167</v>
      </c>
      <c r="L66" s="26"/>
      <c r="M66" s="124" t="s">
        <v>7</v>
      </c>
    </row>
    <row r="67" spans="1:17" ht="16.5" customHeight="1">
      <c r="C67" s="160"/>
      <c r="D67" s="160"/>
      <c r="G67" s="29" t="s">
        <v>215</v>
      </c>
      <c r="H67" s="30"/>
      <c r="I67" s="254" t="s">
        <v>168</v>
      </c>
      <c r="J67" s="30"/>
      <c r="K67" s="29" t="s">
        <v>215</v>
      </c>
      <c r="L67" s="30"/>
      <c r="M67" s="254" t="s">
        <v>168</v>
      </c>
    </row>
    <row r="68" spans="1:17" ht="16.5" customHeight="1">
      <c r="C68" s="160"/>
      <c r="D68" s="160"/>
      <c r="E68" s="179" t="s">
        <v>8</v>
      </c>
      <c r="G68" s="31" t="s">
        <v>9</v>
      </c>
      <c r="H68" s="30"/>
      <c r="I68" s="91" t="s">
        <v>9</v>
      </c>
      <c r="J68" s="30"/>
      <c r="K68" s="31" t="s">
        <v>9</v>
      </c>
      <c r="L68" s="30"/>
      <c r="M68" s="91" t="s">
        <v>9</v>
      </c>
    </row>
    <row r="69" spans="1:17" ht="16.5" customHeight="1">
      <c r="C69" s="195"/>
      <c r="D69" s="195"/>
      <c r="E69" s="185"/>
      <c r="F69" s="41"/>
      <c r="G69" s="1"/>
      <c r="H69" s="42"/>
      <c r="I69" s="124"/>
      <c r="J69" s="42"/>
      <c r="K69" s="1"/>
      <c r="L69" s="42"/>
      <c r="M69" s="124"/>
    </row>
    <row r="70" spans="1:17" ht="16.5" customHeight="1">
      <c r="A70" s="200" t="s">
        <v>30</v>
      </c>
      <c r="B70" s="200"/>
      <c r="C70" s="160"/>
      <c r="D70" s="160"/>
      <c r="E70" s="185"/>
      <c r="F70" s="17"/>
      <c r="G70" s="2"/>
      <c r="H70" s="18"/>
      <c r="I70" s="255"/>
      <c r="J70" s="33"/>
      <c r="K70" s="2"/>
      <c r="L70" s="18"/>
      <c r="M70" s="255"/>
    </row>
    <row r="71" spans="1:17" ht="16.5" customHeight="1">
      <c r="A71" s="200"/>
      <c r="B71" s="200"/>
      <c r="C71" s="160"/>
      <c r="D71" s="160"/>
      <c r="E71" s="160"/>
      <c r="F71" s="17"/>
      <c r="G71" s="202"/>
      <c r="H71" s="18"/>
      <c r="I71" s="161"/>
      <c r="J71" s="35"/>
      <c r="K71" s="8"/>
      <c r="L71" s="18"/>
      <c r="M71" s="161"/>
    </row>
    <row r="72" spans="1:17" ht="16.5" customHeight="1">
      <c r="A72" s="200" t="s">
        <v>31</v>
      </c>
      <c r="B72" s="200"/>
      <c r="C72" s="132"/>
      <c r="D72" s="132"/>
      <c r="E72" s="186"/>
      <c r="F72" s="266"/>
      <c r="G72" s="202"/>
      <c r="I72" s="99"/>
      <c r="J72" s="35"/>
      <c r="K72" s="202"/>
      <c r="M72" s="99"/>
    </row>
    <row r="73" spans="1:17" ht="16.5" customHeight="1">
      <c r="A73" s="200"/>
      <c r="B73" s="200"/>
      <c r="C73" s="160"/>
      <c r="D73" s="160"/>
      <c r="E73" s="160"/>
      <c r="F73" s="17"/>
      <c r="G73" s="202"/>
      <c r="H73" s="18"/>
      <c r="I73" s="161"/>
      <c r="J73" s="35"/>
      <c r="K73" s="8"/>
      <c r="L73" s="18"/>
      <c r="M73" s="161"/>
    </row>
    <row r="74" spans="1:17" ht="16.5" customHeight="1">
      <c r="A74" s="95" t="s">
        <v>32</v>
      </c>
      <c r="C74" s="132"/>
      <c r="D74" s="132"/>
      <c r="E74" s="186"/>
      <c r="F74" s="43"/>
      <c r="G74" s="202">
        <v>491248</v>
      </c>
      <c r="H74" s="20"/>
      <c r="I74" s="99">
        <v>503774</v>
      </c>
      <c r="J74" s="20"/>
      <c r="K74" s="202">
        <v>282257</v>
      </c>
      <c r="L74" s="20"/>
      <c r="M74" s="99">
        <v>270572</v>
      </c>
    </row>
    <row r="75" spans="1:17" ht="16.5" customHeight="1">
      <c r="A75" s="95" t="s">
        <v>124</v>
      </c>
      <c r="C75" s="132"/>
      <c r="D75" s="132"/>
      <c r="E75" s="187">
        <v>15.5</v>
      </c>
      <c r="F75" s="43"/>
      <c r="G75" s="202">
        <v>30000</v>
      </c>
      <c r="H75" s="20"/>
      <c r="I75" s="99">
        <v>30000</v>
      </c>
      <c r="J75" s="20"/>
      <c r="K75" s="202">
        <v>744000</v>
      </c>
      <c r="L75" s="20"/>
      <c r="M75" s="99">
        <v>744000</v>
      </c>
    </row>
    <row r="76" spans="1:17" ht="16.5" customHeight="1">
      <c r="A76" s="95" t="s">
        <v>125</v>
      </c>
      <c r="C76" s="132"/>
      <c r="D76" s="132"/>
      <c r="E76" s="186"/>
      <c r="F76" s="43"/>
      <c r="G76" s="10">
        <v>107883</v>
      </c>
      <c r="H76" s="20"/>
      <c r="I76" s="99">
        <v>161511</v>
      </c>
      <c r="J76" s="20"/>
      <c r="K76" s="202">
        <v>16948</v>
      </c>
      <c r="L76" s="20"/>
      <c r="M76" s="99">
        <v>12020</v>
      </c>
    </row>
    <row r="77" spans="1:17" ht="16.5" customHeight="1">
      <c r="A77" s="95" t="s">
        <v>33</v>
      </c>
      <c r="C77" s="132"/>
      <c r="D77" s="132"/>
      <c r="E77" s="186">
        <v>12</v>
      </c>
      <c r="F77" s="43"/>
      <c r="G77" s="10">
        <v>2529675</v>
      </c>
      <c r="H77" s="20"/>
      <c r="I77" s="99">
        <v>2799497</v>
      </c>
      <c r="J77" s="20"/>
      <c r="K77" s="202">
        <v>2529675</v>
      </c>
      <c r="L77" s="20"/>
      <c r="M77" s="99">
        <v>2799497</v>
      </c>
    </row>
    <row r="78" spans="1:17" ht="16.5" customHeight="1">
      <c r="A78" s="95" t="s">
        <v>34</v>
      </c>
      <c r="C78" s="132"/>
      <c r="D78" s="132"/>
      <c r="E78" s="186"/>
      <c r="F78" s="43"/>
      <c r="G78" s="202">
        <v>100668</v>
      </c>
      <c r="H78" s="20"/>
      <c r="I78" s="252">
        <v>103641</v>
      </c>
      <c r="J78" s="20"/>
      <c r="K78" s="251">
        <v>35715</v>
      </c>
      <c r="L78" s="20"/>
      <c r="M78" s="252">
        <v>41956</v>
      </c>
    </row>
    <row r="79" spans="1:17" ht="16.5" customHeight="1">
      <c r="A79" s="95" t="s">
        <v>126</v>
      </c>
      <c r="C79" s="132"/>
      <c r="D79" s="132"/>
      <c r="E79" s="186"/>
      <c r="F79" s="43"/>
      <c r="G79" s="202">
        <v>619939</v>
      </c>
      <c r="H79" s="20"/>
      <c r="I79" s="99">
        <v>607859</v>
      </c>
      <c r="K79" s="202">
        <v>0</v>
      </c>
      <c r="M79" s="99">
        <v>0</v>
      </c>
    </row>
    <row r="80" spans="1:17" ht="16.5" customHeight="1">
      <c r="A80" s="95" t="s">
        <v>35</v>
      </c>
      <c r="C80" s="132"/>
      <c r="D80" s="132"/>
      <c r="E80" s="186"/>
      <c r="F80" s="43"/>
      <c r="G80" s="5">
        <v>154828</v>
      </c>
      <c r="I80" s="260">
        <v>115554</v>
      </c>
      <c r="K80" s="82">
        <v>50883</v>
      </c>
      <c r="M80" s="260">
        <v>47385</v>
      </c>
      <c r="O80" s="38"/>
      <c r="Q80" s="38"/>
    </row>
    <row r="81" spans="1:13" ht="16.5" customHeight="1">
      <c r="A81" s="200"/>
      <c r="B81" s="200"/>
      <c r="C81" s="160"/>
      <c r="D81" s="160"/>
      <c r="E81" s="160"/>
      <c r="F81" s="17"/>
      <c r="G81" s="202"/>
      <c r="H81" s="18"/>
      <c r="I81" s="99"/>
      <c r="J81" s="35"/>
      <c r="K81" s="202"/>
      <c r="L81" s="18"/>
      <c r="M81" s="99"/>
    </row>
    <row r="82" spans="1:13" ht="16.5" customHeight="1">
      <c r="A82" s="200" t="s">
        <v>36</v>
      </c>
      <c r="C82" s="132"/>
      <c r="D82" s="132"/>
      <c r="E82" s="186"/>
      <c r="F82" s="43"/>
      <c r="G82" s="5">
        <f>SUM(G74:G81)</f>
        <v>4034241</v>
      </c>
      <c r="I82" s="181">
        <f>SUM(I74:I81)</f>
        <v>4321836</v>
      </c>
      <c r="J82" s="35"/>
      <c r="K82" s="5">
        <f>SUM(K74:K81)</f>
        <v>3659478</v>
      </c>
      <c r="M82" s="181">
        <f>SUM(M74:M81)</f>
        <v>3915430</v>
      </c>
    </row>
    <row r="83" spans="1:13" ht="16.5" customHeight="1">
      <c r="A83" s="200"/>
      <c r="C83" s="132"/>
      <c r="D83" s="132"/>
      <c r="E83" s="186"/>
      <c r="F83" s="43"/>
      <c r="G83" s="202"/>
      <c r="I83" s="99"/>
      <c r="J83" s="35"/>
      <c r="K83" s="202"/>
      <c r="M83" s="99"/>
    </row>
    <row r="84" spans="1:13" ht="16.5" customHeight="1">
      <c r="A84" s="200" t="s">
        <v>37</v>
      </c>
      <c r="C84" s="132"/>
      <c r="D84" s="132"/>
      <c r="E84" s="186"/>
      <c r="F84" s="43"/>
      <c r="G84" s="202"/>
      <c r="I84" s="99"/>
      <c r="J84" s="35"/>
      <c r="K84" s="202"/>
      <c r="M84" s="99"/>
    </row>
    <row r="85" spans="1:13" ht="16.5" customHeight="1">
      <c r="A85" s="200"/>
      <c r="B85" s="200"/>
      <c r="C85" s="160"/>
      <c r="D85" s="160"/>
      <c r="E85" s="160"/>
      <c r="F85" s="17"/>
      <c r="G85" s="202"/>
      <c r="H85" s="18"/>
      <c r="I85" s="99"/>
      <c r="J85" s="35"/>
      <c r="K85" s="202"/>
      <c r="L85" s="18"/>
      <c r="M85" s="99"/>
    </row>
    <row r="86" spans="1:13" ht="16.5" customHeight="1">
      <c r="A86" s="95" t="s">
        <v>127</v>
      </c>
      <c r="B86" s="200"/>
      <c r="C86" s="160"/>
      <c r="D86" s="160"/>
      <c r="E86" s="186"/>
      <c r="F86" s="17"/>
      <c r="G86" s="202">
        <v>138530</v>
      </c>
      <c r="H86" s="18"/>
      <c r="I86" s="99">
        <v>122005</v>
      </c>
      <c r="J86" s="18"/>
      <c r="K86" s="202">
        <v>23426</v>
      </c>
      <c r="L86" s="18"/>
      <c r="M86" s="99">
        <v>8705</v>
      </c>
    </row>
    <row r="87" spans="1:13" ht="16.5" customHeight="1">
      <c r="A87" s="95" t="s">
        <v>164</v>
      </c>
      <c r="B87" s="200"/>
      <c r="C87" s="160"/>
      <c r="D87" s="160"/>
      <c r="E87" s="186"/>
      <c r="F87" s="17"/>
      <c r="G87" s="202"/>
      <c r="H87" s="18"/>
      <c r="I87" s="99"/>
      <c r="J87" s="35"/>
      <c r="K87" s="202"/>
      <c r="L87" s="18"/>
      <c r="M87" s="99"/>
    </row>
    <row r="88" spans="1:13" ht="16.5" customHeight="1">
      <c r="B88" s="95" t="s">
        <v>162</v>
      </c>
      <c r="C88" s="160"/>
      <c r="D88" s="160"/>
      <c r="E88" s="186">
        <v>11</v>
      </c>
      <c r="F88" s="17"/>
      <c r="G88" s="202">
        <v>4444564</v>
      </c>
      <c r="H88" s="18"/>
      <c r="I88" s="99">
        <v>4418537</v>
      </c>
      <c r="J88" s="18"/>
      <c r="K88" s="202">
        <v>0</v>
      </c>
      <c r="L88" s="18"/>
      <c r="M88" s="99">
        <v>0</v>
      </c>
    </row>
    <row r="89" spans="1:13" ht="16.5" customHeight="1">
      <c r="A89" s="95" t="s">
        <v>38</v>
      </c>
      <c r="B89" s="200"/>
      <c r="C89" s="160"/>
      <c r="D89" s="160"/>
      <c r="E89" s="186">
        <v>12</v>
      </c>
      <c r="F89" s="17"/>
      <c r="G89" s="202">
        <v>4669072</v>
      </c>
      <c r="H89" s="18"/>
      <c r="I89" s="99">
        <v>4654681</v>
      </c>
      <c r="J89" s="18"/>
      <c r="K89" s="202">
        <v>4669072</v>
      </c>
      <c r="L89" s="18"/>
      <c r="M89" s="99">
        <v>4654681</v>
      </c>
    </row>
    <row r="90" spans="1:13" ht="16.5" customHeight="1">
      <c r="A90" s="95" t="s">
        <v>161</v>
      </c>
      <c r="C90" s="132"/>
      <c r="D90" s="132"/>
      <c r="E90" s="187">
        <v>15.5</v>
      </c>
      <c r="F90" s="43"/>
      <c r="G90" s="202">
        <v>0</v>
      </c>
      <c r="H90" s="100"/>
      <c r="I90" s="99">
        <v>0</v>
      </c>
      <c r="J90" s="18"/>
      <c r="K90" s="202">
        <v>3500000</v>
      </c>
      <c r="L90" s="18"/>
      <c r="M90" s="252">
        <v>3500000</v>
      </c>
    </row>
    <row r="91" spans="1:13" ht="16.5" customHeight="1">
      <c r="A91" s="95" t="s">
        <v>39</v>
      </c>
      <c r="C91" s="132"/>
      <c r="D91" s="132"/>
      <c r="E91" s="186"/>
      <c r="F91" s="43"/>
      <c r="G91" s="202">
        <v>166640</v>
      </c>
      <c r="H91" s="35"/>
      <c r="I91" s="99">
        <v>164493</v>
      </c>
      <c r="J91" s="35"/>
      <c r="K91" s="251">
        <v>95628</v>
      </c>
      <c r="L91" s="35"/>
      <c r="M91" s="99">
        <v>93380</v>
      </c>
    </row>
    <row r="92" spans="1:13" ht="16.5" customHeight="1">
      <c r="A92" s="95" t="s">
        <v>40</v>
      </c>
      <c r="C92" s="132"/>
      <c r="D92" s="132"/>
      <c r="E92" s="186"/>
      <c r="F92" s="43"/>
      <c r="G92" s="202">
        <v>691868</v>
      </c>
      <c r="H92" s="35"/>
      <c r="I92" s="252">
        <v>695173</v>
      </c>
      <c r="J92" s="35"/>
      <c r="K92" s="251">
        <v>0</v>
      </c>
      <c r="L92" s="35"/>
      <c r="M92" s="252">
        <v>0</v>
      </c>
    </row>
    <row r="93" spans="1:13" ht="16.5" customHeight="1">
      <c r="A93" s="95" t="s">
        <v>41</v>
      </c>
      <c r="C93" s="132"/>
      <c r="D93" s="132"/>
      <c r="E93" s="186"/>
      <c r="F93" s="43"/>
      <c r="G93" s="82">
        <v>5750</v>
      </c>
      <c r="H93" s="35"/>
      <c r="I93" s="261">
        <v>6017</v>
      </c>
      <c r="J93" s="35"/>
      <c r="K93" s="82">
        <v>5068</v>
      </c>
      <c r="L93" s="35"/>
      <c r="M93" s="261">
        <v>5330</v>
      </c>
    </row>
    <row r="94" spans="1:13" ht="16.5" customHeight="1">
      <c r="A94" s="200"/>
      <c r="B94" s="200"/>
      <c r="C94" s="160"/>
      <c r="D94" s="160"/>
      <c r="E94" s="160"/>
      <c r="F94" s="17"/>
      <c r="G94" s="202"/>
      <c r="H94" s="18"/>
      <c r="I94" s="99"/>
      <c r="J94" s="35"/>
      <c r="K94" s="202"/>
      <c r="L94" s="18"/>
      <c r="M94" s="99"/>
    </row>
    <row r="95" spans="1:13" ht="16.5" customHeight="1">
      <c r="A95" s="200" t="s">
        <v>42</v>
      </c>
      <c r="C95" s="132"/>
      <c r="D95" s="132"/>
      <c r="E95" s="196"/>
      <c r="F95" s="43"/>
      <c r="G95" s="5">
        <f>SUM(G86:G94)</f>
        <v>10116424</v>
      </c>
      <c r="H95" s="35"/>
      <c r="I95" s="181">
        <f>SUM(I86:I94)</f>
        <v>10060906</v>
      </c>
      <c r="J95" s="35"/>
      <c r="K95" s="5">
        <f>SUM(K86:K94)</f>
        <v>8293194</v>
      </c>
      <c r="L95" s="35"/>
      <c r="M95" s="181">
        <f>SUM(M86:M94)</f>
        <v>8262096</v>
      </c>
    </row>
    <row r="96" spans="1:13" ht="16.5" customHeight="1">
      <c r="A96" s="200"/>
      <c r="B96" s="200"/>
      <c r="C96" s="160"/>
      <c r="D96" s="160"/>
      <c r="E96" s="160"/>
      <c r="F96" s="17"/>
      <c r="G96" s="202"/>
      <c r="H96" s="18"/>
      <c r="I96" s="99"/>
      <c r="J96" s="35"/>
      <c r="K96" s="202"/>
      <c r="L96" s="18"/>
      <c r="M96" s="99"/>
    </row>
    <row r="97" spans="1:13" ht="16.5" customHeight="1">
      <c r="A97" s="200" t="s">
        <v>43</v>
      </c>
      <c r="C97" s="132"/>
      <c r="D97" s="132"/>
      <c r="E97" s="196"/>
      <c r="F97" s="43"/>
      <c r="G97" s="5">
        <f>G95+G82</f>
        <v>14150665</v>
      </c>
      <c r="H97" s="35"/>
      <c r="I97" s="181">
        <f>I95+I82</f>
        <v>14382742</v>
      </c>
      <c r="J97" s="35"/>
      <c r="K97" s="5">
        <f>K95+K82</f>
        <v>11952672</v>
      </c>
      <c r="L97" s="35"/>
      <c r="M97" s="181">
        <f>M95+M82</f>
        <v>12177526</v>
      </c>
    </row>
    <row r="98" spans="1:13" ht="16.5" customHeight="1">
      <c r="A98" s="200"/>
      <c r="C98" s="132"/>
      <c r="D98" s="132"/>
      <c r="E98" s="196"/>
      <c r="F98" s="43"/>
      <c r="G98" s="204"/>
      <c r="H98" s="35"/>
      <c r="I98" s="99"/>
      <c r="J98" s="35"/>
      <c r="K98" s="204"/>
      <c r="L98" s="35"/>
      <c r="M98" s="99"/>
    </row>
    <row r="99" spans="1:13" ht="16.5" customHeight="1">
      <c r="A99" s="200"/>
      <c r="C99" s="132"/>
      <c r="D99" s="132"/>
      <c r="E99" s="196"/>
      <c r="F99" s="43"/>
      <c r="G99" s="204"/>
      <c r="H99" s="35"/>
      <c r="I99" s="99"/>
      <c r="J99" s="35"/>
      <c r="K99" s="204"/>
      <c r="L99" s="35"/>
      <c r="M99" s="99"/>
    </row>
    <row r="100" spans="1:13" ht="20.25" customHeight="1">
      <c r="A100" s="200"/>
      <c r="C100" s="132"/>
      <c r="D100" s="132"/>
      <c r="E100" s="196"/>
      <c r="F100" s="43"/>
      <c r="G100" s="204"/>
      <c r="H100" s="35"/>
      <c r="I100" s="99"/>
      <c r="J100" s="35"/>
      <c r="K100" s="204"/>
      <c r="L100" s="35"/>
      <c r="M100" s="99"/>
    </row>
    <row r="101" spans="1:13" ht="22.5" customHeight="1">
      <c r="A101" s="200"/>
      <c r="C101" s="132"/>
      <c r="D101" s="132"/>
      <c r="E101" s="196"/>
      <c r="F101" s="43"/>
      <c r="G101" s="204"/>
      <c r="H101" s="35"/>
      <c r="I101" s="99"/>
      <c r="J101" s="35"/>
      <c r="K101" s="204"/>
      <c r="L101" s="35"/>
      <c r="M101" s="99"/>
    </row>
    <row r="102" spans="1:13" ht="22.5" customHeight="1">
      <c r="A102" s="200"/>
      <c r="C102" s="132"/>
      <c r="D102" s="132"/>
      <c r="E102" s="196"/>
      <c r="F102" s="43"/>
      <c r="G102" s="204"/>
      <c r="H102" s="35"/>
      <c r="I102" s="99"/>
      <c r="J102" s="35"/>
      <c r="K102" s="204"/>
      <c r="L102" s="35"/>
      <c r="M102" s="99"/>
    </row>
    <row r="103" spans="1:13" ht="19.5" customHeight="1">
      <c r="A103" s="200"/>
      <c r="C103" s="132"/>
      <c r="D103" s="132"/>
      <c r="E103" s="196"/>
      <c r="F103" s="43"/>
      <c r="G103" s="204"/>
      <c r="H103" s="35"/>
      <c r="I103" s="99"/>
      <c r="J103" s="35"/>
      <c r="K103" s="204"/>
      <c r="L103" s="35"/>
      <c r="M103" s="99"/>
    </row>
    <row r="104" spans="1:13" ht="16.5" customHeight="1">
      <c r="A104" s="200"/>
      <c r="C104" s="132"/>
      <c r="D104" s="132"/>
      <c r="E104" s="196"/>
      <c r="F104" s="43"/>
      <c r="G104" s="204"/>
      <c r="H104" s="35"/>
      <c r="I104" s="99"/>
      <c r="J104" s="35"/>
      <c r="K104" s="204"/>
      <c r="L104" s="35"/>
      <c r="M104" s="99"/>
    </row>
    <row r="105" spans="1:13" ht="16.5" customHeight="1">
      <c r="A105" s="200"/>
      <c r="C105" s="132"/>
      <c r="D105" s="132"/>
      <c r="E105" s="196"/>
      <c r="F105" s="43"/>
      <c r="G105" s="204"/>
      <c r="H105" s="35"/>
      <c r="I105" s="99"/>
      <c r="J105" s="35"/>
      <c r="K105" s="204"/>
      <c r="L105" s="35"/>
      <c r="M105" s="99"/>
    </row>
    <row r="106" spans="1:13" ht="16.5" customHeight="1">
      <c r="A106" s="200"/>
      <c r="C106" s="132"/>
      <c r="D106" s="132"/>
      <c r="E106" s="196"/>
      <c r="F106" s="43"/>
      <c r="G106" s="204"/>
      <c r="H106" s="35"/>
      <c r="I106" s="99"/>
      <c r="J106" s="35"/>
      <c r="K106" s="204"/>
      <c r="L106" s="35"/>
      <c r="M106" s="99"/>
    </row>
    <row r="107" spans="1:13" ht="9.75" customHeight="1">
      <c r="A107" s="200"/>
      <c r="C107" s="132"/>
      <c r="D107" s="132"/>
      <c r="E107" s="196"/>
      <c r="F107" s="43"/>
      <c r="G107" s="204"/>
      <c r="H107" s="35"/>
      <c r="I107" s="99"/>
      <c r="J107" s="35"/>
      <c r="K107" s="204"/>
      <c r="L107" s="35"/>
      <c r="M107" s="99"/>
    </row>
    <row r="108" spans="1:13" ht="21.95" customHeight="1">
      <c r="A108" s="192" t="str">
        <f>A57</f>
        <v>The accompanying notes are an integral part of this interim financial information.</v>
      </c>
      <c r="B108" s="192"/>
      <c r="C108" s="192"/>
      <c r="D108" s="192"/>
      <c r="E108" s="192"/>
      <c r="F108" s="39"/>
      <c r="G108" s="39"/>
      <c r="H108" s="39"/>
      <c r="I108" s="192"/>
      <c r="J108" s="39"/>
      <c r="K108" s="39"/>
      <c r="L108" s="39"/>
      <c r="M108" s="192"/>
    </row>
    <row r="109" spans="1:13" ht="16.5" customHeight="1">
      <c r="A109" s="200" t="s">
        <v>0</v>
      </c>
      <c r="B109" s="160"/>
      <c r="C109" s="160"/>
      <c r="D109" s="160"/>
      <c r="E109" s="160"/>
      <c r="F109" s="17"/>
      <c r="G109" s="204"/>
      <c r="H109" s="18"/>
      <c r="I109" s="161"/>
      <c r="J109" s="18"/>
      <c r="K109" s="19"/>
      <c r="L109" s="18"/>
      <c r="M109" s="161"/>
    </row>
    <row r="110" spans="1:13" ht="16.5" customHeight="1">
      <c r="A110" s="182" t="s">
        <v>238</v>
      </c>
      <c r="B110" s="160"/>
      <c r="C110" s="160"/>
      <c r="D110" s="160"/>
      <c r="E110" s="160"/>
      <c r="F110" s="17"/>
      <c r="G110" s="204"/>
      <c r="H110" s="18"/>
      <c r="I110" s="161"/>
      <c r="J110" s="18"/>
      <c r="K110" s="19"/>
      <c r="L110" s="18"/>
      <c r="M110" s="161"/>
    </row>
    <row r="111" spans="1:13" ht="16.5" customHeight="1">
      <c r="A111" s="194" t="str">
        <f>A3</f>
        <v>As at 31 March 2023</v>
      </c>
      <c r="B111" s="184"/>
      <c r="C111" s="184"/>
      <c r="D111" s="184"/>
      <c r="E111" s="184"/>
      <c r="F111" s="21"/>
      <c r="G111" s="22"/>
      <c r="H111" s="23"/>
      <c r="I111" s="253"/>
      <c r="J111" s="23"/>
      <c r="K111" s="24"/>
      <c r="L111" s="23"/>
      <c r="M111" s="253"/>
    </row>
    <row r="112" spans="1:13" ht="16.5" customHeight="1">
      <c r="A112" s="182"/>
      <c r="B112" s="160"/>
      <c r="C112" s="160"/>
      <c r="D112" s="160"/>
      <c r="E112" s="160"/>
      <c r="F112" s="17"/>
      <c r="G112" s="204"/>
      <c r="H112" s="18"/>
      <c r="I112" s="161"/>
      <c r="J112" s="18"/>
      <c r="K112" s="19"/>
      <c r="L112" s="18"/>
      <c r="M112" s="161"/>
    </row>
    <row r="113" spans="1:13" ht="16.5" customHeight="1">
      <c r="C113" s="160"/>
      <c r="D113" s="160"/>
      <c r="F113" s="95"/>
      <c r="G113" s="99"/>
      <c r="H113" s="162"/>
      <c r="I113" s="99"/>
      <c r="J113" s="162"/>
      <c r="K113" s="204"/>
      <c r="M113" s="99"/>
    </row>
    <row r="114" spans="1:13" ht="16.5" customHeight="1">
      <c r="C114" s="160"/>
      <c r="D114" s="160"/>
      <c r="G114" s="274" t="s">
        <v>2</v>
      </c>
      <c r="H114" s="274"/>
      <c r="I114" s="274"/>
      <c r="J114" s="26"/>
      <c r="K114" s="274" t="s">
        <v>3</v>
      </c>
      <c r="L114" s="274"/>
      <c r="M114" s="274"/>
    </row>
    <row r="115" spans="1:13" ht="16.5" customHeight="1">
      <c r="C115" s="160"/>
      <c r="D115" s="160"/>
      <c r="G115" s="273" t="s">
        <v>4</v>
      </c>
      <c r="H115" s="273"/>
      <c r="I115" s="273"/>
      <c r="J115" s="26"/>
      <c r="K115" s="273" t="s">
        <v>4</v>
      </c>
      <c r="L115" s="273"/>
      <c r="M115" s="273"/>
    </row>
    <row r="116" spans="1:13" ht="16.5" customHeight="1">
      <c r="C116" s="160"/>
      <c r="D116" s="160"/>
      <c r="G116" s="27" t="s">
        <v>5</v>
      </c>
      <c r="H116" s="27"/>
      <c r="I116" s="90" t="s">
        <v>6</v>
      </c>
      <c r="J116" s="26"/>
      <c r="K116" s="27" t="s">
        <v>5</v>
      </c>
      <c r="L116" s="27"/>
      <c r="M116" s="90" t="s">
        <v>6</v>
      </c>
    </row>
    <row r="117" spans="1:13" ht="16.5" customHeight="1">
      <c r="C117" s="160"/>
      <c r="D117" s="160"/>
      <c r="G117" s="89" t="s">
        <v>167</v>
      </c>
      <c r="H117" s="26"/>
      <c r="I117" s="124" t="s">
        <v>7</v>
      </c>
      <c r="J117" s="26"/>
      <c r="K117" s="89" t="s">
        <v>167</v>
      </c>
      <c r="L117" s="26"/>
      <c r="M117" s="124" t="s">
        <v>7</v>
      </c>
    </row>
    <row r="118" spans="1:13" ht="16.5" customHeight="1">
      <c r="C118" s="160"/>
      <c r="D118" s="160"/>
      <c r="G118" s="29" t="s">
        <v>215</v>
      </c>
      <c r="H118" s="30"/>
      <c r="I118" s="254" t="s">
        <v>168</v>
      </c>
      <c r="J118" s="30"/>
      <c r="K118" s="29" t="s">
        <v>215</v>
      </c>
      <c r="L118" s="30"/>
      <c r="M118" s="254" t="s">
        <v>168</v>
      </c>
    </row>
    <row r="119" spans="1:13" ht="16.5" customHeight="1">
      <c r="C119" s="160"/>
      <c r="D119" s="160"/>
      <c r="G119" s="31" t="s">
        <v>9</v>
      </c>
      <c r="H119" s="30"/>
      <c r="I119" s="91" t="s">
        <v>9</v>
      </c>
      <c r="J119" s="30"/>
      <c r="K119" s="31" t="s">
        <v>9</v>
      </c>
      <c r="L119" s="30"/>
      <c r="M119" s="91" t="s">
        <v>9</v>
      </c>
    </row>
    <row r="120" spans="1:13" ht="16.5" customHeight="1">
      <c r="C120" s="195"/>
      <c r="D120" s="195"/>
      <c r="F120" s="41"/>
      <c r="G120" s="1"/>
      <c r="H120" s="42"/>
      <c r="I120" s="124"/>
      <c r="J120" s="42"/>
      <c r="K120" s="1"/>
      <c r="L120" s="42"/>
      <c r="M120" s="124"/>
    </row>
    <row r="121" spans="1:13" ht="16.5" customHeight="1">
      <c r="A121" s="200" t="s">
        <v>44</v>
      </c>
      <c r="B121" s="200"/>
      <c r="C121" s="160"/>
      <c r="D121" s="160"/>
      <c r="E121" s="185"/>
      <c r="F121" s="17"/>
      <c r="G121" s="2"/>
      <c r="H121" s="18"/>
      <c r="I121" s="255"/>
      <c r="J121" s="33"/>
      <c r="K121" s="2"/>
      <c r="L121" s="18"/>
      <c r="M121" s="255"/>
    </row>
    <row r="122" spans="1:13" ht="16.5" customHeight="1">
      <c r="C122" s="195"/>
      <c r="D122" s="195"/>
      <c r="E122" s="185"/>
      <c r="F122" s="41"/>
      <c r="G122" s="1"/>
      <c r="H122" s="42"/>
      <c r="I122" s="124"/>
      <c r="J122" s="42"/>
      <c r="K122" s="1"/>
      <c r="L122" s="42"/>
      <c r="M122" s="124"/>
    </row>
    <row r="123" spans="1:13" ht="16.5" customHeight="1">
      <c r="A123" s="200" t="s">
        <v>45</v>
      </c>
      <c r="C123" s="132"/>
      <c r="D123" s="132"/>
      <c r="E123" s="196"/>
      <c r="F123" s="43"/>
      <c r="G123" s="202"/>
      <c r="H123" s="35"/>
      <c r="I123" s="99"/>
      <c r="J123" s="35"/>
      <c r="K123" s="202"/>
      <c r="L123" s="35"/>
      <c r="M123" s="99"/>
    </row>
    <row r="124" spans="1:13" ht="16.5" customHeight="1">
      <c r="A124" s="200"/>
      <c r="B124" s="200"/>
      <c r="C124" s="160"/>
      <c r="D124" s="160"/>
      <c r="E124" s="160"/>
      <c r="F124" s="17"/>
      <c r="G124" s="202"/>
      <c r="H124" s="18"/>
      <c r="I124" s="99"/>
      <c r="J124" s="35"/>
      <c r="K124" s="202"/>
      <c r="L124" s="18"/>
      <c r="M124" s="99"/>
    </row>
    <row r="125" spans="1:13" ht="16.5" customHeight="1">
      <c r="A125" s="95" t="s">
        <v>46</v>
      </c>
      <c r="C125" s="132"/>
      <c r="D125" s="132"/>
      <c r="E125" s="186"/>
      <c r="F125" s="43"/>
      <c r="G125" s="202"/>
      <c r="H125" s="35"/>
      <c r="I125" s="99"/>
      <c r="J125" s="35"/>
      <c r="K125" s="202"/>
      <c r="L125" s="35"/>
      <c r="M125" s="99"/>
    </row>
    <row r="126" spans="1:13" ht="16.5" customHeight="1">
      <c r="B126" s="95" t="s">
        <v>47</v>
      </c>
      <c r="C126" s="132"/>
      <c r="D126" s="132"/>
      <c r="E126" s="196"/>
      <c r="F126" s="43"/>
      <c r="G126" s="202"/>
      <c r="H126" s="35"/>
      <c r="I126" s="99"/>
      <c r="J126" s="35"/>
      <c r="K126" s="202"/>
      <c r="L126" s="35"/>
      <c r="M126" s="99"/>
    </row>
    <row r="127" spans="1:13" ht="16.5" customHeight="1">
      <c r="C127" s="132" t="s">
        <v>219</v>
      </c>
      <c r="E127" s="196"/>
      <c r="F127" s="43"/>
      <c r="G127" s="202"/>
      <c r="H127" s="35"/>
      <c r="I127" s="99"/>
      <c r="J127" s="35"/>
      <c r="K127" s="202"/>
      <c r="L127" s="35"/>
      <c r="M127" s="99"/>
    </row>
    <row r="128" spans="1:13" ht="16.5" customHeight="1" thickBot="1">
      <c r="C128" s="132"/>
      <c r="D128" s="132" t="s">
        <v>228</v>
      </c>
      <c r="E128" s="196"/>
      <c r="F128" s="43"/>
      <c r="G128" s="197">
        <v>5323497</v>
      </c>
      <c r="H128" s="35"/>
      <c r="I128" s="264">
        <v>5323497</v>
      </c>
      <c r="J128" s="265"/>
      <c r="K128" s="263">
        <v>5323497</v>
      </c>
      <c r="L128" s="265"/>
      <c r="M128" s="264">
        <v>5323497</v>
      </c>
    </row>
    <row r="129" spans="1:13" ht="16.5" customHeight="1" thickTop="1">
      <c r="C129" s="132"/>
      <c r="D129" s="132"/>
      <c r="E129" s="186"/>
      <c r="F129" s="43"/>
      <c r="G129" s="12"/>
      <c r="H129" s="35"/>
      <c r="I129" s="180"/>
      <c r="J129" s="11"/>
      <c r="K129" s="12"/>
      <c r="L129" s="35"/>
      <c r="M129" s="180"/>
    </row>
    <row r="130" spans="1:13" ht="16.5" customHeight="1">
      <c r="B130" s="95" t="s">
        <v>48</v>
      </c>
      <c r="C130" s="132"/>
      <c r="D130" s="132"/>
      <c r="E130" s="196"/>
      <c r="F130" s="43"/>
      <c r="G130" s="202"/>
      <c r="H130" s="35"/>
      <c r="I130" s="99"/>
      <c r="J130" s="35"/>
      <c r="K130" s="202"/>
      <c r="L130" s="35"/>
      <c r="M130" s="99"/>
    </row>
    <row r="131" spans="1:13" ht="16.5" customHeight="1">
      <c r="C131" s="132" t="s">
        <v>220</v>
      </c>
      <c r="E131" s="186"/>
      <c r="F131" s="43"/>
      <c r="G131" s="12"/>
      <c r="H131" s="35"/>
      <c r="I131" s="180"/>
      <c r="J131" s="11"/>
      <c r="K131" s="12"/>
      <c r="L131" s="35"/>
      <c r="M131" s="180"/>
    </row>
    <row r="132" spans="1:13" ht="16.5" customHeight="1">
      <c r="C132" s="132"/>
      <c r="D132" s="132" t="s">
        <v>229</v>
      </c>
      <c r="E132" s="186"/>
      <c r="F132" s="43"/>
      <c r="G132" s="12">
        <v>4670560</v>
      </c>
      <c r="H132" s="35"/>
      <c r="I132" s="262">
        <v>4670560</v>
      </c>
      <c r="J132" s="35"/>
      <c r="K132" s="12">
        <v>4670560</v>
      </c>
      <c r="L132" s="35"/>
      <c r="M132" s="262">
        <v>4670560</v>
      </c>
    </row>
    <row r="133" spans="1:13" ht="16.5" customHeight="1">
      <c r="A133" s="95" t="s">
        <v>185</v>
      </c>
      <c r="C133" s="132"/>
      <c r="D133" s="132"/>
      <c r="E133" s="186"/>
      <c r="F133" s="43"/>
      <c r="G133" s="12">
        <v>-568148</v>
      </c>
      <c r="H133" s="35"/>
      <c r="I133" s="262">
        <v>-568148</v>
      </c>
      <c r="J133" s="35"/>
      <c r="K133" s="12">
        <v>-568148</v>
      </c>
      <c r="L133" s="35"/>
      <c r="M133" s="262">
        <v>-568148</v>
      </c>
    </row>
    <row r="134" spans="1:13" ht="16.5" customHeight="1">
      <c r="A134" s="95" t="s">
        <v>128</v>
      </c>
      <c r="C134" s="132"/>
      <c r="D134" s="132"/>
      <c r="F134" s="43"/>
      <c r="G134" s="3"/>
      <c r="H134" s="35"/>
      <c r="I134" s="262"/>
      <c r="J134" s="35"/>
      <c r="K134" s="3"/>
      <c r="L134" s="35"/>
      <c r="M134" s="262"/>
    </row>
    <row r="135" spans="1:13" ht="16.5" customHeight="1">
      <c r="B135" s="95" t="s">
        <v>49</v>
      </c>
      <c r="D135" s="132"/>
      <c r="E135" s="186"/>
      <c r="F135" s="43"/>
      <c r="G135" s="12">
        <v>49892</v>
      </c>
      <c r="H135" s="35"/>
      <c r="I135" s="252">
        <v>49892</v>
      </c>
      <c r="J135" s="35"/>
      <c r="K135" s="12">
        <v>49892</v>
      </c>
      <c r="L135" s="35"/>
      <c r="M135" s="252">
        <v>49892</v>
      </c>
    </row>
    <row r="136" spans="1:13" ht="16.5" customHeight="1">
      <c r="B136" s="95" t="s">
        <v>50</v>
      </c>
      <c r="D136" s="132"/>
      <c r="E136" s="186"/>
      <c r="F136" s="43"/>
      <c r="G136" s="12">
        <v>-3438027</v>
      </c>
      <c r="I136" s="99">
        <v>-3252667</v>
      </c>
      <c r="K136" s="12">
        <v>-2383681</v>
      </c>
      <c r="M136" s="99">
        <v>-2251800</v>
      </c>
    </row>
    <row r="137" spans="1:13" ht="16.5" customHeight="1">
      <c r="A137" s="95" t="s">
        <v>51</v>
      </c>
      <c r="D137" s="132"/>
      <c r="E137" s="186"/>
      <c r="F137" s="43"/>
      <c r="G137" s="82">
        <v>2906186</v>
      </c>
      <c r="I137" s="260">
        <v>2905484</v>
      </c>
      <c r="K137" s="82">
        <v>2268539</v>
      </c>
      <c r="M137" s="260">
        <v>2267837</v>
      </c>
    </row>
    <row r="138" spans="1:13" ht="16.5" customHeight="1">
      <c r="A138" s="200"/>
      <c r="B138" s="200"/>
      <c r="C138" s="160"/>
      <c r="D138" s="160"/>
      <c r="E138" s="160"/>
      <c r="F138" s="17"/>
      <c r="G138" s="202"/>
      <c r="H138" s="18"/>
      <c r="I138" s="99"/>
      <c r="J138" s="35"/>
      <c r="K138" s="202"/>
      <c r="L138" s="18"/>
      <c r="M138" s="99"/>
    </row>
    <row r="139" spans="1:13" ht="16.5" customHeight="1">
      <c r="A139" s="200" t="s">
        <v>52</v>
      </c>
      <c r="B139" s="200"/>
      <c r="C139" s="200"/>
      <c r="D139" s="178"/>
      <c r="E139" s="186"/>
      <c r="F139" s="43"/>
      <c r="G139" s="12">
        <f>SUM(G132:G137)</f>
        <v>3620463</v>
      </c>
      <c r="H139" s="9"/>
      <c r="I139" s="180">
        <f>SUM(I132:I137)</f>
        <v>3805121</v>
      </c>
      <c r="J139" s="9"/>
      <c r="K139" s="12">
        <f>SUM(K132:K137)</f>
        <v>4037162</v>
      </c>
      <c r="L139" s="9"/>
      <c r="M139" s="180">
        <f>SUM(M132:M137)</f>
        <v>4168341</v>
      </c>
    </row>
    <row r="140" spans="1:13" ht="16.5" customHeight="1">
      <c r="A140" s="95" t="s">
        <v>53</v>
      </c>
      <c r="D140" s="132"/>
      <c r="E140" s="186"/>
      <c r="F140" s="43"/>
      <c r="G140" s="82">
        <v>112128</v>
      </c>
      <c r="I140" s="260">
        <v>112538</v>
      </c>
      <c r="K140" s="82">
        <v>0</v>
      </c>
      <c r="M140" s="260">
        <v>0</v>
      </c>
    </row>
    <row r="141" spans="1:13" ht="16.5" customHeight="1">
      <c r="A141" s="200"/>
      <c r="B141" s="200"/>
      <c r="C141" s="160"/>
      <c r="D141" s="160"/>
      <c r="E141" s="160"/>
      <c r="F141" s="17"/>
      <c r="G141" s="202"/>
      <c r="H141" s="18"/>
      <c r="I141" s="99"/>
      <c r="J141" s="35"/>
      <c r="K141" s="202"/>
      <c r="L141" s="18"/>
      <c r="M141" s="99"/>
    </row>
    <row r="142" spans="1:13" ht="16.5" customHeight="1">
      <c r="A142" s="200" t="s">
        <v>54</v>
      </c>
      <c r="D142" s="132"/>
      <c r="E142" s="186"/>
      <c r="F142" s="43"/>
      <c r="G142" s="85">
        <f>SUM(G139:G140)</f>
        <v>3732591</v>
      </c>
      <c r="I142" s="181">
        <f>SUM(I139:I140)</f>
        <v>3917659</v>
      </c>
      <c r="J142" s="35"/>
      <c r="K142" s="85">
        <f>SUM(K139:K140)</f>
        <v>4037162</v>
      </c>
      <c r="L142" s="11"/>
      <c r="M142" s="181">
        <f>SUM(M139:M140)</f>
        <v>4168341</v>
      </c>
    </row>
    <row r="143" spans="1:13" ht="16.5" customHeight="1">
      <c r="A143" s="200"/>
      <c r="B143" s="200"/>
      <c r="C143" s="160"/>
      <c r="D143" s="160"/>
      <c r="E143" s="160"/>
      <c r="F143" s="17"/>
      <c r="G143" s="202"/>
      <c r="H143" s="18"/>
      <c r="I143" s="99"/>
      <c r="J143" s="35"/>
      <c r="K143" s="202"/>
      <c r="L143" s="18"/>
      <c r="M143" s="99"/>
    </row>
    <row r="144" spans="1:13" ht="16.5" customHeight="1" thickBot="1">
      <c r="A144" s="200" t="s">
        <v>55</v>
      </c>
      <c r="B144" s="200"/>
      <c r="C144" s="132"/>
      <c r="D144" s="132"/>
      <c r="E144" s="186"/>
      <c r="F144" s="266"/>
      <c r="G144" s="7">
        <f>G142+G97</f>
        <v>17883256</v>
      </c>
      <c r="I144" s="258">
        <f>I142+I97</f>
        <v>18300401</v>
      </c>
      <c r="J144" s="35"/>
      <c r="K144" s="7">
        <f>K142+K97</f>
        <v>15989834</v>
      </c>
      <c r="L144" s="35"/>
      <c r="M144" s="258">
        <f>M142+M97</f>
        <v>16345867</v>
      </c>
    </row>
    <row r="145" spans="1:13" ht="16.5" customHeight="1" thickTop="1">
      <c r="A145" s="200"/>
      <c r="B145" s="200"/>
      <c r="C145" s="132"/>
      <c r="D145" s="132"/>
      <c r="E145" s="186"/>
      <c r="F145" s="266"/>
      <c r="G145" s="204"/>
      <c r="H145" s="204"/>
      <c r="I145" s="204"/>
      <c r="J145" s="204"/>
      <c r="K145" s="204"/>
      <c r="L145" s="204"/>
      <c r="M145" s="204"/>
    </row>
    <row r="146" spans="1:13" ht="16.5" customHeight="1">
      <c r="A146" s="200"/>
      <c r="B146" s="200"/>
      <c r="C146" s="132"/>
      <c r="D146" s="132"/>
      <c r="E146" s="186"/>
      <c r="F146" s="266"/>
      <c r="G146" s="204"/>
      <c r="H146" s="204"/>
      <c r="I146" s="99"/>
      <c r="J146" s="204"/>
      <c r="K146" s="204"/>
      <c r="L146" s="204"/>
      <c r="M146" s="99"/>
    </row>
    <row r="147" spans="1:13" ht="16.5" customHeight="1">
      <c r="A147" s="200"/>
      <c r="B147" s="200"/>
      <c r="C147" s="132"/>
      <c r="D147" s="132"/>
      <c r="E147" s="186"/>
      <c r="F147" s="266"/>
      <c r="G147" s="204"/>
      <c r="H147" s="204"/>
      <c r="I147" s="99"/>
      <c r="J147" s="204"/>
      <c r="K147" s="204"/>
      <c r="L147" s="204"/>
      <c r="M147" s="99"/>
    </row>
    <row r="148" spans="1:13" ht="16.5" customHeight="1">
      <c r="A148" s="200"/>
      <c r="B148" s="200"/>
      <c r="C148" s="132"/>
      <c r="D148" s="132"/>
      <c r="E148" s="186"/>
      <c r="F148" s="266"/>
      <c r="G148" s="204"/>
      <c r="H148" s="204"/>
      <c r="I148" s="99"/>
      <c r="J148" s="204"/>
      <c r="K148" s="204"/>
      <c r="L148" s="204"/>
      <c r="M148" s="99"/>
    </row>
    <row r="149" spans="1:13" ht="16.5" customHeight="1">
      <c r="A149" s="200"/>
      <c r="B149" s="200"/>
      <c r="C149" s="132"/>
      <c r="D149" s="132"/>
      <c r="E149" s="186"/>
      <c r="F149" s="266"/>
      <c r="G149" s="204"/>
      <c r="H149" s="204"/>
      <c r="I149" s="99"/>
      <c r="J149" s="204"/>
      <c r="K149" s="204"/>
      <c r="L149" s="204"/>
      <c r="M149" s="99"/>
    </row>
    <row r="150" spans="1:13" ht="16.5" customHeight="1">
      <c r="A150" s="200"/>
      <c r="B150" s="200"/>
      <c r="C150" s="132"/>
      <c r="D150" s="132"/>
      <c r="E150" s="186"/>
      <c r="F150" s="266"/>
      <c r="G150" s="204"/>
      <c r="H150" s="204"/>
      <c r="I150" s="99"/>
      <c r="J150" s="204"/>
      <c r="K150" s="204"/>
      <c r="L150" s="204"/>
      <c r="M150" s="99"/>
    </row>
    <row r="151" spans="1:13" ht="16.5" customHeight="1">
      <c r="A151" s="200"/>
      <c r="B151" s="200"/>
      <c r="C151" s="132"/>
      <c r="D151" s="132"/>
      <c r="E151" s="186"/>
      <c r="F151" s="266"/>
      <c r="G151" s="204"/>
      <c r="H151" s="204"/>
      <c r="I151" s="99"/>
      <c r="J151" s="204"/>
      <c r="K151" s="204"/>
      <c r="L151" s="204"/>
      <c r="M151" s="99"/>
    </row>
    <row r="152" spans="1:13" ht="16.5" customHeight="1">
      <c r="A152" s="200"/>
      <c r="B152" s="200"/>
      <c r="C152" s="132"/>
      <c r="D152" s="132"/>
      <c r="E152" s="186"/>
      <c r="F152" s="266"/>
      <c r="G152" s="204"/>
      <c r="H152" s="204"/>
      <c r="I152" s="99"/>
      <c r="J152" s="204"/>
      <c r="K152" s="204"/>
      <c r="L152" s="204"/>
      <c r="M152" s="99"/>
    </row>
    <row r="153" spans="1:13" ht="16.5" customHeight="1">
      <c r="A153" s="200"/>
      <c r="B153" s="200"/>
      <c r="C153" s="132"/>
      <c r="D153" s="132"/>
      <c r="E153" s="186"/>
      <c r="F153" s="266"/>
      <c r="G153" s="204"/>
      <c r="H153" s="204"/>
      <c r="I153" s="99"/>
      <c r="J153" s="204"/>
      <c r="K153" s="204"/>
      <c r="L153" s="204"/>
      <c r="M153" s="99"/>
    </row>
    <row r="154" spans="1:13" ht="16.5" customHeight="1">
      <c r="A154" s="200"/>
      <c r="B154" s="200"/>
      <c r="C154" s="132"/>
      <c r="D154" s="132"/>
      <c r="E154" s="186"/>
      <c r="F154" s="266"/>
      <c r="G154" s="204"/>
      <c r="H154" s="204"/>
      <c r="I154" s="99"/>
      <c r="J154" s="204"/>
      <c r="K154" s="204"/>
      <c r="L154" s="204"/>
      <c r="M154" s="99"/>
    </row>
    <row r="155" spans="1:13" ht="20.25" customHeight="1">
      <c r="A155" s="200"/>
      <c r="B155" s="200"/>
      <c r="C155" s="132"/>
      <c r="D155" s="132"/>
      <c r="E155" s="186"/>
      <c r="F155" s="269"/>
      <c r="G155" s="204"/>
      <c r="H155" s="204"/>
      <c r="I155" s="99"/>
      <c r="J155" s="204"/>
      <c r="K155" s="204"/>
      <c r="L155" s="204"/>
      <c r="M155" s="99"/>
    </row>
    <row r="156" spans="1:13" ht="19.5" customHeight="1">
      <c r="A156" s="200"/>
      <c r="B156" s="200"/>
      <c r="C156" s="132"/>
      <c r="D156" s="132"/>
      <c r="E156" s="186"/>
      <c r="F156" s="269"/>
      <c r="G156" s="204"/>
      <c r="H156" s="204"/>
      <c r="I156" s="99"/>
      <c r="J156" s="204"/>
      <c r="K156" s="204"/>
      <c r="L156" s="204"/>
      <c r="M156" s="99"/>
    </row>
    <row r="157" spans="1:13" ht="19.5" customHeight="1">
      <c r="A157" s="200"/>
      <c r="B157" s="200"/>
      <c r="C157" s="132"/>
      <c r="D157" s="132"/>
      <c r="E157" s="186"/>
      <c r="F157" s="266"/>
      <c r="G157" s="204"/>
      <c r="H157" s="204"/>
      <c r="I157" s="99"/>
      <c r="J157" s="204"/>
      <c r="K157" s="204"/>
      <c r="L157" s="204"/>
      <c r="M157" s="99"/>
    </row>
    <row r="158" spans="1:13" ht="18" customHeight="1">
      <c r="A158" s="200"/>
      <c r="B158" s="200"/>
      <c r="C158" s="132"/>
      <c r="D158" s="132"/>
      <c r="E158" s="186"/>
      <c r="F158" s="266"/>
      <c r="G158" s="204"/>
      <c r="I158" s="99"/>
      <c r="J158" s="36"/>
      <c r="K158" s="204"/>
      <c r="L158" s="35"/>
      <c r="M158" s="99"/>
    </row>
    <row r="159" spans="1:13" ht="21.95" customHeight="1">
      <c r="A159" s="192" t="str">
        <f>A57</f>
        <v>The accompanying notes are an integral part of this interim financial information.</v>
      </c>
      <c r="B159" s="192"/>
      <c r="C159" s="192"/>
      <c r="D159" s="192"/>
      <c r="E159" s="192"/>
      <c r="F159" s="39"/>
      <c r="G159" s="39"/>
      <c r="H159" s="39"/>
      <c r="I159" s="192"/>
      <c r="J159" s="39"/>
      <c r="K159" s="39"/>
      <c r="L159" s="39"/>
      <c r="M159" s="192"/>
    </row>
  </sheetData>
  <mergeCells count="13">
    <mergeCell ref="G115:I115"/>
    <mergeCell ref="K115:M115"/>
    <mergeCell ref="G63:I63"/>
    <mergeCell ref="K63:M63"/>
    <mergeCell ref="G6:I6"/>
    <mergeCell ref="K6:M6"/>
    <mergeCell ref="G7:I7"/>
    <mergeCell ref="K7:M7"/>
    <mergeCell ref="A55:M55"/>
    <mergeCell ref="G64:I64"/>
    <mergeCell ref="K64:M64"/>
    <mergeCell ref="G114:I114"/>
    <mergeCell ref="K114:M114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6383" man="1"/>
  </rowBreaks>
  <ignoredErrors>
    <ignoredError sqref="G10:M10 G67:M67 G118:M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B70D1-E84C-4A4C-AA6D-DDDB08B773CE}">
  <dimension ref="A1:M110"/>
  <sheetViews>
    <sheetView topLeftCell="A94" zoomScaleNormal="100" zoomScaleSheetLayoutView="85" workbookViewId="0">
      <selection activeCell="D68" sqref="D68"/>
    </sheetView>
  </sheetViews>
  <sheetFormatPr defaultRowHeight="16.5" customHeight="1"/>
  <cols>
    <col min="1" max="3" width="1.42578125" style="48" customWidth="1"/>
    <col min="4" max="4" width="39.28515625" style="48" customWidth="1"/>
    <col min="5" max="5" width="5.5703125" style="48" customWidth="1"/>
    <col min="6" max="6" width="0.7109375" style="48" customWidth="1"/>
    <col min="7" max="7" width="11.7109375" style="37" customWidth="1"/>
    <col min="8" max="8" width="0.7109375" style="56" customWidth="1"/>
    <col min="9" max="9" width="12.5703125" style="208" customWidth="1"/>
    <col min="10" max="10" width="0.7109375" style="56" customWidth="1"/>
    <col min="11" max="11" width="11.5703125" style="37" customWidth="1"/>
    <col min="12" max="12" width="0.7109375" style="56" customWidth="1"/>
    <col min="13" max="13" width="12.5703125" style="208" customWidth="1"/>
    <col min="14" max="17" width="9.140625" style="48"/>
    <col min="18" max="18" width="0" style="48" hidden="1" customWidth="1"/>
    <col min="19" max="256" width="9.140625" style="48"/>
    <col min="257" max="259" width="1.42578125" style="48" customWidth="1"/>
    <col min="260" max="260" width="36.85546875" style="48" customWidth="1"/>
    <col min="261" max="261" width="5.42578125" style="48" customWidth="1"/>
    <col min="262" max="262" width="0.5703125" style="48" customWidth="1"/>
    <col min="263" max="263" width="12.5703125" style="48" customWidth="1"/>
    <col min="264" max="264" width="0.5703125" style="48" customWidth="1"/>
    <col min="265" max="265" width="12.5703125" style="48" customWidth="1"/>
    <col min="266" max="266" width="0.5703125" style="48" customWidth="1"/>
    <col min="267" max="267" width="12.5703125" style="48" customWidth="1"/>
    <col min="268" max="268" width="0.5703125" style="48" customWidth="1"/>
    <col min="269" max="269" width="12.5703125" style="48" customWidth="1"/>
    <col min="270" max="273" width="9.140625" style="48"/>
    <col min="274" max="274" width="0" style="48" hidden="1" customWidth="1"/>
    <col min="275" max="512" width="9.140625" style="48"/>
    <col min="513" max="515" width="1.42578125" style="48" customWidth="1"/>
    <col min="516" max="516" width="36.85546875" style="48" customWidth="1"/>
    <col min="517" max="517" width="5.42578125" style="48" customWidth="1"/>
    <col min="518" max="518" width="0.5703125" style="48" customWidth="1"/>
    <col min="519" max="519" width="12.5703125" style="48" customWidth="1"/>
    <col min="520" max="520" width="0.5703125" style="48" customWidth="1"/>
    <col min="521" max="521" width="12.5703125" style="48" customWidth="1"/>
    <col min="522" max="522" width="0.5703125" style="48" customWidth="1"/>
    <col min="523" max="523" width="12.5703125" style="48" customWidth="1"/>
    <col min="524" max="524" width="0.5703125" style="48" customWidth="1"/>
    <col min="525" max="525" width="12.5703125" style="48" customWidth="1"/>
    <col min="526" max="529" width="9.140625" style="48"/>
    <col min="530" max="530" width="0" style="48" hidden="1" customWidth="1"/>
    <col min="531" max="768" width="9.140625" style="48"/>
    <col min="769" max="771" width="1.42578125" style="48" customWidth="1"/>
    <col min="772" max="772" width="36.85546875" style="48" customWidth="1"/>
    <col min="773" max="773" width="5.42578125" style="48" customWidth="1"/>
    <col min="774" max="774" width="0.5703125" style="48" customWidth="1"/>
    <col min="775" max="775" width="12.5703125" style="48" customWidth="1"/>
    <col min="776" max="776" width="0.5703125" style="48" customWidth="1"/>
    <col min="777" max="777" width="12.5703125" style="48" customWidth="1"/>
    <col min="778" max="778" width="0.5703125" style="48" customWidth="1"/>
    <col min="779" max="779" width="12.5703125" style="48" customWidth="1"/>
    <col min="780" max="780" width="0.5703125" style="48" customWidth="1"/>
    <col min="781" max="781" width="12.5703125" style="48" customWidth="1"/>
    <col min="782" max="785" width="9.140625" style="48"/>
    <col min="786" max="786" width="0" style="48" hidden="1" customWidth="1"/>
    <col min="787" max="1024" width="9.140625" style="48"/>
    <col min="1025" max="1027" width="1.42578125" style="48" customWidth="1"/>
    <col min="1028" max="1028" width="36.85546875" style="48" customWidth="1"/>
    <col min="1029" max="1029" width="5.42578125" style="48" customWidth="1"/>
    <col min="1030" max="1030" width="0.5703125" style="48" customWidth="1"/>
    <col min="1031" max="1031" width="12.5703125" style="48" customWidth="1"/>
    <col min="1032" max="1032" width="0.5703125" style="48" customWidth="1"/>
    <col min="1033" max="1033" width="12.5703125" style="48" customWidth="1"/>
    <col min="1034" max="1034" width="0.5703125" style="48" customWidth="1"/>
    <col min="1035" max="1035" width="12.5703125" style="48" customWidth="1"/>
    <col min="1036" max="1036" width="0.5703125" style="48" customWidth="1"/>
    <col min="1037" max="1037" width="12.5703125" style="48" customWidth="1"/>
    <col min="1038" max="1041" width="9.140625" style="48"/>
    <col min="1042" max="1042" width="0" style="48" hidden="1" customWidth="1"/>
    <col min="1043" max="1280" width="9.140625" style="48"/>
    <col min="1281" max="1283" width="1.42578125" style="48" customWidth="1"/>
    <col min="1284" max="1284" width="36.85546875" style="48" customWidth="1"/>
    <col min="1285" max="1285" width="5.42578125" style="48" customWidth="1"/>
    <col min="1286" max="1286" width="0.5703125" style="48" customWidth="1"/>
    <col min="1287" max="1287" width="12.5703125" style="48" customWidth="1"/>
    <col min="1288" max="1288" width="0.5703125" style="48" customWidth="1"/>
    <col min="1289" max="1289" width="12.5703125" style="48" customWidth="1"/>
    <col min="1290" max="1290" width="0.5703125" style="48" customWidth="1"/>
    <col min="1291" max="1291" width="12.5703125" style="48" customWidth="1"/>
    <col min="1292" max="1292" width="0.5703125" style="48" customWidth="1"/>
    <col min="1293" max="1293" width="12.5703125" style="48" customWidth="1"/>
    <col min="1294" max="1297" width="9.140625" style="48"/>
    <col min="1298" max="1298" width="0" style="48" hidden="1" customWidth="1"/>
    <col min="1299" max="1536" width="9.140625" style="48"/>
    <col min="1537" max="1539" width="1.42578125" style="48" customWidth="1"/>
    <col min="1540" max="1540" width="36.85546875" style="48" customWidth="1"/>
    <col min="1541" max="1541" width="5.42578125" style="48" customWidth="1"/>
    <col min="1542" max="1542" width="0.5703125" style="48" customWidth="1"/>
    <col min="1543" max="1543" width="12.5703125" style="48" customWidth="1"/>
    <col min="1544" max="1544" width="0.5703125" style="48" customWidth="1"/>
    <col min="1545" max="1545" width="12.5703125" style="48" customWidth="1"/>
    <col min="1546" max="1546" width="0.5703125" style="48" customWidth="1"/>
    <col min="1547" max="1547" width="12.5703125" style="48" customWidth="1"/>
    <col min="1548" max="1548" width="0.5703125" style="48" customWidth="1"/>
    <col min="1549" max="1549" width="12.5703125" style="48" customWidth="1"/>
    <col min="1550" max="1553" width="9.140625" style="48"/>
    <col min="1554" max="1554" width="0" style="48" hidden="1" customWidth="1"/>
    <col min="1555" max="1792" width="9.140625" style="48"/>
    <col min="1793" max="1795" width="1.42578125" style="48" customWidth="1"/>
    <col min="1796" max="1796" width="36.85546875" style="48" customWidth="1"/>
    <col min="1797" max="1797" width="5.42578125" style="48" customWidth="1"/>
    <col min="1798" max="1798" width="0.5703125" style="48" customWidth="1"/>
    <col min="1799" max="1799" width="12.5703125" style="48" customWidth="1"/>
    <col min="1800" max="1800" width="0.5703125" style="48" customWidth="1"/>
    <col min="1801" max="1801" width="12.5703125" style="48" customWidth="1"/>
    <col min="1802" max="1802" width="0.5703125" style="48" customWidth="1"/>
    <col min="1803" max="1803" width="12.5703125" style="48" customWidth="1"/>
    <col min="1804" max="1804" width="0.5703125" style="48" customWidth="1"/>
    <col min="1805" max="1805" width="12.5703125" style="48" customWidth="1"/>
    <col min="1806" max="1809" width="9.140625" style="48"/>
    <col min="1810" max="1810" width="0" style="48" hidden="1" customWidth="1"/>
    <col min="1811" max="2048" width="9.140625" style="48"/>
    <col min="2049" max="2051" width="1.42578125" style="48" customWidth="1"/>
    <col min="2052" max="2052" width="36.85546875" style="48" customWidth="1"/>
    <col min="2053" max="2053" width="5.42578125" style="48" customWidth="1"/>
    <col min="2054" max="2054" width="0.5703125" style="48" customWidth="1"/>
    <col min="2055" max="2055" width="12.5703125" style="48" customWidth="1"/>
    <col min="2056" max="2056" width="0.5703125" style="48" customWidth="1"/>
    <col min="2057" max="2057" width="12.5703125" style="48" customWidth="1"/>
    <col min="2058" max="2058" width="0.5703125" style="48" customWidth="1"/>
    <col min="2059" max="2059" width="12.5703125" style="48" customWidth="1"/>
    <col min="2060" max="2060" width="0.5703125" style="48" customWidth="1"/>
    <col min="2061" max="2061" width="12.5703125" style="48" customWidth="1"/>
    <col min="2062" max="2065" width="9.140625" style="48"/>
    <col min="2066" max="2066" width="0" style="48" hidden="1" customWidth="1"/>
    <col min="2067" max="2304" width="9.140625" style="48"/>
    <col min="2305" max="2307" width="1.42578125" style="48" customWidth="1"/>
    <col min="2308" max="2308" width="36.85546875" style="48" customWidth="1"/>
    <col min="2309" max="2309" width="5.42578125" style="48" customWidth="1"/>
    <col min="2310" max="2310" width="0.5703125" style="48" customWidth="1"/>
    <col min="2311" max="2311" width="12.5703125" style="48" customWidth="1"/>
    <col min="2312" max="2312" width="0.5703125" style="48" customWidth="1"/>
    <col min="2313" max="2313" width="12.5703125" style="48" customWidth="1"/>
    <col min="2314" max="2314" width="0.5703125" style="48" customWidth="1"/>
    <col min="2315" max="2315" width="12.5703125" style="48" customWidth="1"/>
    <col min="2316" max="2316" width="0.5703125" style="48" customWidth="1"/>
    <col min="2317" max="2317" width="12.5703125" style="48" customWidth="1"/>
    <col min="2318" max="2321" width="9.140625" style="48"/>
    <col min="2322" max="2322" width="0" style="48" hidden="1" customWidth="1"/>
    <col min="2323" max="2560" width="9.140625" style="48"/>
    <col min="2561" max="2563" width="1.42578125" style="48" customWidth="1"/>
    <col min="2564" max="2564" width="36.85546875" style="48" customWidth="1"/>
    <col min="2565" max="2565" width="5.42578125" style="48" customWidth="1"/>
    <col min="2566" max="2566" width="0.5703125" style="48" customWidth="1"/>
    <col min="2567" max="2567" width="12.5703125" style="48" customWidth="1"/>
    <col min="2568" max="2568" width="0.5703125" style="48" customWidth="1"/>
    <col min="2569" max="2569" width="12.5703125" style="48" customWidth="1"/>
    <col min="2570" max="2570" width="0.5703125" style="48" customWidth="1"/>
    <col min="2571" max="2571" width="12.5703125" style="48" customWidth="1"/>
    <col min="2572" max="2572" width="0.5703125" style="48" customWidth="1"/>
    <col min="2573" max="2573" width="12.5703125" style="48" customWidth="1"/>
    <col min="2574" max="2577" width="9.140625" style="48"/>
    <col min="2578" max="2578" width="0" style="48" hidden="1" customWidth="1"/>
    <col min="2579" max="2816" width="9.140625" style="48"/>
    <col min="2817" max="2819" width="1.42578125" style="48" customWidth="1"/>
    <col min="2820" max="2820" width="36.85546875" style="48" customWidth="1"/>
    <col min="2821" max="2821" width="5.42578125" style="48" customWidth="1"/>
    <col min="2822" max="2822" width="0.5703125" style="48" customWidth="1"/>
    <col min="2823" max="2823" width="12.5703125" style="48" customWidth="1"/>
    <col min="2824" max="2824" width="0.5703125" style="48" customWidth="1"/>
    <col min="2825" max="2825" width="12.5703125" style="48" customWidth="1"/>
    <col min="2826" max="2826" width="0.5703125" style="48" customWidth="1"/>
    <col min="2827" max="2827" width="12.5703125" style="48" customWidth="1"/>
    <col min="2828" max="2828" width="0.5703125" style="48" customWidth="1"/>
    <col min="2829" max="2829" width="12.5703125" style="48" customWidth="1"/>
    <col min="2830" max="2833" width="9.140625" style="48"/>
    <col min="2834" max="2834" width="0" style="48" hidden="1" customWidth="1"/>
    <col min="2835" max="3072" width="9.140625" style="48"/>
    <col min="3073" max="3075" width="1.42578125" style="48" customWidth="1"/>
    <col min="3076" max="3076" width="36.85546875" style="48" customWidth="1"/>
    <col min="3077" max="3077" width="5.42578125" style="48" customWidth="1"/>
    <col min="3078" max="3078" width="0.5703125" style="48" customWidth="1"/>
    <col min="3079" max="3079" width="12.5703125" style="48" customWidth="1"/>
    <col min="3080" max="3080" width="0.5703125" style="48" customWidth="1"/>
    <col min="3081" max="3081" width="12.5703125" style="48" customWidth="1"/>
    <col min="3082" max="3082" width="0.5703125" style="48" customWidth="1"/>
    <col min="3083" max="3083" width="12.5703125" style="48" customWidth="1"/>
    <col min="3084" max="3084" width="0.5703125" style="48" customWidth="1"/>
    <col min="3085" max="3085" width="12.5703125" style="48" customWidth="1"/>
    <col min="3086" max="3089" width="9.140625" style="48"/>
    <col min="3090" max="3090" width="0" style="48" hidden="1" customWidth="1"/>
    <col min="3091" max="3328" width="9.140625" style="48"/>
    <col min="3329" max="3331" width="1.42578125" style="48" customWidth="1"/>
    <col min="3332" max="3332" width="36.85546875" style="48" customWidth="1"/>
    <col min="3333" max="3333" width="5.42578125" style="48" customWidth="1"/>
    <col min="3334" max="3334" width="0.5703125" style="48" customWidth="1"/>
    <col min="3335" max="3335" width="12.5703125" style="48" customWidth="1"/>
    <col min="3336" max="3336" width="0.5703125" style="48" customWidth="1"/>
    <col min="3337" max="3337" width="12.5703125" style="48" customWidth="1"/>
    <col min="3338" max="3338" width="0.5703125" style="48" customWidth="1"/>
    <col min="3339" max="3339" width="12.5703125" style="48" customWidth="1"/>
    <col min="3340" max="3340" width="0.5703125" style="48" customWidth="1"/>
    <col min="3341" max="3341" width="12.5703125" style="48" customWidth="1"/>
    <col min="3342" max="3345" width="9.140625" style="48"/>
    <col min="3346" max="3346" width="0" style="48" hidden="1" customWidth="1"/>
    <col min="3347" max="3584" width="9.140625" style="48"/>
    <col min="3585" max="3587" width="1.42578125" style="48" customWidth="1"/>
    <col min="3588" max="3588" width="36.85546875" style="48" customWidth="1"/>
    <col min="3589" max="3589" width="5.42578125" style="48" customWidth="1"/>
    <col min="3590" max="3590" width="0.5703125" style="48" customWidth="1"/>
    <col min="3591" max="3591" width="12.5703125" style="48" customWidth="1"/>
    <col min="3592" max="3592" width="0.5703125" style="48" customWidth="1"/>
    <col min="3593" max="3593" width="12.5703125" style="48" customWidth="1"/>
    <col min="3594" max="3594" width="0.5703125" style="48" customWidth="1"/>
    <col min="3595" max="3595" width="12.5703125" style="48" customWidth="1"/>
    <col min="3596" max="3596" width="0.5703125" style="48" customWidth="1"/>
    <col min="3597" max="3597" width="12.5703125" style="48" customWidth="1"/>
    <col min="3598" max="3601" width="9.140625" style="48"/>
    <col min="3602" max="3602" width="0" style="48" hidden="1" customWidth="1"/>
    <col min="3603" max="3840" width="9.140625" style="48"/>
    <col min="3841" max="3843" width="1.42578125" style="48" customWidth="1"/>
    <col min="3844" max="3844" width="36.85546875" style="48" customWidth="1"/>
    <col min="3845" max="3845" width="5.42578125" style="48" customWidth="1"/>
    <col min="3846" max="3846" width="0.5703125" style="48" customWidth="1"/>
    <col min="3847" max="3847" width="12.5703125" style="48" customWidth="1"/>
    <col min="3848" max="3848" width="0.5703125" style="48" customWidth="1"/>
    <col min="3849" max="3849" width="12.5703125" style="48" customWidth="1"/>
    <col min="3850" max="3850" width="0.5703125" style="48" customWidth="1"/>
    <col min="3851" max="3851" width="12.5703125" style="48" customWidth="1"/>
    <col min="3852" max="3852" width="0.5703125" style="48" customWidth="1"/>
    <col min="3853" max="3853" width="12.5703125" style="48" customWidth="1"/>
    <col min="3854" max="3857" width="9.140625" style="48"/>
    <col min="3858" max="3858" width="0" style="48" hidden="1" customWidth="1"/>
    <col min="3859" max="4096" width="9.140625" style="48"/>
    <col min="4097" max="4099" width="1.42578125" style="48" customWidth="1"/>
    <col min="4100" max="4100" width="36.85546875" style="48" customWidth="1"/>
    <col min="4101" max="4101" width="5.42578125" style="48" customWidth="1"/>
    <col min="4102" max="4102" width="0.5703125" style="48" customWidth="1"/>
    <col min="4103" max="4103" width="12.5703125" style="48" customWidth="1"/>
    <col min="4104" max="4104" width="0.5703125" style="48" customWidth="1"/>
    <col min="4105" max="4105" width="12.5703125" style="48" customWidth="1"/>
    <col min="4106" max="4106" width="0.5703125" style="48" customWidth="1"/>
    <col min="4107" max="4107" width="12.5703125" style="48" customWidth="1"/>
    <col min="4108" max="4108" width="0.5703125" style="48" customWidth="1"/>
    <col min="4109" max="4109" width="12.5703125" style="48" customWidth="1"/>
    <col min="4110" max="4113" width="9.140625" style="48"/>
    <col min="4114" max="4114" width="0" style="48" hidden="1" customWidth="1"/>
    <col min="4115" max="4352" width="9.140625" style="48"/>
    <col min="4353" max="4355" width="1.42578125" style="48" customWidth="1"/>
    <col min="4356" max="4356" width="36.85546875" style="48" customWidth="1"/>
    <col min="4357" max="4357" width="5.42578125" style="48" customWidth="1"/>
    <col min="4358" max="4358" width="0.5703125" style="48" customWidth="1"/>
    <col min="4359" max="4359" width="12.5703125" style="48" customWidth="1"/>
    <col min="4360" max="4360" width="0.5703125" style="48" customWidth="1"/>
    <col min="4361" max="4361" width="12.5703125" style="48" customWidth="1"/>
    <col min="4362" max="4362" width="0.5703125" style="48" customWidth="1"/>
    <col min="4363" max="4363" width="12.5703125" style="48" customWidth="1"/>
    <col min="4364" max="4364" width="0.5703125" style="48" customWidth="1"/>
    <col min="4365" max="4365" width="12.5703125" style="48" customWidth="1"/>
    <col min="4366" max="4369" width="9.140625" style="48"/>
    <col min="4370" max="4370" width="0" style="48" hidden="1" customWidth="1"/>
    <col min="4371" max="4608" width="9.140625" style="48"/>
    <col min="4609" max="4611" width="1.42578125" style="48" customWidth="1"/>
    <col min="4612" max="4612" width="36.85546875" style="48" customWidth="1"/>
    <col min="4613" max="4613" width="5.42578125" style="48" customWidth="1"/>
    <col min="4614" max="4614" width="0.5703125" style="48" customWidth="1"/>
    <col min="4615" max="4615" width="12.5703125" style="48" customWidth="1"/>
    <col min="4616" max="4616" width="0.5703125" style="48" customWidth="1"/>
    <col min="4617" max="4617" width="12.5703125" style="48" customWidth="1"/>
    <col min="4618" max="4618" width="0.5703125" style="48" customWidth="1"/>
    <col min="4619" max="4619" width="12.5703125" style="48" customWidth="1"/>
    <col min="4620" max="4620" width="0.5703125" style="48" customWidth="1"/>
    <col min="4621" max="4621" width="12.5703125" style="48" customWidth="1"/>
    <col min="4622" max="4625" width="9.140625" style="48"/>
    <col min="4626" max="4626" width="0" style="48" hidden="1" customWidth="1"/>
    <col min="4627" max="4864" width="9.140625" style="48"/>
    <col min="4865" max="4867" width="1.42578125" style="48" customWidth="1"/>
    <col min="4868" max="4868" width="36.85546875" style="48" customWidth="1"/>
    <col min="4869" max="4869" width="5.42578125" style="48" customWidth="1"/>
    <col min="4870" max="4870" width="0.5703125" style="48" customWidth="1"/>
    <col min="4871" max="4871" width="12.5703125" style="48" customWidth="1"/>
    <col min="4872" max="4872" width="0.5703125" style="48" customWidth="1"/>
    <col min="4873" max="4873" width="12.5703125" style="48" customWidth="1"/>
    <col min="4874" max="4874" width="0.5703125" style="48" customWidth="1"/>
    <col min="4875" max="4875" width="12.5703125" style="48" customWidth="1"/>
    <col min="4876" max="4876" width="0.5703125" style="48" customWidth="1"/>
    <col min="4877" max="4877" width="12.5703125" style="48" customWidth="1"/>
    <col min="4878" max="4881" width="9.140625" style="48"/>
    <col min="4882" max="4882" width="0" style="48" hidden="1" customWidth="1"/>
    <col min="4883" max="5120" width="9.140625" style="48"/>
    <col min="5121" max="5123" width="1.42578125" style="48" customWidth="1"/>
    <col min="5124" max="5124" width="36.85546875" style="48" customWidth="1"/>
    <col min="5125" max="5125" width="5.42578125" style="48" customWidth="1"/>
    <col min="5126" max="5126" width="0.5703125" style="48" customWidth="1"/>
    <col min="5127" max="5127" width="12.5703125" style="48" customWidth="1"/>
    <col min="5128" max="5128" width="0.5703125" style="48" customWidth="1"/>
    <col min="5129" max="5129" width="12.5703125" style="48" customWidth="1"/>
    <col min="5130" max="5130" width="0.5703125" style="48" customWidth="1"/>
    <col min="5131" max="5131" width="12.5703125" style="48" customWidth="1"/>
    <col min="5132" max="5132" width="0.5703125" style="48" customWidth="1"/>
    <col min="5133" max="5133" width="12.5703125" style="48" customWidth="1"/>
    <col min="5134" max="5137" width="9.140625" style="48"/>
    <col min="5138" max="5138" width="0" style="48" hidden="1" customWidth="1"/>
    <col min="5139" max="5376" width="9.140625" style="48"/>
    <col min="5377" max="5379" width="1.42578125" style="48" customWidth="1"/>
    <col min="5380" max="5380" width="36.85546875" style="48" customWidth="1"/>
    <col min="5381" max="5381" width="5.42578125" style="48" customWidth="1"/>
    <col min="5382" max="5382" width="0.5703125" style="48" customWidth="1"/>
    <col min="5383" max="5383" width="12.5703125" style="48" customWidth="1"/>
    <col min="5384" max="5384" width="0.5703125" style="48" customWidth="1"/>
    <col min="5385" max="5385" width="12.5703125" style="48" customWidth="1"/>
    <col min="5386" max="5386" width="0.5703125" style="48" customWidth="1"/>
    <col min="5387" max="5387" width="12.5703125" style="48" customWidth="1"/>
    <col min="5388" max="5388" width="0.5703125" style="48" customWidth="1"/>
    <col min="5389" max="5389" width="12.5703125" style="48" customWidth="1"/>
    <col min="5390" max="5393" width="9.140625" style="48"/>
    <col min="5394" max="5394" width="0" style="48" hidden="1" customWidth="1"/>
    <col min="5395" max="5632" width="9.140625" style="48"/>
    <col min="5633" max="5635" width="1.42578125" style="48" customWidth="1"/>
    <col min="5636" max="5636" width="36.85546875" style="48" customWidth="1"/>
    <col min="5637" max="5637" width="5.42578125" style="48" customWidth="1"/>
    <col min="5638" max="5638" width="0.5703125" style="48" customWidth="1"/>
    <col min="5639" max="5639" width="12.5703125" style="48" customWidth="1"/>
    <col min="5640" max="5640" width="0.5703125" style="48" customWidth="1"/>
    <col min="5641" max="5641" width="12.5703125" style="48" customWidth="1"/>
    <col min="5642" max="5642" width="0.5703125" style="48" customWidth="1"/>
    <col min="5643" max="5643" width="12.5703125" style="48" customWidth="1"/>
    <col min="5644" max="5644" width="0.5703125" style="48" customWidth="1"/>
    <col min="5645" max="5645" width="12.5703125" style="48" customWidth="1"/>
    <col min="5646" max="5649" width="9.140625" style="48"/>
    <col min="5650" max="5650" width="0" style="48" hidden="1" customWidth="1"/>
    <col min="5651" max="5888" width="9.140625" style="48"/>
    <col min="5889" max="5891" width="1.42578125" style="48" customWidth="1"/>
    <col min="5892" max="5892" width="36.85546875" style="48" customWidth="1"/>
    <col min="5893" max="5893" width="5.42578125" style="48" customWidth="1"/>
    <col min="5894" max="5894" width="0.5703125" style="48" customWidth="1"/>
    <col min="5895" max="5895" width="12.5703125" style="48" customWidth="1"/>
    <col min="5896" max="5896" width="0.5703125" style="48" customWidth="1"/>
    <col min="5897" max="5897" width="12.5703125" style="48" customWidth="1"/>
    <col min="5898" max="5898" width="0.5703125" style="48" customWidth="1"/>
    <col min="5899" max="5899" width="12.5703125" style="48" customWidth="1"/>
    <col min="5900" max="5900" width="0.5703125" style="48" customWidth="1"/>
    <col min="5901" max="5901" width="12.5703125" style="48" customWidth="1"/>
    <col min="5902" max="5905" width="9.140625" style="48"/>
    <col min="5906" max="5906" width="0" style="48" hidden="1" customWidth="1"/>
    <col min="5907" max="6144" width="9.140625" style="48"/>
    <col min="6145" max="6147" width="1.42578125" style="48" customWidth="1"/>
    <col min="6148" max="6148" width="36.85546875" style="48" customWidth="1"/>
    <col min="6149" max="6149" width="5.42578125" style="48" customWidth="1"/>
    <col min="6150" max="6150" width="0.5703125" style="48" customWidth="1"/>
    <col min="6151" max="6151" width="12.5703125" style="48" customWidth="1"/>
    <col min="6152" max="6152" width="0.5703125" style="48" customWidth="1"/>
    <col min="6153" max="6153" width="12.5703125" style="48" customWidth="1"/>
    <col min="6154" max="6154" width="0.5703125" style="48" customWidth="1"/>
    <col min="6155" max="6155" width="12.5703125" style="48" customWidth="1"/>
    <col min="6156" max="6156" width="0.5703125" style="48" customWidth="1"/>
    <col min="6157" max="6157" width="12.5703125" style="48" customWidth="1"/>
    <col min="6158" max="6161" width="9.140625" style="48"/>
    <col min="6162" max="6162" width="0" style="48" hidden="1" customWidth="1"/>
    <col min="6163" max="6400" width="9.140625" style="48"/>
    <col min="6401" max="6403" width="1.42578125" style="48" customWidth="1"/>
    <col min="6404" max="6404" width="36.85546875" style="48" customWidth="1"/>
    <col min="6405" max="6405" width="5.42578125" style="48" customWidth="1"/>
    <col min="6406" max="6406" width="0.5703125" style="48" customWidth="1"/>
    <col min="6407" max="6407" width="12.5703125" style="48" customWidth="1"/>
    <col min="6408" max="6408" width="0.5703125" style="48" customWidth="1"/>
    <col min="6409" max="6409" width="12.5703125" style="48" customWidth="1"/>
    <col min="6410" max="6410" width="0.5703125" style="48" customWidth="1"/>
    <col min="6411" max="6411" width="12.5703125" style="48" customWidth="1"/>
    <col min="6412" max="6412" width="0.5703125" style="48" customWidth="1"/>
    <col min="6413" max="6413" width="12.5703125" style="48" customWidth="1"/>
    <col min="6414" max="6417" width="9.140625" style="48"/>
    <col min="6418" max="6418" width="0" style="48" hidden="1" customWidth="1"/>
    <col min="6419" max="6656" width="9.140625" style="48"/>
    <col min="6657" max="6659" width="1.42578125" style="48" customWidth="1"/>
    <col min="6660" max="6660" width="36.85546875" style="48" customWidth="1"/>
    <col min="6661" max="6661" width="5.42578125" style="48" customWidth="1"/>
    <col min="6662" max="6662" width="0.5703125" style="48" customWidth="1"/>
    <col min="6663" max="6663" width="12.5703125" style="48" customWidth="1"/>
    <col min="6664" max="6664" width="0.5703125" style="48" customWidth="1"/>
    <col min="6665" max="6665" width="12.5703125" style="48" customWidth="1"/>
    <col min="6666" max="6666" width="0.5703125" style="48" customWidth="1"/>
    <col min="6667" max="6667" width="12.5703125" style="48" customWidth="1"/>
    <col min="6668" max="6668" width="0.5703125" style="48" customWidth="1"/>
    <col min="6669" max="6669" width="12.5703125" style="48" customWidth="1"/>
    <col min="6670" max="6673" width="9.140625" style="48"/>
    <col min="6674" max="6674" width="0" style="48" hidden="1" customWidth="1"/>
    <col min="6675" max="6912" width="9.140625" style="48"/>
    <col min="6913" max="6915" width="1.42578125" style="48" customWidth="1"/>
    <col min="6916" max="6916" width="36.85546875" style="48" customWidth="1"/>
    <col min="6917" max="6917" width="5.42578125" style="48" customWidth="1"/>
    <col min="6918" max="6918" width="0.5703125" style="48" customWidth="1"/>
    <col min="6919" max="6919" width="12.5703125" style="48" customWidth="1"/>
    <col min="6920" max="6920" width="0.5703125" style="48" customWidth="1"/>
    <col min="6921" max="6921" width="12.5703125" style="48" customWidth="1"/>
    <col min="6922" max="6922" width="0.5703125" style="48" customWidth="1"/>
    <col min="6923" max="6923" width="12.5703125" style="48" customWidth="1"/>
    <col min="6924" max="6924" width="0.5703125" style="48" customWidth="1"/>
    <col min="6925" max="6925" width="12.5703125" style="48" customWidth="1"/>
    <col min="6926" max="6929" width="9.140625" style="48"/>
    <col min="6930" max="6930" width="0" style="48" hidden="1" customWidth="1"/>
    <col min="6931" max="7168" width="9.140625" style="48"/>
    <col min="7169" max="7171" width="1.42578125" style="48" customWidth="1"/>
    <col min="7172" max="7172" width="36.85546875" style="48" customWidth="1"/>
    <col min="7173" max="7173" width="5.42578125" style="48" customWidth="1"/>
    <col min="7174" max="7174" width="0.5703125" style="48" customWidth="1"/>
    <col min="7175" max="7175" width="12.5703125" style="48" customWidth="1"/>
    <col min="7176" max="7176" width="0.5703125" style="48" customWidth="1"/>
    <col min="7177" max="7177" width="12.5703125" style="48" customWidth="1"/>
    <col min="7178" max="7178" width="0.5703125" style="48" customWidth="1"/>
    <col min="7179" max="7179" width="12.5703125" style="48" customWidth="1"/>
    <col min="7180" max="7180" width="0.5703125" style="48" customWidth="1"/>
    <col min="7181" max="7181" width="12.5703125" style="48" customWidth="1"/>
    <col min="7182" max="7185" width="9.140625" style="48"/>
    <col min="7186" max="7186" width="0" style="48" hidden="1" customWidth="1"/>
    <col min="7187" max="7424" width="9.140625" style="48"/>
    <col min="7425" max="7427" width="1.42578125" style="48" customWidth="1"/>
    <col min="7428" max="7428" width="36.85546875" style="48" customWidth="1"/>
    <col min="7429" max="7429" width="5.42578125" style="48" customWidth="1"/>
    <col min="7430" max="7430" width="0.5703125" style="48" customWidth="1"/>
    <col min="7431" max="7431" width="12.5703125" style="48" customWidth="1"/>
    <col min="7432" max="7432" width="0.5703125" style="48" customWidth="1"/>
    <col min="7433" max="7433" width="12.5703125" style="48" customWidth="1"/>
    <col min="7434" max="7434" width="0.5703125" style="48" customWidth="1"/>
    <col min="7435" max="7435" width="12.5703125" style="48" customWidth="1"/>
    <col min="7436" max="7436" width="0.5703125" style="48" customWidth="1"/>
    <col min="7437" max="7437" width="12.5703125" style="48" customWidth="1"/>
    <col min="7438" max="7441" width="9.140625" style="48"/>
    <col min="7442" max="7442" width="0" style="48" hidden="1" customWidth="1"/>
    <col min="7443" max="7680" width="9.140625" style="48"/>
    <col min="7681" max="7683" width="1.42578125" style="48" customWidth="1"/>
    <col min="7684" max="7684" width="36.85546875" style="48" customWidth="1"/>
    <col min="7685" max="7685" width="5.42578125" style="48" customWidth="1"/>
    <col min="7686" max="7686" width="0.5703125" style="48" customWidth="1"/>
    <col min="7687" max="7687" width="12.5703125" style="48" customWidth="1"/>
    <col min="7688" max="7688" width="0.5703125" style="48" customWidth="1"/>
    <col min="7689" max="7689" width="12.5703125" style="48" customWidth="1"/>
    <col min="7690" max="7690" width="0.5703125" style="48" customWidth="1"/>
    <col min="7691" max="7691" width="12.5703125" style="48" customWidth="1"/>
    <col min="7692" max="7692" width="0.5703125" style="48" customWidth="1"/>
    <col min="7693" max="7693" width="12.5703125" style="48" customWidth="1"/>
    <col min="7694" max="7697" width="9.140625" style="48"/>
    <col min="7698" max="7698" width="0" style="48" hidden="1" customWidth="1"/>
    <col min="7699" max="7936" width="9.140625" style="48"/>
    <col min="7937" max="7939" width="1.42578125" style="48" customWidth="1"/>
    <col min="7940" max="7940" width="36.85546875" style="48" customWidth="1"/>
    <col min="7941" max="7941" width="5.42578125" style="48" customWidth="1"/>
    <col min="7942" max="7942" width="0.5703125" style="48" customWidth="1"/>
    <col min="7943" max="7943" width="12.5703125" style="48" customWidth="1"/>
    <col min="7944" max="7944" width="0.5703125" style="48" customWidth="1"/>
    <col min="7945" max="7945" width="12.5703125" style="48" customWidth="1"/>
    <col min="7946" max="7946" width="0.5703125" style="48" customWidth="1"/>
    <col min="7947" max="7947" width="12.5703125" style="48" customWidth="1"/>
    <col min="7948" max="7948" width="0.5703125" style="48" customWidth="1"/>
    <col min="7949" max="7949" width="12.5703125" style="48" customWidth="1"/>
    <col min="7950" max="7953" width="9.140625" style="48"/>
    <col min="7954" max="7954" width="0" style="48" hidden="1" customWidth="1"/>
    <col min="7955" max="8192" width="9.140625" style="48"/>
    <col min="8193" max="8195" width="1.42578125" style="48" customWidth="1"/>
    <col min="8196" max="8196" width="36.85546875" style="48" customWidth="1"/>
    <col min="8197" max="8197" width="5.42578125" style="48" customWidth="1"/>
    <col min="8198" max="8198" width="0.5703125" style="48" customWidth="1"/>
    <col min="8199" max="8199" width="12.5703125" style="48" customWidth="1"/>
    <col min="8200" max="8200" width="0.5703125" style="48" customWidth="1"/>
    <col min="8201" max="8201" width="12.5703125" style="48" customWidth="1"/>
    <col min="8202" max="8202" width="0.5703125" style="48" customWidth="1"/>
    <col min="8203" max="8203" width="12.5703125" style="48" customWidth="1"/>
    <col min="8204" max="8204" width="0.5703125" style="48" customWidth="1"/>
    <col min="8205" max="8205" width="12.5703125" style="48" customWidth="1"/>
    <col min="8206" max="8209" width="9.140625" style="48"/>
    <col min="8210" max="8210" width="0" style="48" hidden="1" customWidth="1"/>
    <col min="8211" max="8448" width="9.140625" style="48"/>
    <col min="8449" max="8451" width="1.42578125" style="48" customWidth="1"/>
    <col min="8452" max="8452" width="36.85546875" style="48" customWidth="1"/>
    <col min="8453" max="8453" width="5.42578125" style="48" customWidth="1"/>
    <col min="8454" max="8454" width="0.5703125" style="48" customWidth="1"/>
    <col min="8455" max="8455" width="12.5703125" style="48" customWidth="1"/>
    <col min="8456" max="8456" width="0.5703125" style="48" customWidth="1"/>
    <col min="8457" max="8457" width="12.5703125" style="48" customWidth="1"/>
    <col min="8458" max="8458" width="0.5703125" style="48" customWidth="1"/>
    <col min="8459" max="8459" width="12.5703125" style="48" customWidth="1"/>
    <col min="8460" max="8460" width="0.5703125" style="48" customWidth="1"/>
    <col min="8461" max="8461" width="12.5703125" style="48" customWidth="1"/>
    <col min="8462" max="8465" width="9.140625" style="48"/>
    <col min="8466" max="8466" width="0" style="48" hidden="1" customWidth="1"/>
    <col min="8467" max="8704" width="9.140625" style="48"/>
    <col min="8705" max="8707" width="1.42578125" style="48" customWidth="1"/>
    <col min="8708" max="8708" width="36.85546875" style="48" customWidth="1"/>
    <col min="8709" max="8709" width="5.42578125" style="48" customWidth="1"/>
    <col min="8710" max="8710" width="0.5703125" style="48" customWidth="1"/>
    <col min="8711" max="8711" width="12.5703125" style="48" customWidth="1"/>
    <col min="8712" max="8712" width="0.5703125" style="48" customWidth="1"/>
    <col min="8713" max="8713" width="12.5703125" style="48" customWidth="1"/>
    <col min="8714" max="8714" width="0.5703125" style="48" customWidth="1"/>
    <col min="8715" max="8715" width="12.5703125" style="48" customWidth="1"/>
    <col min="8716" max="8716" width="0.5703125" style="48" customWidth="1"/>
    <col min="8717" max="8717" width="12.5703125" style="48" customWidth="1"/>
    <col min="8718" max="8721" width="9.140625" style="48"/>
    <col min="8722" max="8722" width="0" style="48" hidden="1" customWidth="1"/>
    <col min="8723" max="8960" width="9.140625" style="48"/>
    <col min="8961" max="8963" width="1.42578125" style="48" customWidth="1"/>
    <col min="8964" max="8964" width="36.85546875" style="48" customWidth="1"/>
    <col min="8965" max="8965" width="5.42578125" style="48" customWidth="1"/>
    <col min="8966" max="8966" width="0.5703125" style="48" customWidth="1"/>
    <col min="8967" max="8967" width="12.5703125" style="48" customWidth="1"/>
    <col min="8968" max="8968" width="0.5703125" style="48" customWidth="1"/>
    <col min="8969" max="8969" width="12.5703125" style="48" customWidth="1"/>
    <col min="8970" max="8970" width="0.5703125" style="48" customWidth="1"/>
    <col min="8971" max="8971" width="12.5703125" style="48" customWidth="1"/>
    <col min="8972" max="8972" width="0.5703125" style="48" customWidth="1"/>
    <col min="8973" max="8973" width="12.5703125" style="48" customWidth="1"/>
    <col min="8974" max="8977" width="9.140625" style="48"/>
    <col min="8978" max="8978" width="0" style="48" hidden="1" customWidth="1"/>
    <col min="8979" max="9216" width="9.140625" style="48"/>
    <col min="9217" max="9219" width="1.42578125" style="48" customWidth="1"/>
    <col min="9220" max="9220" width="36.85546875" style="48" customWidth="1"/>
    <col min="9221" max="9221" width="5.42578125" style="48" customWidth="1"/>
    <col min="9222" max="9222" width="0.5703125" style="48" customWidth="1"/>
    <col min="9223" max="9223" width="12.5703125" style="48" customWidth="1"/>
    <col min="9224" max="9224" width="0.5703125" style="48" customWidth="1"/>
    <col min="9225" max="9225" width="12.5703125" style="48" customWidth="1"/>
    <col min="9226" max="9226" width="0.5703125" style="48" customWidth="1"/>
    <col min="9227" max="9227" width="12.5703125" style="48" customWidth="1"/>
    <col min="9228" max="9228" width="0.5703125" style="48" customWidth="1"/>
    <col min="9229" max="9229" width="12.5703125" style="48" customWidth="1"/>
    <col min="9230" max="9233" width="9.140625" style="48"/>
    <col min="9234" max="9234" width="0" style="48" hidden="1" customWidth="1"/>
    <col min="9235" max="9472" width="9.140625" style="48"/>
    <col min="9473" max="9475" width="1.42578125" style="48" customWidth="1"/>
    <col min="9476" max="9476" width="36.85546875" style="48" customWidth="1"/>
    <col min="9477" max="9477" width="5.42578125" style="48" customWidth="1"/>
    <col min="9478" max="9478" width="0.5703125" style="48" customWidth="1"/>
    <col min="9479" max="9479" width="12.5703125" style="48" customWidth="1"/>
    <col min="9480" max="9480" width="0.5703125" style="48" customWidth="1"/>
    <col min="9481" max="9481" width="12.5703125" style="48" customWidth="1"/>
    <col min="9482" max="9482" width="0.5703125" style="48" customWidth="1"/>
    <col min="9483" max="9483" width="12.5703125" style="48" customWidth="1"/>
    <col min="9484" max="9484" width="0.5703125" style="48" customWidth="1"/>
    <col min="9485" max="9485" width="12.5703125" style="48" customWidth="1"/>
    <col min="9486" max="9489" width="9.140625" style="48"/>
    <col min="9490" max="9490" width="0" style="48" hidden="1" customWidth="1"/>
    <col min="9491" max="9728" width="9.140625" style="48"/>
    <col min="9729" max="9731" width="1.42578125" style="48" customWidth="1"/>
    <col min="9732" max="9732" width="36.85546875" style="48" customWidth="1"/>
    <col min="9733" max="9733" width="5.42578125" style="48" customWidth="1"/>
    <col min="9734" max="9734" width="0.5703125" style="48" customWidth="1"/>
    <col min="9735" max="9735" width="12.5703125" style="48" customWidth="1"/>
    <col min="9736" max="9736" width="0.5703125" style="48" customWidth="1"/>
    <col min="9737" max="9737" width="12.5703125" style="48" customWidth="1"/>
    <col min="9738" max="9738" width="0.5703125" style="48" customWidth="1"/>
    <col min="9739" max="9739" width="12.5703125" style="48" customWidth="1"/>
    <col min="9740" max="9740" width="0.5703125" style="48" customWidth="1"/>
    <col min="9741" max="9741" width="12.5703125" style="48" customWidth="1"/>
    <col min="9742" max="9745" width="9.140625" style="48"/>
    <col min="9746" max="9746" width="0" style="48" hidden="1" customWidth="1"/>
    <col min="9747" max="9984" width="9.140625" style="48"/>
    <col min="9985" max="9987" width="1.42578125" style="48" customWidth="1"/>
    <col min="9988" max="9988" width="36.85546875" style="48" customWidth="1"/>
    <col min="9989" max="9989" width="5.42578125" style="48" customWidth="1"/>
    <col min="9990" max="9990" width="0.5703125" style="48" customWidth="1"/>
    <col min="9991" max="9991" width="12.5703125" style="48" customWidth="1"/>
    <col min="9992" max="9992" width="0.5703125" style="48" customWidth="1"/>
    <col min="9993" max="9993" width="12.5703125" style="48" customWidth="1"/>
    <col min="9994" max="9994" width="0.5703125" style="48" customWidth="1"/>
    <col min="9995" max="9995" width="12.5703125" style="48" customWidth="1"/>
    <col min="9996" max="9996" width="0.5703125" style="48" customWidth="1"/>
    <col min="9997" max="9997" width="12.5703125" style="48" customWidth="1"/>
    <col min="9998" max="10001" width="9.140625" style="48"/>
    <col min="10002" max="10002" width="0" style="48" hidden="1" customWidth="1"/>
    <col min="10003" max="10240" width="9.140625" style="48"/>
    <col min="10241" max="10243" width="1.42578125" style="48" customWidth="1"/>
    <col min="10244" max="10244" width="36.85546875" style="48" customWidth="1"/>
    <col min="10245" max="10245" width="5.42578125" style="48" customWidth="1"/>
    <col min="10246" max="10246" width="0.5703125" style="48" customWidth="1"/>
    <col min="10247" max="10247" width="12.5703125" style="48" customWidth="1"/>
    <col min="10248" max="10248" width="0.5703125" style="48" customWidth="1"/>
    <col min="10249" max="10249" width="12.5703125" style="48" customWidth="1"/>
    <col min="10250" max="10250" width="0.5703125" style="48" customWidth="1"/>
    <col min="10251" max="10251" width="12.5703125" style="48" customWidth="1"/>
    <col min="10252" max="10252" width="0.5703125" style="48" customWidth="1"/>
    <col min="10253" max="10253" width="12.5703125" style="48" customWidth="1"/>
    <col min="10254" max="10257" width="9.140625" style="48"/>
    <col min="10258" max="10258" width="0" style="48" hidden="1" customWidth="1"/>
    <col min="10259" max="10496" width="9.140625" style="48"/>
    <col min="10497" max="10499" width="1.42578125" style="48" customWidth="1"/>
    <col min="10500" max="10500" width="36.85546875" style="48" customWidth="1"/>
    <col min="10501" max="10501" width="5.42578125" style="48" customWidth="1"/>
    <col min="10502" max="10502" width="0.5703125" style="48" customWidth="1"/>
    <col min="10503" max="10503" width="12.5703125" style="48" customWidth="1"/>
    <col min="10504" max="10504" width="0.5703125" style="48" customWidth="1"/>
    <col min="10505" max="10505" width="12.5703125" style="48" customWidth="1"/>
    <col min="10506" max="10506" width="0.5703125" style="48" customWidth="1"/>
    <col min="10507" max="10507" width="12.5703125" style="48" customWidth="1"/>
    <col min="10508" max="10508" width="0.5703125" style="48" customWidth="1"/>
    <col min="10509" max="10509" width="12.5703125" style="48" customWidth="1"/>
    <col min="10510" max="10513" width="9.140625" style="48"/>
    <col min="10514" max="10514" width="0" style="48" hidden="1" customWidth="1"/>
    <col min="10515" max="10752" width="9.140625" style="48"/>
    <col min="10753" max="10755" width="1.42578125" style="48" customWidth="1"/>
    <col min="10756" max="10756" width="36.85546875" style="48" customWidth="1"/>
    <col min="10757" max="10757" width="5.42578125" style="48" customWidth="1"/>
    <col min="10758" max="10758" width="0.5703125" style="48" customWidth="1"/>
    <col min="10759" max="10759" width="12.5703125" style="48" customWidth="1"/>
    <col min="10760" max="10760" width="0.5703125" style="48" customWidth="1"/>
    <col min="10761" max="10761" width="12.5703125" style="48" customWidth="1"/>
    <col min="10762" max="10762" width="0.5703125" style="48" customWidth="1"/>
    <col min="10763" max="10763" width="12.5703125" style="48" customWidth="1"/>
    <col min="10764" max="10764" width="0.5703125" style="48" customWidth="1"/>
    <col min="10765" max="10765" width="12.5703125" style="48" customWidth="1"/>
    <col min="10766" max="10769" width="9.140625" style="48"/>
    <col min="10770" max="10770" width="0" style="48" hidden="1" customWidth="1"/>
    <col min="10771" max="11008" width="9.140625" style="48"/>
    <col min="11009" max="11011" width="1.42578125" style="48" customWidth="1"/>
    <col min="11012" max="11012" width="36.85546875" style="48" customWidth="1"/>
    <col min="11013" max="11013" width="5.42578125" style="48" customWidth="1"/>
    <col min="11014" max="11014" width="0.5703125" style="48" customWidth="1"/>
    <col min="11015" max="11015" width="12.5703125" style="48" customWidth="1"/>
    <col min="11016" max="11016" width="0.5703125" style="48" customWidth="1"/>
    <col min="11017" max="11017" width="12.5703125" style="48" customWidth="1"/>
    <col min="11018" max="11018" width="0.5703125" style="48" customWidth="1"/>
    <col min="11019" max="11019" width="12.5703125" style="48" customWidth="1"/>
    <col min="11020" max="11020" width="0.5703125" style="48" customWidth="1"/>
    <col min="11021" max="11021" width="12.5703125" style="48" customWidth="1"/>
    <col min="11022" max="11025" width="9.140625" style="48"/>
    <col min="11026" max="11026" width="0" style="48" hidden="1" customWidth="1"/>
    <col min="11027" max="11264" width="9.140625" style="48"/>
    <col min="11265" max="11267" width="1.42578125" style="48" customWidth="1"/>
    <col min="11268" max="11268" width="36.85546875" style="48" customWidth="1"/>
    <col min="11269" max="11269" width="5.42578125" style="48" customWidth="1"/>
    <col min="11270" max="11270" width="0.5703125" style="48" customWidth="1"/>
    <col min="11271" max="11271" width="12.5703125" style="48" customWidth="1"/>
    <col min="11272" max="11272" width="0.5703125" style="48" customWidth="1"/>
    <col min="11273" max="11273" width="12.5703125" style="48" customWidth="1"/>
    <col min="11274" max="11274" width="0.5703125" style="48" customWidth="1"/>
    <col min="11275" max="11275" width="12.5703125" style="48" customWidth="1"/>
    <col min="11276" max="11276" width="0.5703125" style="48" customWidth="1"/>
    <col min="11277" max="11277" width="12.5703125" style="48" customWidth="1"/>
    <col min="11278" max="11281" width="9.140625" style="48"/>
    <col min="11282" max="11282" width="0" style="48" hidden="1" customWidth="1"/>
    <col min="11283" max="11520" width="9.140625" style="48"/>
    <col min="11521" max="11523" width="1.42578125" style="48" customWidth="1"/>
    <col min="11524" max="11524" width="36.85546875" style="48" customWidth="1"/>
    <col min="11525" max="11525" width="5.42578125" style="48" customWidth="1"/>
    <col min="11526" max="11526" width="0.5703125" style="48" customWidth="1"/>
    <col min="11527" max="11527" width="12.5703125" style="48" customWidth="1"/>
    <col min="11528" max="11528" width="0.5703125" style="48" customWidth="1"/>
    <col min="11529" max="11529" width="12.5703125" style="48" customWidth="1"/>
    <col min="11530" max="11530" width="0.5703125" style="48" customWidth="1"/>
    <col min="11531" max="11531" width="12.5703125" style="48" customWidth="1"/>
    <col min="11532" max="11532" width="0.5703125" style="48" customWidth="1"/>
    <col min="11533" max="11533" width="12.5703125" style="48" customWidth="1"/>
    <col min="11534" max="11537" width="9.140625" style="48"/>
    <col min="11538" max="11538" width="0" style="48" hidden="1" customWidth="1"/>
    <col min="11539" max="11776" width="9.140625" style="48"/>
    <col min="11777" max="11779" width="1.42578125" style="48" customWidth="1"/>
    <col min="11780" max="11780" width="36.85546875" style="48" customWidth="1"/>
    <col min="11781" max="11781" width="5.42578125" style="48" customWidth="1"/>
    <col min="11782" max="11782" width="0.5703125" style="48" customWidth="1"/>
    <col min="11783" max="11783" width="12.5703125" style="48" customWidth="1"/>
    <col min="11784" max="11784" width="0.5703125" style="48" customWidth="1"/>
    <col min="11785" max="11785" width="12.5703125" style="48" customWidth="1"/>
    <col min="11786" max="11786" width="0.5703125" style="48" customWidth="1"/>
    <col min="11787" max="11787" width="12.5703125" style="48" customWidth="1"/>
    <col min="11788" max="11788" width="0.5703125" style="48" customWidth="1"/>
    <col min="11789" max="11789" width="12.5703125" style="48" customWidth="1"/>
    <col min="11790" max="11793" width="9.140625" style="48"/>
    <col min="11794" max="11794" width="0" style="48" hidden="1" customWidth="1"/>
    <col min="11795" max="12032" width="9.140625" style="48"/>
    <col min="12033" max="12035" width="1.42578125" style="48" customWidth="1"/>
    <col min="12036" max="12036" width="36.85546875" style="48" customWidth="1"/>
    <col min="12037" max="12037" width="5.42578125" style="48" customWidth="1"/>
    <col min="12038" max="12038" width="0.5703125" style="48" customWidth="1"/>
    <col min="12039" max="12039" width="12.5703125" style="48" customWidth="1"/>
    <col min="12040" max="12040" width="0.5703125" style="48" customWidth="1"/>
    <col min="12041" max="12041" width="12.5703125" style="48" customWidth="1"/>
    <col min="12042" max="12042" width="0.5703125" style="48" customWidth="1"/>
    <col min="12043" max="12043" width="12.5703125" style="48" customWidth="1"/>
    <col min="12044" max="12044" width="0.5703125" style="48" customWidth="1"/>
    <col min="12045" max="12045" width="12.5703125" style="48" customWidth="1"/>
    <col min="12046" max="12049" width="9.140625" style="48"/>
    <col min="12050" max="12050" width="0" style="48" hidden="1" customWidth="1"/>
    <col min="12051" max="12288" width="9.140625" style="48"/>
    <col min="12289" max="12291" width="1.42578125" style="48" customWidth="1"/>
    <col min="12292" max="12292" width="36.85546875" style="48" customWidth="1"/>
    <col min="12293" max="12293" width="5.42578125" style="48" customWidth="1"/>
    <col min="12294" max="12294" width="0.5703125" style="48" customWidth="1"/>
    <col min="12295" max="12295" width="12.5703125" style="48" customWidth="1"/>
    <col min="12296" max="12296" width="0.5703125" style="48" customWidth="1"/>
    <col min="12297" max="12297" width="12.5703125" style="48" customWidth="1"/>
    <col min="12298" max="12298" width="0.5703125" style="48" customWidth="1"/>
    <col min="12299" max="12299" width="12.5703125" style="48" customWidth="1"/>
    <col min="12300" max="12300" width="0.5703125" style="48" customWidth="1"/>
    <col min="12301" max="12301" width="12.5703125" style="48" customWidth="1"/>
    <col min="12302" max="12305" width="9.140625" style="48"/>
    <col min="12306" max="12306" width="0" style="48" hidden="1" customWidth="1"/>
    <col min="12307" max="12544" width="9.140625" style="48"/>
    <col min="12545" max="12547" width="1.42578125" style="48" customWidth="1"/>
    <col min="12548" max="12548" width="36.85546875" style="48" customWidth="1"/>
    <col min="12549" max="12549" width="5.42578125" style="48" customWidth="1"/>
    <col min="12550" max="12550" width="0.5703125" style="48" customWidth="1"/>
    <col min="12551" max="12551" width="12.5703125" style="48" customWidth="1"/>
    <col min="12552" max="12552" width="0.5703125" style="48" customWidth="1"/>
    <col min="12553" max="12553" width="12.5703125" style="48" customWidth="1"/>
    <col min="12554" max="12554" width="0.5703125" style="48" customWidth="1"/>
    <col min="12555" max="12555" width="12.5703125" style="48" customWidth="1"/>
    <col min="12556" max="12556" width="0.5703125" style="48" customWidth="1"/>
    <col min="12557" max="12557" width="12.5703125" style="48" customWidth="1"/>
    <col min="12558" max="12561" width="9.140625" style="48"/>
    <col min="12562" max="12562" width="0" style="48" hidden="1" customWidth="1"/>
    <col min="12563" max="12800" width="9.140625" style="48"/>
    <col min="12801" max="12803" width="1.42578125" style="48" customWidth="1"/>
    <col min="12804" max="12804" width="36.85546875" style="48" customWidth="1"/>
    <col min="12805" max="12805" width="5.42578125" style="48" customWidth="1"/>
    <col min="12806" max="12806" width="0.5703125" style="48" customWidth="1"/>
    <col min="12807" max="12807" width="12.5703125" style="48" customWidth="1"/>
    <col min="12808" max="12808" width="0.5703125" style="48" customWidth="1"/>
    <col min="12809" max="12809" width="12.5703125" style="48" customWidth="1"/>
    <col min="12810" max="12810" width="0.5703125" style="48" customWidth="1"/>
    <col min="12811" max="12811" width="12.5703125" style="48" customWidth="1"/>
    <col min="12812" max="12812" width="0.5703125" style="48" customWidth="1"/>
    <col min="12813" max="12813" width="12.5703125" style="48" customWidth="1"/>
    <col min="12814" max="12817" width="9.140625" style="48"/>
    <col min="12818" max="12818" width="0" style="48" hidden="1" customWidth="1"/>
    <col min="12819" max="13056" width="9.140625" style="48"/>
    <col min="13057" max="13059" width="1.42578125" style="48" customWidth="1"/>
    <col min="13060" max="13060" width="36.85546875" style="48" customWidth="1"/>
    <col min="13061" max="13061" width="5.42578125" style="48" customWidth="1"/>
    <col min="13062" max="13062" width="0.5703125" style="48" customWidth="1"/>
    <col min="13063" max="13063" width="12.5703125" style="48" customWidth="1"/>
    <col min="13064" max="13064" width="0.5703125" style="48" customWidth="1"/>
    <col min="13065" max="13065" width="12.5703125" style="48" customWidth="1"/>
    <col min="13066" max="13066" width="0.5703125" style="48" customWidth="1"/>
    <col min="13067" max="13067" width="12.5703125" style="48" customWidth="1"/>
    <col min="13068" max="13068" width="0.5703125" style="48" customWidth="1"/>
    <col min="13069" max="13069" width="12.5703125" style="48" customWidth="1"/>
    <col min="13070" max="13073" width="9.140625" style="48"/>
    <col min="13074" max="13074" width="0" style="48" hidden="1" customWidth="1"/>
    <col min="13075" max="13312" width="9.140625" style="48"/>
    <col min="13313" max="13315" width="1.42578125" style="48" customWidth="1"/>
    <col min="13316" max="13316" width="36.85546875" style="48" customWidth="1"/>
    <col min="13317" max="13317" width="5.42578125" style="48" customWidth="1"/>
    <col min="13318" max="13318" width="0.5703125" style="48" customWidth="1"/>
    <col min="13319" max="13319" width="12.5703125" style="48" customWidth="1"/>
    <col min="13320" max="13320" width="0.5703125" style="48" customWidth="1"/>
    <col min="13321" max="13321" width="12.5703125" style="48" customWidth="1"/>
    <col min="13322" max="13322" width="0.5703125" style="48" customWidth="1"/>
    <col min="13323" max="13323" width="12.5703125" style="48" customWidth="1"/>
    <col min="13324" max="13324" width="0.5703125" style="48" customWidth="1"/>
    <col min="13325" max="13325" width="12.5703125" style="48" customWidth="1"/>
    <col min="13326" max="13329" width="9.140625" style="48"/>
    <col min="13330" max="13330" width="0" style="48" hidden="1" customWidth="1"/>
    <col min="13331" max="13568" width="9.140625" style="48"/>
    <col min="13569" max="13571" width="1.42578125" style="48" customWidth="1"/>
    <col min="13572" max="13572" width="36.85546875" style="48" customWidth="1"/>
    <col min="13573" max="13573" width="5.42578125" style="48" customWidth="1"/>
    <col min="13574" max="13574" width="0.5703125" style="48" customWidth="1"/>
    <col min="13575" max="13575" width="12.5703125" style="48" customWidth="1"/>
    <col min="13576" max="13576" width="0.5703125" style="48" customWidth="1"/>
    <col min="13577" max="13577" width="12.5703125" style="48" customWidth="1"/>
    <col min="13578" max="13578" width="0.5703125" style="48" customWidth="1"/>
    <col min="13579" max="13579" width="12.5703125" style="48" customWidth="1"/>
    <col min="13580" max="13580" width="0.5703125" style="48" customWidth="1"/>
    <col min="13581" max="13581" width="12.5703125" style="48" customWidth="1"/>
    <col min="13582" max="13585" width="9.140625" style="48"/>
    <col min="13586" max="13586" width="0" style="48" hidden="1" customWidth="1"/>
    <col min="13587" max="13824" width="9.140625" style="48"/>
    <col min="13825" max="13827" width="1.42578125" style="48" customWidth="1"/>
    <col min="13828" max="13828" width="36.85546875" style="48" customWidth="1"/>
    <col min="13829" max="13829" width="5.42578125" style="48" customWidth="1"/>
    <col min="13830" max="13830" width="0.5703125" style="48" customWidth="1"/>
    <col min="13831" max="13831" width="12.5703125" style="48" customWidth="1"/>
    <col min="13832" max="13832" width="0.5703125" style="48" customWidth="1"/>
    <col min="13833" max="13833" width="12.5703125" style="48" customWidth="1"/>
    <col min="13834" max="13834" width="0.5703125" style="48" customWidth="1"/>
    <col min="13835" max="13835" width="12.5703125" style="48" customWidth="1"/>
    <col min="13836" max="13836" width="0.5703125" style="48" customWidth="1"/>
    <col min="13837" max="13837" width="12.5703125" style="48" customWidth="1"/>
    <col min="13838" max="13841" width="9.140625" style="48"/>
    <col min="13842" max="13842" width="0" style="48" hidden="1" customWidth="1"/>
    <col min="13843" max="14080" width="9.140625" style="48"/>
    <col min="14081" max="14083" width="1.42578125" style="48" customWidth="1"/>
    <col min="14084" max="14084" width="36.85546875" style="48" customWidth="1"/>
    <col min="14085" max="14085" width="5.42578125" style="48" customWidth="1"/>
    <col min="14086" max="14086" width="0.5703125" style="48" customWidth="1"/>
    <col min="14087" max="14087" width="12.5703125" style="48" customWidth="1"/>
    <col min="14088" max="14088" width="0.5703125" style="48" customWidth="1"/>
    <col min="14089" max="14089" width="12.5703125" style="48" customWidth="1"/>
    <col min="14090" max="14090" width="0.5703125" style="48" customWidth="1"/>
    <col min="14091" max="14091" width="12.5703125" style="48" customWidth="1"/>
    <col min="14092" max="14092" width="0.5703125" style="48" customWidth="1"/>
    <col min="14093" max="14093" width="12.5703125" style="48" customWidth="1"/>
    <col min="14094" max="14097" width="9.140625" style="48"/>
    <col min="14098" max="14098" width="0" style="48" hidden="1" customWidth="1"/>
    <col min="14099" max="14336" width="9.140625" style="48"/>
    <col min="14337" max="14339" width="1.42578125" style="48" customWidth="1"/>
    <col min="14340" max="14340" width="36.85546875" style="48" customWidth="1"/>
    <col min="14341" max="14341" width="5.42578125" style="48" customWidth="1"/>
    <col min="14342" max="14342" width="0.5703125" style="48" customWidth="1"/>
    <col min="14343" max="14343" width="12.5703125" style="48" customWidth="1"/>
    <col min="14344" max="14344" width="0.5703125" style="48" customWidth="1"/>
    <col min="14345" max="14345" width="12.5703125" style="48" customWidth="1"/>
    <col min="14346" max="14346" width="0.5703125" style="48" customWidth="1"/>
    <col min="14347" max="14347" width="12.5703125" style="48" customWidth="1"/>
    <col min="14348" max="14348" width="0.5703125" style="48" customWidth="1"/>
    <col min="14349" max="14349" width="12.5703125" style="48" customWidth="1"/>
    <col min="14350" max="14353" width="9.140625" style="48"/>
    <col min="14354" max="14354" width="0" style="48" hidden="1" customWidth="1"/>
    <col min="14355" max="14592" width="9.140625" style="48"/>
    <col min="14593" max="14595" width="1.42578125" style="48" customWidth="1"/>
    <col min="14596" max="14596" width="36.85546875" style="48" customWidth="1"/>
    <col min="14597" max="14597" width="5.42578125" style="48" customWidth="1"/>
    <col min="14598" max="14598" width="0.5703125" style="48" customWidth="1"/>
    <col min="14599" max="14599" width="12.5703125" style="48" customWidth="1"/>
    <col min="14600" max="14600" width="0.5703125" style="48" customWidth="1"/>
    <col min="14601" max="14601" width="12.5703125" style="48" customWidth="1"/>
    <col min="14602" max="14602" width="0.5703125" style="48" customWidth="1"/>
    <col min="14603" max="14603" width="12.5703125" style="48" customWidth="1"/>
    <col min="14604" max="14604" width="0.5703125" style="48" customWidth="1"/>
    <col min="14605" max="14605" width="12.5703125" style="48" customWidth="1"/>
    <col min="14606" max="14609" width="9.140625" style="48"/>
    <col min="14610" max="14610" width="0" style="48" hidden="1" customWidth="1"/>
    <col min="14611" max="14848" width="9.140625" style="48"/>
    <col min="14849" max="14851" width="1.42578125" style="48" customWidth="1"/>
    <col min="14852" max="14852" width="36.85546875" style="48" customWidth="1"/>
    <col min="14853" max="14853" width="5.42578125" style="48" customWidth="1"/>
    <col min="14854" max="14854" width="0.5703125" style="48" customWidth="1"/>
    <col min="14855" max="14855" width="12.5703125" style="48" customWidth="1"/>
    <col min="14856" max="14856" width="0.5703125" style="48" customWidth="1"/>
    <col min="14857" max="14857" width="12.5703125" style="48" customWidth="1"/>
    <col min="14858" max="14858" width="0.5703125" style="48" customWidth="1"/>
    <col min="14859" max="14859" width="12.5703125" style="48" customWidth="1"/>
    <col min="14860" max="14860" width="0.5703125" style="48" customWidth="1"/>
    <col min="14861" max="14861" width="12.5703125" style="48" customWidth="1"/>
    <col min="14862" max="14865" width="9.140625" style="48"/>
    <col min="14866" max="14866" width="0" style="48" hidden="1" customWidth="1"/>
    <col min="14867" max="15104" width="9.140625" style="48"/>
    <col min="15105" max="15107" width="1.42578125" style="48" customWidth="1"/>
    <col min="15108" max="15108" width="36.85546875" style="48" customWidth="1"/>
    <col min="15109" max="15109" width="5.42578125" style="48" customWidth="1"/>
    <col min="15110" max="15110" width="0.5703125" style="48" customWidth="1"/>
    <col min="15111" max="15111" width="12.5703125" style="48" customWidth="1"/>
    <col min="15112" max="15112" width="0.5703125" style="48" customWidth="1"/>
    <col min="15113" max="15113" width="12.5703125" style="48" customWidth="1"/>
    <col min="15114" max="15114" width="0.5703125" style="48" customWidth="1"/>
    <col min="15115" max="15115" width="12.5703125" style="48" customWidth="1"/>
    <col min="15116" max="15116" width="0.5703125" style="48" customWidth="1"/>
    <col min="15117" max="15117" width="12.5703125" style="48" customWidth="1"/>
    <col min="15118" max="15121" width="9.140625" style="48"/>
    <col min="15122" max="15122" width="0" style="48" hidden="1" customWidth="1"/>
    <col min="15123" max="15360" width="9.140625" style="48"/>
    <col min="15361" max="15363" width="1.42578125" style="48" customWidth="1"/>
    <col min="15364" max="15364" width="36.85546875" style="48" customWidth="1"/>
    <col min="15365" max="15365" width="5.42578125" style="48" customWidth="1"/>
    <col min="15366" max="15366" width="0.5703125" style="48" customWidth="1"/>
    <col min="15367" max="15367" width="12.5703125" style="48" customWidth="1"/>
    <col min="15368" max="15368" width="0.5703125" style="48" customWidth="1"/>
    <col min="15369" max="15369" width="12.5703125" style="48" customWidth="1"/>
    <col min="15370" max="15370" width="0.5703125" style="48" customWidth="1"/>
    <col min="15371" max="15371" width="12.5703125" style="48" customWidth="1"/>
    <col min="15372" max="15372" width="0.5703125" style="48" customWidth="1"/>
    <col min="15373" max="15373" width="12.5703125" style="48" customWidth="1"/>
    <col min="15374" max="15377" width="9.140625" style="48"/>
    <col min="15378" max="15378" width="0" style="48" hidden="1" customWidth="1"/>
    <col min="15379" max="15616" width="9.140625" style="48"/>
    <col min="15617" max="15619" width="1.42578125" style="48" customWidth="1"/>
    <col min="15620" max="15620" width="36.85546875" style="48" customWidth="1"/>
    <col min="15621" max="15621" width="5.42578125" style="48" customWidth="1"/>
    <col min="15622" max="15622" width="0.5703125" style="48" customWidth="1"/>
    <col min="15623" max="15623" width="12.5703125" style="48" customWidth="1"/>
    <col min="15624" max="15624" width="0.5703125" style="48" customWidth="1"/>
    <col min="15625" max="15625" width="12.5703125" style="48" customWidth="1"/>
    <col min="15626" max="15626" width="0.5703125" style="48" customWidth="1"/>
    <col min="15627" max="15627" width="12.5703125" style="48" customWidth="1"/>
    <col min="15628" max="15628" width="0.5703125" style="48" customWidth="1"/>
    <col min="15629" max="15629" width="12.5703125" style="48" customWidth="1"/>
    <col min="15630" max="15633" width="9.140625" style="48"/>
    <col min="15634" max="15634" width="0" style="48" hidden="1" customWidth="1"/>
    <col min="15635" max="15872" width="9.140625" style="48"/>
    <col min="15873" max="15875" width="1.42578125" style="48" customWidth="1"/>
    <col min="15876" max="15876" width="36.85546875" style="48" customWidth="1"/>
    <col min="15877" max="15877" width="5.42578125" style="48" customWidth="1"/>
    <col min="15878" max="15878" width="0.5703125" style="48" customWidth="1"/>
    <col min="15879" max="15879" width="12.5703125" style="48" customWidth="1"/>
    <col min="15880" max="15880" width="0.5703125" style="48" customWidth="1"/>
    <col min="15881" max="15881" width="12.5703125" style="48" customWidth="1"/>
    <col min="15882" max="15882" width="0.5703125" style="48" customWidth="1"/>
    <col min="15883" max="15883" width="12.5703125" style="48" customWidth="1"/>
    <col min="15884" max="15884" width="0.5703125" style="48" customWidth="1"/>
    <col min="15885" max="15885" width="12.5703125" style="48" customWidth="1"/>
    <col min="15886" max="15889" width="9.140625" style="48"/>
    <col min="15890" max="15890" width="0" style="48" hidden="1" customWidth="1"/>
    <col min="15891" max="16128" width="9.140625" style="48"/>
    <col min="16129" max="16131" width="1.42578125" style="48" customWidth="1"/>
    <col min="16132" max="16132" width="36.85546875" style="48" customWidth="1"/>
    <col min="16133" max="16133" width="5.42578125" style="48" customWidth="1"/>
    <col min="16134" max="16134" width="0.5703125" style="48" customWidth="1"/>
    <col min="16135" max="16135" width="12.5703125" style="48" customWidth="1"/>
    <col min="16136" max="16136" width="0.5703125" style="48" customWidth="1"/>
    <col min="16137" max="16137" width="12.5703125" style="48" customWidth="1"/>
    <col min="16138" max="16138" width="0.5703125" style="48" customWidth="1"/>
    <col min="16139" max="16139" width="12.5703125" style="48" customWidth="1"/>
    <col min="16140" max="16140" width="0.5703125" style="48" customWidth="1"/>
    <col min="16141" max="16141" width="12.5703125" style="48" customWidth="1"/>
    <col min="16142" max="16145" width="9.140625" style="48"/>
    <col min="16146" max="16146" width="0" style="48" hidden="1" customWidth="1"/>
    <col min="16147" max="16384" width="9.140625" style="48"/>
  </cols>
  <sheetData>
    <row r="1" spans="1:13" ht="16.5" customHeight="1">
      <c r="A1" s="16" t="s">
        <v>0</v>
      </c>
      <c r="B1" s="44"/>
      <c r="C1" s="44"/>
      <c r="D1" s="44"/>
      <c r="E1" s="45"/>
      <c r="F1" s="46"/>
      <c r="H1" s="47"/>
      <c r="J1" s="47"/>
      <c r="L1" s="47"/>
    </row>
    <row r="2" spans="1:13" ht="16.5" customHeight="1">
      <c r="A2" s="49" t="s">
        <v>56</v>
      </c>
      <c r="B2" s="44"/>
      <c r="C2" s="44"/>
      <c r="D2" s="44"/>
      <c r="E2" s="45"/>
      <c r="F2" s="46"/>
      <c r="H2" s="47"/>
      <c r="J2" s="47"/>
      <c r="L2" s="47"/>
    </row>
    <row r="3" spans="1:13" ht="16.5" customHeight="1">
      <c r="A3" s="50" t="s">
        <v>216</v>
      </c>
      <c r="B3" s="51"/>
      <c r="C3" s="51"/>
      <c r="D3" s="51"/>
      <c r="E3" s="52"/>
      <c r="F3" s="53"/>
      <c r="G3" s="207"/>
      <c r="H3" s="54"/>
      <c r="I3" s="211"/>
      <c r="J3" s="54"/>
      <c r="K3" s="207"/>
      <c r="L3" s="54"/>
      <c r="M3" s="211"/>
    </row>
    <row r="4" spans="1:13" ht="15" customHeight="1">
      <c r="A4" s="44"/>
      <c r="B4" s="44"/>
      <c r="C4" s="44"/>
      <c r="D4" s="44"/>
      <c r="E4" s="45"/>
      <c r="F4" s="46"/>
      <c r="H4" s="47"/>
      <c r="J4" s="47"/>
      <c r="L4" s="47"/>
    </row>
    <row r="5" spans="1:13" ht="15" customHeight="1">
      <c r="A5" s="44"/>
      <c r="B5" s="44"/>
      <c r="C5" s="44"/>
      <c r="D5" s="44"/>
      <c r="E5" s="45"/>
      <c r="F5" s="46"/>
      <c r="H5" s="47"/>
      <c r="J5" s="47"/>
      <c r="L5" s="47"/>
    </row>
    <row r="6" spans="1:13" ht="15" customHeight="1">
      <c r="A6" s="44"/>
      <c r="B6" s="44"/>
      <c r="C6" s="44"/>
      <c r="D6" s="44"/>
      <c r="E6" s="45"/>
      <c r="F6" s="55"/>
      <c r="G6" s="278" t="s">
        <v>2</v>
      </c>
      <c r="H6" s="278"/>
      <c r="I6" s="278"/>
      <c r="K6" s="278" t="s">
        <v>57</v>
      </c>
      <c r="L6" s="278"/>
      <c r="M6" s="278"/>
    </row>
    <row r="7" spans="1:13" ht="15" customHeight="1">
      <c r="A7" s="44"/>
      <c r="B7" s="44"/>
      <c r="C7" s="44"/>
      <c r="D7" s="44"/>
      <c r="E7" s="45"/>
      <c r="F7" s="55"/>
      <c r="G7" s="273" t="s">
        <v>4</v>
      </c>
      <c r="H7" s="273"/>
      <c r="I7" s="273"/>
      <c r="J7" s="57"/>
      <c r="K7" s="273" t="s">
        <v>4</v>
      </c>
      <c r="L7" s="273"/>
      <c r="M7" s="273"/>
    </row>
    <row r="8" spans="1:13" ht="15" customHeight="1">
      <c r="A8" s="44"/>
      <c r="B8" s="44"/>
      <c r="C8" s="44"/>
      <c r="D8" s="44"/>
      <c r="E8" s="45"/>
      <c r="F8" s="55"/>
      <c r="G8" s="27" t="s">
        <v>5</v>
      </c>
      <c r="H8" s="27"/>
      <c r="I8" s="90" t="s">
        <v>5</v>
      </c>
      <c r="J8" s="33"/>
      <c r="K8" s="27" t="s">
        <v>5</v>
      </c>
      <c r="L8" s="27"/>
      <c r="M8" s="90" t="s">
        <v>5</v>
      </c>
    </row>
    <row r="9" spans="1:13" ht="15" customHeight="1">
      <c r="A9" s="44"/>
      <c r="B9" s="44"/>
      <c r="C9" s="44"/>
      <c r="D9" s="44"/>
      <c r="E9" s="45"/>
      <c r="F9" s="55"/>
      <c r="G9" s="28" t="s">
        <v>215</v>
      </c>
      <c r="H9" s="27"/>
      <c r="I9" s="239" t="s">
        <v>168</v>
      </c>
      <c r="J9" s="33"/>
      <c r="K9" s="28" t="s">
        <v>215</v>
      </c>
      <c r="L9" s="27"/>
      <c r="M9" s="239" t="s">
        <v>168</v>
      </c>
    </row>
    <row r="10" spans="1:13" ht="15" customHeight="1">
      <c r="A10" s="44"/>
      <c r="B10" s="44"/>
      <c r="C10" s="44"/>
      <c r="D10" s="44"/>
      <c r="E10" s="179" t="s">
        <v>58</v>
      </c>
      <c r="F10" s="55"/>
      <c r="G10" s="31" t="s">
        <v>9</v>
      </c>
      <c r="H10" s="30"/>
      <c r="I10" s="91" t="s">
        <v>9</v>
      </c>
      <c r="J10" s="30"/>
      <c r="K10" s="31" t="s">
        <v>9</v>
      </c>
      <c r="L10" s="30"/>
      <c r="M10" s="91" t="s">
        <v>9</v>
      </c>
    </row>
    <row r="11" spans="1:13" ht="15" customHeight="1">
      <c r="A11" s="44"/>
      <c r="B11" s="44"/>
      <c r="C11" s="44"/>
      <c r="D11" s="44"/>
      <c r="E11" s="58"/>
      <c r="F11" s="55"/>
      <c r="G11" s="59"/>
      <c r="H11" s="60"/>
      <c r="I11" s="92"/>
      <c r="J11" s="60"/>
      <c r="K11" s="59"/>
      <c r="L11" s="60"/>
      <c r="M11" s="92"/>
    </row>
    <row r="12" spans="1:13" ht="15" customHeight="1">
      <c r="A12" s="49" t="s">
        <v>59</v>
      </c>
      <c r="B12" s="44"/>
      <c r="C12" s="44"/>
      <c r="D12" s="44"/>
      <c r="E12" s="45"/>
      <c r="F12" s="45"/>
      <c r="G12" s="3"/>
      <c r="H12" s="36"/>
      <c r="J12" s="36"/>
      <c r="K12" s="3"/>
      <c r="L12" s="36"/>
    </row>
    <row r="13" spans="1:13" ht="15" customHeight="1">
      <c r="A13" s="44"/>
      <c r="B13" s="44"/>
      <c r="C13" s="44"/>
      <c r="D13" s="44"/>
      <c r="E13" s="45"/>
      <c r="F13" s="45"/>
      <c r="G13" s="3"/>
      <c r="H13" s="36"/>
      <c r="J13" s="36"/>
      <c r="K13" s="3"/>
      <c r="L13" s="36"/>
    </row>
    <row r="14" spans="1:13" ht="15" customHeight="1">
      <c r="A14" s="44" t="s">
        <v>60</v>
      </c>
      <c r="B14" s="44"/>
      <c r="C14" s="44"/>
      <c r="D14" s="44"/>
      <c r="E14" s="61"/>
      <c r="F14" s="61"/>
      <c r="G14" s="209">
        <v>609729</v>
      </c>
      <c r="I14" s="212">
        <v>188333</v>
      </c>
      <c r="K14" s="209">
        <v>324681</v>
      </c>
      <c r="M14" s="212">
        <v>95042</v>
      </c>
    </row>
    <row r="15" spans="1:13" ht="15" customHeight="1">
      <c r="A15" s="44" t="s">
        <v>61</v>
      </c>
      <c r="B15" s="44"/>
      <c r="C15" s="44"/>
      <c r="D15" s="44"/>
      <c r="E15" s="61"/>
      <c r="F15" s="61"/>
      <c r="G15" s="209">
        <v>40438</v>
      </c>
      <c r="I15" s="212">
        <v>15686</v>
      </c>
      <c r="K15" s="209">
        <v>40438</v>
      </c>
      <c r="M15" s="212">
        <v>15686</v>
      </c>
    </row>
    <row r="16" spans="1:13" ht="15" customHeight="1">
      <c r="A16" s="44" t="s">
        <v>62</v>
      </c>
      <c r="B16" s="44"/>
      <c r="C16" s="44"/>
      <c r="D16" s="44"/>
      <c r="E16" s="45"/>
      <c r="F16" s="61"/>
      <c r="G16" s="203">
        <v>10204</v>
      </c>
      <c r="I16" s="84">
        <v>4320</v>
      </c>
      <c r="K16" s="203">
        <v>10204</v>
      </c>
      <c r="M16" s="84">
        <v>4320</v>
      </c>
    </row>
    <row r="17" spans="1:13" ht="15" customHeight="1">
      <c r="A17" s="44"/>
      <c r="B17" s="44"/>
      <c r="C17" s="44"/>
      <c r="D17" s="44"/>
      <c r="E17" s="45"/>
      <c r="F17" s="45"/>
      <c r="G17" s="3"/>
      <c r="H17" s="36"/>
      <c r="J17" s="36"/>
      <c r="K17" s="3"/>
      <c r="L17" s="36"/>
    </row>
    <row r="18" spans="1:13" ht="15" customHeight="1">
      <c r="A18" s="49" t="s">
        <v>63</v>
      </c>
      <c r="B18" s="44"/>
      <c r="C18" s="44"/>
      <c r="D18" s="44"/>
      <c r="E18" s="45"/>
      <c r="F18" s="45"/>
      <c r="G18" s="4">
        <f>SUM(G14:G17)</f>
        <v>660371</v>
      </c>
      <c r="H18" s="36"/>
      <c r="I18" s="211">
        <f>SUM(I14:I17)</f>
        <v>208339</v>
      </c>
      <c r="J18" s="36"/>
      <c r="K18" s="4">
        <f>SUM(K14:K17)</f>
        <v>375323</v>
      </c>
      <c r="L18" s="36"/>
      <c r="M18" s="211">
        <f>SUM(M14:M17)</f>
        <v>115048</v>
      </c>
    </row>
    <row r="19" spans="1:13" ht="15" customHeight="1">
      <c r="A19" s="44"/>
      <c r="B19" s="44"/>
      <c r="C19" s="44"/>
      <c r="D19" s="44"/>
      <c r="E19" s="45"/>
      <c r="F19" s="45"/>
      <c r="G19" s="3"/>
      <c r="H19" s="36"/>
      <c r="J19" s="36"/>
      <c r="K19" s="3"/>
      <c r="L19" s="36"/>
    </row>
    <row r="20" spans="1:13" ht="15" customHeight="1">
      <c r="A20" s="49" t="s">
        <v>64</v>
      </c>
      <c r="B20" s="44"/>
      <c r="C20" s="44"/>
      <c r="D20" s="44"/>
      <c r="E20" s="45"/>
      <c r="F20" s="45"/>
      <c r="G20" s="3"/>
      <c r="H20" s="36"/>
      <c r="J20" s="36"/>
      <c r="K20" s="3"/>
      <c r="L20" s="36"/>
    </row>
    <row r="21" spans="1:13" ht="15" customHeight="1">
      <c r="A21" s="44"/>
      <c r="B21" s="44"/>
      <c r="C21" s="44"/>
      <c r="D21" s="44"/>
      <c r="E21" s="45"/>
      <c r="F21" s="45"/>
      <c r="G21" s="3"/>
      <c r="H21" s="36"/>
      <c r="J21" s="36"/>
      <c r="K21" s="3"/>
      <c r="L21" s="36"/>
    </row>
    <row r="22" spans="1:13" ht="15" customHeight="1">
      <c r="A22" s="44" t="s">
        <v>65</v>
      </c>
      <c r="B22" s="44"/>
      <c r="C22" s="44"/>
      <c r="D22" s="44"/>
      <c r="E22" s="45"/>
      <c r="F22" s="61"/>
      <c r="G22" s="209">
        <v>-299156</v>
      </c>
      <c r="I22" s="212">
        <v>-214266</v>
      </c>
      <c r="K22" s="209">
        <v>-141892</v>
      </c>
      <c r="M22" s="212">
        <v>-98348</v>
      </c>
    </row>
    <row r="23" spans="1:13" ht="15" customHeight="1">
      <c r="A23" s="44" t="s">
        <v>66</v>
      </c>
      <c r="B23" s="44"/>
      <c r="C23" s="44"/>
      <c r="D23" s="44"/>
      <c r="E23" s="61"/>
      <c r="F23" s="61"/>
      <c r="G23" s="209">
        <v>-26692</v>
      </c>
      <c r="I23" s="93">
        <v>-10246</v>
      </c>
      <c r="K23" s="209">
        <v>-26692</v>
      </c>
      <c r="M23" s="93">
        <v>-10246</v>
      </c>
    </row>
    <row r="24" spans="1:13" ht="15" customHeight="1">
      <c r="A24" s="44" t="s">
        <v>67</v>
      </c>
      <c r="B24" s="44"/>
      <c r="C24" s="44"/>
      <c r="D24" s="44"/>
      <c r="E24" s="45"/>
      <c r="F24" s="45"/>
      <c r="G24" s="203">
        <v>-5029</v>
      </c>
      <c r="H24" s="206"/>
      <c r="I24" s="84">
        <v>-3106</v>
      </c>
      <c r="J24" s="206"/>
      <c r="K24" s="203">
        <v>-5029</v>
      </c>
      <c r="L24" s="205"/>
      <c r="M24" s="240">
        <v>-3106</v>
      </c>
    </row>
    <row r="25" spans="1:13" ht="15" customHeight="1">
      <c r="A25" s="44"/>
      <c r="B25" s="44"/>
      <c r="C25" s="44"/>
      <c r="D25" s="44"/>
      <c r="E25" s="45"/>
      <c r="G25" s="209"/>
      <c r="I25" s="212"/>
      <c r="K25" s="209"/>
      <c r="L25" s="36"/>
      <c r="M25" s="212"/>
    </row>
    <row r="26" spans="1:13" ht="15" customHeight="1">
      <c r="A26" s="49" t="s">
        <v>68</v>
      </c>
      <c r="B26" s="44"/>
      <c r="C26" s="44"/>
      <c r="D26" s="44"/>
      <c r="E26" s="45"/>
      <c r="F26" s="45"/>
      <c r="G26" s="4">
        <f>SUM(G22:G24)</f>
        <v>-330877</v>
      </c>
      <c r="H26" s="36"/>
      <c r="I26" s="211">
        <f>SUM(I22:I24)</f>
        <v>-227618</v>
      </c>
      <c r="J26" s="36"/>
      <c r="K26" s="4">
        <f>SUM(K22:K24)</f>
        <v>-173613</v>
      </c>
      <c r="L26" s="36"/>
      <c r="M26" s="211">
        <f>SUM(M22:M24)</f>
        <v>-111700</v>
      </c>
    </row>
    <row r="27" spans="1:13" ht="15" customHeight="1">
      <c r="A27" s="44"/>
      <c r="B27" s="44"/>
      <c r="C27" s="44"/>
      <c r="D27" s="44"/>
      <c r="E27" s="45"/>
      <c r="F27" s="45"/>
      <c r="G27" s="3"/>
      <c r="H27" s="36"/>
      <c r="J27" s="36"/>
      <c r="K27" s="3"/>
      <c r="L27" s="36"/>
    </row>
    <row r="28" spans="1:13" ht="15" customHeight="1">
      <c r="A28" s="49" t="s">
        <v>196</v>
      </c>
      <c r="B28" s="44"/>
      <c r="C28" s="44"/>
      <c r="D28" s="44"/>
      <c r="E28" s="61"/>
      <c r="F28" s="61"/>
      <c r="G28" s="3">
        <f>G18+G26</f>
        <v>329494</v>
      </c>
      <c r="I28" s="208">
        <f>I18+I26</f>
        <v>-19279</v>
      </c>
      <c r="K28" s="3">
        <f>K18+K26</f>
        <v>201710</v>
      </c>
      <c r="M28" s="208">
        <f>M18+M26</f>
        <v>3348</v>
      </c>
    </row>
    <row r="29" spans="1:13" ht="15" customHeight="1">
      <c r="A29" s="44" t="s">
        <v>115</v>
      </c>
      <c r="B29" s="44"/>
      <c r="C29" s="44"/>
      <c r="D29" s="44"/>
      <c r="E29" s="61"/>
      <c r="F29" s="61"/>
      <c r="G29" s="209">
        <v>5265</v>
      </c>
      <c r="I29" s="212">
        <v>5265</v>
      </c>
      <c r="K29" s="209">
        <v>5265</v>
      </c>
      <c r="M29" s="212">
        <v>5265</v>
      </c>
    </row>
    <row r="30" spans="1:13" ht="15" customHeight="1">
      <c r="A30" s="44" t="s">
        <v>69</v>
      </c>
      <c r="B30" s="44"/>
      <c r="C30" s="44"/>
      <c r="D30" s="44"/>
      <c r="E30" s="45"/>
      <c r="F30" s="45"/>
      <c r="G30" s="3">
        <v>32004</v>
      </c>
      <c r="H30" s="36"/>
      <c r="I30" s="208">
        <v>37828</v>
      </c>
      <c r="J30" s="36"/>
      <c r="K30" s="3">
        <v>43391</v>
      </c>
      <c r="L30" s="36"/>
      <c r="M30" s="208">
        <v>46883</v>
      </c>
    </row>
    <row r="31" spans="1:13" ht="15" customHeight="1">
      <c r="A31" s="44" t="s">
        <v>70</v>
      </c>
      <c r="B31" s="44"/>
      <c r="C31" s="44"/>
      <c r="D31" s="44"/>
      <c r="E31" s="45"/>
      <c r="F31" s="45"/>
      <c r="G31" s="209">
        <v>-62193</v>
      </c>
      <c r="H31" s="36"/>
      <c r="I31" s="212">
        <v>-32969</v>
      </c>
      <c r="J31" s="36"/>
      <c r="K31" s="209">
        <v>-35817</v>
      </c>
      <c r="L31" s="36"/>
      <c r="M31" s="212">
        <v>-17794</v>
      </c>
    </row>
    <row r="32" spans="1:13" ht="15" customHeight="1">
      <c r="A32" s="44" t="s">
        <v>71</v>
      </c>
      <c r="B32" s="44"/>
      <c r="C32" s="44"/>
      <c r="D32" s="44"/>
      <c r="E32" s="45"/>
      <c r="F32" s="45"/>
      <c r="G32" s="209">
        <v>-267254</v>
      </c>
      <c r="H32" s="36"/>
      <c r="I32" s="212">
        <v>-158287</v>
      </c>
      <c r="J32" s="36"/>
      <c r="K32" s="209">
        <v>-142086</v>
      </c>
      <c r="L32" s="36"/>
      <c r="M32" s="212">
        <v>-96481</v>
      </c>
    </row>
    <row r="33" spans="1:13" ht="15" customHeight="1">
      <c r="A33" s="44" t="s">
        <v>72</v>
      </c>
      <c r="B33" s="44"/>
      <c r="C33" s="44"/>
      <c r="D33" s="44"/>
      <c r="E33" s="45"/>
      <c r="F33" s="45"/>
      <c r="G33" s="209">
        <v>-247068</v>
      </c>
      <c r="H33" s="36"/>
      <c r="I33" s="212">
        <v>-198665</v>
      </c>
      <c r="J33" s="36"/>
      <c r="K33" s="209">
        <v>-234510</v>
      </c>
      <c r="L33" s="36"/>
      <c r="M33" s="212">
        <v>-179716</v>
      </c>
    </row>
    <row r="34" spans="1:13" ht="15" customHeight="1">
      <c r="A34" s="48" t="s">
        <v>235</v>
      </c>
      <c r="B34" s="44"/>
      <c r="C34" s="44"/>
      <c r="D34" s="44"/>
      <c r="E34" s="45">
        <v>9</v>
      </c>
      <c r="F34" s="45"/>
      <c r="G34" s="203">
        <v>-4191</v>
      </c>
      <c r="H34" s="36"/>
      <c r="I34" s="84">
        <v>-20816</v>
      </c>
      <c r="J34" s="36"/>
      <c r="K34" s="203">
        <v>0</v>
      </c>
      <c r="L34" s="36"/>
      <c r="M34" s="84">
        <v>0</v>
      </c>
    </row>
    <row r="35" spans="1:13" ht="15" customHeight="1">
      <c r="A35" s="44"/>
      <c r="B35" s="44"/>
      <c r="C35" s="44"/>
      <c r="D35" s="44"/>
      <c r="E35" s="45"/>
      <c r="F35" s="45"/>
      <c r="G35" s="209"/>
      <c r="H35" s="36"/>
      <c r="I35" s="212"/>
      <c r="J35" s="36"/>
      <c r="K35" s="209"/>
      <c r="L35" s="36"/>
      <c r="M35" s="212"/>
    </row>
    <row r="36" spans="1:13" ht="15" customHeight="1">
      <c r="A36" s="49" t="s">
        <v>129</v>
      </c>
      <c r="B36" s="44"/>
      <c r="C36" s="44"/>
      <c r="D36" s="44"/>
      <c r="E36" s="45"/>
      <c r="F36" s="45"/>
      <c r="G36" s="209">
        <f>SUM(G28:G34)</f>
        <v>-213943</v>
      </c>
      <c r="H36" s="36"/>
      <c r="I36" s="212">
        <f>SUM(I28:I34)</f>
        <v>-386923</v>
      </c>
      <c r="J36" s="36"/>
      <c r="K36" s="209">
        <f>SUM(K28:K34)</f>
        <v>-162047</v>
      </c>
      <c r="L36" s="36"/>
      <c r="M36" s="212">
        <f>SUM(M28:M34)</f>
        <v>-238495</v>
      </c>
    </row>
    <row r="37" spans="1:13" ht="15" customHeight="1">
      <c r="A37" s="44" t="s">
        <v>73</v>
      </c>
      <c r="B37" s="44"/>
      <c r="C37" s="44"/>
      <c r="D37" s="44"/>
      <c r="E37" s="45"/>
      <c r="F37" s="45"/>
      <c r="G37" s="203">
        <v>28173</v>
      </c>
      <c r="H37" s="36"/>
      <c r="I37" s="84">
        <v>63471</v>
      </c>
      <c r="J37" s="36"/>
      <c r="K37" s="203">
        <v>30166</v>
      </c>
      <c r="L37" s="36"/>
      <c r="M37" s="84">
        <v>47517</v>
      </c>
    </row>
    <row r="38" spans="1:13" ht="15" customHeight="1">
      <c r="A38" s="44"/>
      <c r="B38" s="44"/>
      <c r="C38" s="44"/>
      <c r="D38" s="44"/>
      <c r="E38" s="45"/>
      <c r="F38" s="45"/>
      <c r="G38" s="209"/>
      <c r="H38" s="36"/>
      <c r="I38" s="212"/>
      <c r="J38" s="36"/>
      <c r="K38" s="209"/>
      <c r="L38" s="36"/>
      <c r="M38" s="212"/>
    </row>
    <row r="39" spans="1:13" ht="15" customHeight="1">
      <c r="A39" s="49" t="s">
        <v>130</v>
      </c>
      <c r="B39" s="49"/>
      <c r="C39" s="44"/>
      <c r="D39" s="44"/>
      <c r="E39" s="45"/>
      <c r="F39" s="45"/>
      <c r="G39" s="209">
        <f>G36+G37</f>
        <v>-185770</v>
      </c>
      <c r="H39" s="36"/>
      <c r="I39" s="212">
        <f>I36+I37</f>
        <v>-323452</v>
      </c>
      <c r="J39" s="36"/>
      <c r="K39" s="209">
        <f>K36+K37</f>
        <v>-131881</v>
      </c>
      <c r="L39" s="36"/>
      <c r="M39" s="212">
        <f>M36+M37</f>
        <v>-190978</v>
      </c>
    </row>
    <row r="40" spans="1:13" ht="15" customHeight="1">
      <c r="A40" s="44"/>
      <c r="B40" s="44"/>
      <c r="C40" s="44"/>
      <c r="D40" s="44"/>
      <c r="E40" s="45"/>
      <c r="F40" s="45"/>
      <c r="G40" s="3"/>
      <c r="H40" s="36"/>
      <c r="J40" s="36"/>
      <c r="K40" s="209"/>
      <c r="L40" s="36"/>
      <c r="M40" s="212"/>
    </row>
    <row r="41" spans="1:13" ht="15" customHeight="1">
      <c r="A41" s="49" t="s">
        <v>158</v>
      </c>
      <c r="B41" s="44"/>
      <c r="C41" s="44"/>
      <c r="D41" s="44"/>
      <c r="E41" s="45"/>
      <c r="F41" s="45"/>
      <c r="G41" s="3"/>
      <c r="H41" s="36"/>
      <c r="J41" s="36"/>
      <c r="K41" s="3"/>
      <c r="L41" s="36"/>
    </row>
    <row r="42" spans="1:13" ht="15" customHeight="1">
      <c r="A42" s="78" t="s">
        <v>146</v>
      </c>
      <c r="B42" s="78"/>
      <c r="C42" s="78"/>
      <c r="D42" s="78"/>
      <c r="E42" s="45"/>
      <c r="F42" s="45"/>
      <c r="G42" s="3"/>
      <c r="H42" s="36"/>
      <c r="J42" s="36"/>
      <c r="K42" s="3"/>
      <c r="L42" s="36"/>
    </row>
    <row r="43" spans="1:13" ht="15" customHeight="1">
      <c r="A43" s="78"/>
      <c r="B43" s="78" t="s">
        <v>74</v>
      </c>
      <c r="C43" s="78"/>
      <c r="D43" s="78"/>
      <c r="E43" s="45"/>
      <c r="F43" s="45"/>
      <c r="G43" s="3"/>
      <c r="H43" s="36"/>
      <c r="J43" s="36"/>
      <c r="K43" s="3"/>
      <c r="L43" s="36"/>
    </row>
    <row r="44" spans="1:13" ht="15" customHeight="1">
      <c r="A44" s="49"/>
      <c r="B44" s="44" t="s">
        <v>199</v>
      </c>
      <c r="C44" s="44"/>
      <c r="D44" s="44"/>
      <c r="E44" s="45"/>
      <c r="F44" s="45"/>
      <c r="G44" s="3"/>
      <c r="H44" s="36"/>
      <c r="J44" s="36"/>
      <c r="K44" s="3"/>
      <c r="L44" s="36"/>
    </row>
    <row r="45" spans="1:13" ht="15" customHeight="1">
      <c r="A45" s="49"/>
      <c r="B45" s="44"/>
      <c r="C45" s="44" t="s">
        <v>201</v>
      </c>
      <c r="D45" s="44"/>
      <c r="E45" s="45"/>
      <c r="F45" s="45"/>
      <c r="G45" s="3"/>
      <c r="H45" s="36"/>
      <c r="J45" s="36"/>
      <c r="K45" s="3"/>
      <c r="L45" s="36"/>
    </row>
    <row r="46" spans="1:13" ht="15" customHeight="1">
      <c r="A46" s="49"/>
      <c r="B46" s="44"/>
      <c r="C46" s="44" t="s">
        <v>200</v>
      </c>
      <c r="D46" s="44"/>
      <c r="E46" s="45"/>
      <c r="F46" s="45"/>
      <c r="G46" s="3">
        <v>878</v>
      </c>
      <c r="H46" s="36"/>
      <c r="I46" s="208">
        <v>3510</v>
      </c>
      <c r="J46" s="36"/>
      <c r="K46" s="3">
        <v>878</v>
      </c>
      <c r="L46" s="36"/>
      <c r="M46" s="208">
        <v>3510</v>
      </c>
    </row>
    <row r="47" spans="1:13" ht="15" customHeight="1">
      <c r="A47" s="49"/>
      <c r="B47" s="44" t="s">
        <v>148</v>
      </c>
      <c r="C47" s="44"/>
      <c r="D47" s="44"/>
      <c r="E47" s="45"/>
      <c r="F47" s="45"/>
      <c r="G47" s="3"/>
      <c r="H47" s="36"/>
      <c r="J47" s="36"/>
      <c r="K47" s="3"/>
      <c r="L47" s="36"/>
    </row>
    <row r="48" spans="1:13" ht="15" customHeight="1">
      <c r="A48" s="49"/>
      <c r="B48" s="44"/>
      <c r="C48" s="44" t="s">
        <v>147</v>
      </c>
      <c r="D48" s="44"/>
      <c r="E48" s="45"/>
      <c r="F48" s="45"/>
      <c r="G48" s="203">
        <v>-176</v>
      </c>
      <c r="H48" s="36"/>
      <c r="I48" s="84">
        <v>-702</v>
      </c>
      <c r="J48" s="36"/>
      <c r="K48" s="203">
        <v>-176</v>
      </c>
      <c r="L48" s="36"/>
      <c r="M48" s="84">
        <v>-702</v>
      </c>
    </row>
    <row r="49" spans="1:13" ht="15" customHeight="1">
      <c r="A49" s="44"/>
      <c r="B49" s="44"/>
      <c r="C49" s="44"/>
      <c r="D49" s="44"/>
      <c r="E49" s="45"/>
      <c r="F49" s="45"/>
      <c r="G49" s="3"/>
      <c r="H49" s="36"/>
      <c r="J49" s="36"/>
      <c r="K49" s="3"/>
      <c r="L49" s="36"/>
    </row>
    <row r="50" spans="1:13" ht="15" customHeight="1">
      <c r="A50" s="77" t="s">
        <v>144</v>
      </c>
      <c r="B50" s="77"/>
      <c r="C50" s="78"/>
      <c r="D50" s="78"/>
      <c r="E50" s="45"/>
      <c r="F50" s="45"/>
      <c r="G50" s="3"/>
      <c r="H50" s="36"/>
      <c r="J50" s="36"/>
      <c r="K50" s="3"/>
      <c r="L50" s="36"/>
    </row>
    <row r="51" spans="1:13" ht="15" customHeight="1">
      <c r="A51" s="77"/>
      <c r="B51" s="77" t="s">
        <v>75</v>
      </c>
      <c r="C51" s="78"/>
      <c r="D51" s="78"/>
      <c r="E51" s="45"/>
      <c r="F51" s="45"/>
      <c r="G51" s="4">
        <f>SUM(G42:G48)</f>
        <v>702</v>
      </c>
      <c r="H51" s="36"/>
      <c r="I51" s="211">
        <f>SUM(I42:I48)</f>
        <v>2808</v>
      </c>
      <c r="J51" s="36"/>
      <c r="K51" s="4">
        <f>SUM(K42:K48)</f>
        <v>702</v>
      </c>
      <c r="L51" s="36"/>
      <c r="M51" s="211">
        <f>SUM(M42:M48)</f>
        <v>2808</v>
      </c>
    </row>
    <row r="52" spans="1:13" ht="15" customHeight="1">
      <c r="A52" s="78"/>
      <c r="B52" s="78"/>
      <c r="C52" s="78"/>
      <c r="D52" s="78"/>
      <c r="E52" s="45"/>
      <c r="F52" s="45"/>
      <c r="G52" s="3"/>
      <c r="H52" s="36"/>
      <c r="J52" s="36"/>
      <c r="K52" s="3"/>
      <c r="L52" s="36"/>
    </row>
    <row r="53" spans="1:13" ht="15" customHeight="1" thickBot="1">
      <c r="A53" s="49" t="s">
        <v>93</v>
      </c>
      <c r="B53" s="49"/>
      <c r="C53" s="44"/>
      <c r="D53" s="44"/>
      <c r="E53" s="45"/>
      <c r="F53" s="45"/>
      <c r="G53" s="86">
        <f>G39+G51</f>
        <v>-185068</v>
      </c>
      <c r="H53" s="36"/>
      <c r="I53" s="94">
        <f>I39+I51</f>
        <v>-320644</v>
      </c>
      <c r="J53" s="36"/>
      <c r="K53" s="86">
        <f>K39+K51</f>
        <v>-131179</v>
      </c>
      <c r="L53" s="36"/>
      <c r="M53" s="94">
        <f>M39+M51</f>
        <v>-188170</v>
      </c>
    </row>
    <row r="54" spans="1:13" ht="15" customHeight="1" thickTop="1">
      <c r="B54" s="49"/>
      <c r="C54" s="44"/>
      <c r="D54" s="44"/>
      <c r="E54" s="45"/>
      <c r="F54" s="45"/>
      <c r="H54" s="36"/>
      <c r="J54" s="36"/>
      <c r="L54" s="36"/>
    </row>
    <row r="55" spans="1:13" ht="17.25" customHeight="1">
      <c r="B55" s="49"/>
      <c r="C55" s="44"/>
      <c r="D55" s="44"/>
      <c r="E55" s="45"/>
      <c r="F55" s="45"/>
      <c r="H55" s="36"/>
      <c r="J55" s="36"/>
      <c r="L55" s="36"/>
    </row>
    <row r="56" spans="1:13" ht="17.25" customHeight="1">
      <c r="B56" s="49"/>
      <c r="C56" s="44"/>
      <c r="D56" s="44"/>
      <c r="E56" s="45"/>
      <c r="F56" s="45"/>
      <c r="H56" s="36"/>
      <c r="J56" s="36"/>
      <c r="L56" s="36"/>
    </row>
    <row r="57" spans="1:13" ht="19.5" customHeight="1">
      <c r="B57" s="49"/>
      <c r="C57" s="44"/>
      <c r="D57" s="44"/>
      <c r="E57" s="45"/>
      <c r="F57" s="45"/>
      <c r="H57" s="36"/>
      <c r="J57" s="36"/>
      <c r="L57" s="36"/>
    </row>
    <row r="58" spans="1:13" ht="21.95" customHeight="1">
      <c r="A58" s="39" t="s">
        <v>29</v>
      </c>
      <c r="B58" s="50"/>
      <c r="C58" s="51"/>
      <c r="D58" s="51"/>
      <c r="E58" s="52"/>
      <c r="F58" s="52"/>
      <c r="G58" s="207"/>
      <c r="H58" s="62"/>
      <c r="I58" s="211"/>
      <c r="J58" s="62"/>
      <c r="K58" s="207"/>
      <c r="L58" s="62"/>
      <c r="M58" s="211"/>
    </row>
    <row r="59" spans="1:13" ht="16.5" customHeight="1">
      <c r="A59" s="16" t="s">
        <v>0</v>
      </c>
      <c r="B59" s="44"/>
      <c r="C59" s="44"/>
      <c r="D59" s="44"/>
      <c r="E59" s="45"/>
      <c r="F59" s="46"/>
      <c r="H59" s="47"/>
      <c r="J59" s="47"/>
      <c r="L59" s="47"/>
    </row>
    <row r="60" spans="1:13" ht="16.5" customHeight="1">
      <c r="A60" s="49" t="s">
        <v>239</v>
      </c>
      <c r="B60" s="44"/>
      <c r="C60" s="44"/>
      <c r="D60" s="44"/>
      <c r="E60" s="45"/>
      <c r="F60" s="46"/>
      <c r="H60" s="47"/>
      <c r="J60" s="47"/>
      <c r="L60" s="47"/>
    </row>
    <row r="61" spans="1:13" ht="16.5" customHeight="1">
      <c r="A61" s="50" t="str">
        <f>A3</f>
        <v>For the three-month period ended 31 March 2023</v>
      </c>
      <c r="B61" s="51"/>
      <c r="C61" s="51"/>
      <c r="D61" s="51"/>
      <c r="E61" s="52"/>
      <c r="F61" s="53"/>
      <c r="G61" s="207"/>
      <c r="H61" s="54"/>
      <c r="I61" s="211"/>
      <c r="J61" s="54"/>
      <c r="K61" s="207"/>
      <c r="L61" s="54"/>
      <c r="M61" s="211"/>
    </row>
    <row r="62" spans="1:13" ht="16.5" customHeight="1">
      <c r="A62" s="44"/>
      <c r="B62" s="44"/>
      <c r="C62" s="44"/>
      <c r="D62" s="44"/>
      <c r="E62" s="45"/>
      <c r="F62" s="46"/>
      <c r="H62" s="47"/>
      <c r="J62" s="47"/>
      <c r="L62" s="47"/>
    </row>
    <row r="63" spans="1:13" ht="16.5" customHeight="1">
      <c r="A63" s="44"/>
      <c r="B63" s="44"/>
      <c r="C63" s="44"/>
      <c r="D63" s="44"/>
      <c r="E63" s="45"/>
      <c r="F63" s="46"/>
      <c r="H63" s="47"/>
      <c r="J63" s="47"/>
      <c r="L63" s="47"/>
    </row>
    <row r="64" spans="1:13" ht="16.5" customHeight="1">
      <c r="A64" s="44"/>
      <c r="B64" s="44"/>
      <c r="C64" s="44"/>
      <c r="D64" s="44"/>
      <c r="E64" s="45"/>
      <c r="F64" s="55"/>
      <c r="G64" s="278" t="s">
        <v>2</v>
      </c>
      <c r="H64" s="278"/>
      <c r="I64" s="278"/>
      <c r="K64" s="278" t="s">
        <v>57</v>
      </c>
      <c r="L64" s="278"/>
      <c r="M64" s="278"/>
    </row>
    <row r="65" spans="1:13" ht="16.5" customHeight="1">
      <c r="A65" s="44"/>
      <c r="B65" s="44"/>
      <c r="C65" s="44"/>
      <c r="D65" s="44"/>
      <c r="E65" s="45"/>
      <c r="F65" s="55"/>
      <c r="G65" s="273" t="s">
        <v>4</v>
      </c>
      <c r="H65" s="273"/>
      <c r="I65" s="273"/>
      <c r="J65" s="57"/>
      <c r="K65" s="273" t="s">
        <v>4</v>
      </c>
      <c r="L65" s="273"/>
      <c r="M65" s="273"/>
    </row>
    <row r="66" spans="1:13" ht="16.5" customHeight="1">
      <c r="A66" s="44"/>
      <c r="B66" s="44"/>
      <c r="C66" s="44"/>
      <c r="D66" s="44"/>
      <c r="E66" s="159"/>
      <c r="F66" s="55"/>
      <c r="G66" s="27" t="s">
        <v>5</v>
      </c>
      <c r="H66" s="27"/>
      <c r="I66" s="90" t="s">
        <v>5</v>
      </c>
      <c r="J66" s="33"/>
      <c r="K66" s="27" t="s">
        <v>5</v>
      </c>
      <c r="L66" s="27"/>
      <c r="M66" s="90" t="s">
        <v>5</v>
      </c>
    </row>
    <row r="67" spans="1:13" ht="16.5" customHeight="1">
      <c r="A67" s="44"/>
      <c r="B67" s="44"/>
      <c r="C67" s="44"/>
      <c r="D67" s="44"/>
      <c r="E67" s="159"/>
      <c r="F67" s="55"/>
      <c r="G67" s="28" t="s">
        <v>215</v>
      </c>
      <c r="H67" s="27"/>
      <c r="I67" s="239" t="s">
        <v>168</v>
      </c>
      <c r="J67" s="33"/>
      <c r="K67" s="28" t="s">
        <v>215</v>
      </c>
      <c r="L67" s="27"/>
      <c r="M67" s="239" t="s">
        <v>168</v>
      </c>
    </row>
    <row r="68" spans="1:13" ht="16.5" customHeight="1">
      <c r="A68" s="44"/>
      <c r="B68" s="44"/>
      <c r="C68" s="44"/>
      <c r="D68" s="44"/>
      <c r="E68" s="179" t="s">
        <v>58</v>
      </c>
      <c r="F68" s="55"/>
      <c r="G68" s="31" t="s">
        <v>9</v>
      </c>
      <c r="H68" s="30"/>
      <c r="I68" s="91" t="s">
        <v>9</v>
      </c>
      <c r="J68" s="30"/>
      <c r="K68" s="31" t="s">
        <v>9</v>
      </c>
      <c r="L68" s="30"/>
      <c r="M68" s="91" t="s">
        <v>9</v>
      </c>
    </row>
    <row r="69" spans="1:13" ht="16.5" customHeight="1">
      <c r="A69" s="78"/>
      <c r="B69" s="78"/>
      <c r="C69" s="78"/>
      <c r="D69" s="78"/>
      <c r="E69" s="45"/>
      <c r="F69" s="45"/>
      <c r="G69" s="3"/>
      <c r="H69" s="36"/>
      <c r="J69" s="36"/>
      <c r="K69" s="3"/>
      <c r="L69" s="36"/>
    </row>
    <row r="70" spans="1:13" ht="16.5" customHeight="1">
      <c r="A70" s="77" t="s">
        <v>159</v>
      </c>
      <c r="B70" s="79"/>
      <c r="C70" s="79"/>
      <c r="D70" s="79"/>
      <c r="G70" s="3"/>
      <c r="K70" s="3"/>
    </row>
    <row r="71" spans="1:13" ht="16.5" customHeight="1">
      <c r="A71" s="79"/>
      <c r="B71" s="78" t="s">
        <v>76</v>
      </c>
      <c r="C71" s="79"/>
      <c r="D71" s="79"/>
      <c r="G71" s="3">
        <f>G74-G72</f>
        <v>-185360</v>
      </c>
      <c r="H71" s="36"/>
      <c r="I71" s="208">
        <v>-321785</v>
      </c>
      <c r="J71" s="36"/>
      <c r="K71" s="3">
        <v>-131881</v>
      </c>
      <c r="L71" s="37"/>
      <c r="M71" s="208">
        <v>-190978</v>
      </c>
    </row>
    <row r="72" spans="1:13" ht="16.5" customHeight="1">
      <c r="A72" s="79"/>
      <c r="B72" s="78" t="s">
        <v>53</v>
      </c>
      <c r="C72" s="79"/>
      <c r="D72" s="79"/>
      <c r="G72" s="203">
        <v>-410</v>
      </c>
      <c r="H72" s="36"/>
      <c r="I72" s="84">
        <v>-1667</v>
      </c>
      <c r="J72" s="36"/>
      <c r="K72" s="203">
        <v>0</v>
      </c>
      <c r="L72" s="36"/>
      <c r="M72" s="84">
        <v>0</v>
      </c>
    </row>
    <row r="73" spans="1:13" ht="16.5" customHeight="1">
      <c r="A73" s="79"/>
      <c r="B73" s="78"/>
      <c r="C73" s="79"/>
      <c r="D73" s="79"/>
      <c r="G73" s="3"/>
      <c r="H73" s="36"/>
      <c r="J73" s="36"/>
      <c r="K73" s="3"/>
      <c r="L73" s="36"/>
    </row>
    <row r="74" spans="1:13" ht="16.5" customHeight="1" thickBot="1">
      <c r="A74" s="78"/>
      <c r="B74" s="78"/>
      <c r="C74" s="78"/>
      <c r="D74" s="78"/>
      <c r="E74" s="45"/>
      <c r="F74" s="45"/>
      <c r="G74" s="86">
        <f>+G39</f>
        <v>-185770</v>
      </c>
      <c r="H74" s="37"/>
      <c r="I74" s="94">
        <f>SUM(I71:I73)</f>
        <v>-323452</v>
      </c>
      <c r="J74" s="36"/>
      <c r="K74" s="86">
        <f>+K39</f>
        <v>-131881</v>
      </c>
      <c r="L74" s="37"/>
      <c r="M74" s="94">
        <f>SUM(M71:M73)</f>
        <v>-190978</v>
      </c>
    </row>
    <row r="75" spans="1:13" ht="16.5" customHeight="1" thickTop="1">
      <c r="A75" s="78"/>
      <c r="B75" s="78"/>
      <c r="C75" s="78"/>
      <c r="D75" s="78"/>
      <c r="E75" s="45"/>
      <c r="F75" s="45"/>
      <c r="G75" s="3"/>
      <c r="H75" s="36"/>
      <c r="J75" s="36"/>
      <c r="K75" s="3"/>
      <c r="L75" s="36"/>
    </row>
    <row r="76" spans="1:13" ht="16.5" customHeight="1">
      <c r="A76" s="77" t="s">
        <v>160</v>
      </c>
      <c r="B76" s="78"/>
      <c r="C76" s="78"/>
      <c r="D76" s="78"/>
      <c r="E76" s="45"/>
      <c r="F76" s="45"/>
      <c r="G76" s="3"/>
      <c r="H76" s="36"/>
      <c r="J76" s="36"/>
      <c r="K76" s="3"/>
      <c r="L76" s="36"/>
    </row>
    <row r="77" spans="1:13" ht="16.5" customHeight="1">
      <c r="A77" s="79"/>
      <c r="B77" s="77" t="s">
        <v>77</v>
      </c>
      <c r="C77" s="78"/>
      <c r="D77" s="78"/>
      <c r="E77" s="45"/>
      <c r="F77" s="45"/>
      <c r="G77" s="3"/>
      <c r="H77" s="36"/>
      <c r="J77" s="36"/>
      <c r="K77" s="3"/>
      <c r="L77" s="36"/>
    </row>
    <row r="78" spans="1:13" ht="16.5" customHeight="1">
      <c r="A78" s="79"/>
      <c r="B78" s="78" t="s">
        <v>76</v>
      </c>
      <c r="C78" s="78"/>
      <c r="D78" s="78"/>
      <c r="E78" s="45"/>
      <c r="F78" s="45"/>
      <c r="G78" s="3">
        <f>G81-G79</f>
        <v>-184658</v>
      </c>
      <c r="H78" s="36"/>
      <c r="I78" s="208">
        <v>-318977</v>
      </c>
      <c r="J78" s="36"/>
      <c r="K78" s="3">
        <v>-131179</v>
      </c>
      <c r="L78" s="37"/>
      <c r="M78" s="208">
        <v>-188170</v>
      </c>
    </row>
    <row r="79" spans="1:13" ht="16.5" customHeight="1">
      <c r="A79" s="79"/>
      <c r="B79" s="78" t="s">
        <v>53</v>
      </c>
      <c r="C79" s="79"/>
      <c r="D79" s="79"/>
      <c r="G79" s="203">
        <v>-410</v>
      </c>
      <c r="H79" s="36"/>
      <c r="I79" s="84">
        <v>-1667</v>
      </c>
      <c r="J79" s="36"/>
      <c r="K79" s="203">
        <v>0</v>
      </c>
      <c r="L79" s="36"/>
      <c r="M79" s="84">
        <v>0</v>
      </c>
    </row>
    <row r="80" spans="1:13" ht="16.5" customHeight="1">
      <c r="A80" s="44"/>
      <c r="B80" s="44"/>
      <c r="C80" s="44"/>
      <c r="D80" s="44"/>
      <c r="E80" s="45"/>
      <c r="F80" s="45"/>
      <c r="G80" s="3"/>
      <c r="H80" s="36"/>
      <c r="J80" s="36"/>
      <c r="K80" s="3"/>
      <c r="L80" s="36"/>
    </row>
    <row r="81" spans="1:13" ht="16.5" customHeight="1" thickBot="1">
      <c r="A81" s="44"/>
      <c r="B81" s="44"/>
      <c r="C81" s="44"/>
      <c r="D81" s="44"/>
      <c r="E81" s="45"/>
      <c r="F81" s="45"/>
      <c r="G81" s="86">
        <f>+G53</f>
        <v>-185068</v>
      </c>
      <c r="H81" s="36"/>
      <c r="I81" s="94">
        <f>SUM(I78:I80)</f>
        <v>-320644</v>
      </c>
      <c r="J81" s="36"/>
      <c r="K81" s="86">
        <f>+K53</f>
        <v>-131179</v>
      </c>
      <c r="L81" s="36"/>
      <c r="M81" s="94">
        <f>M53</f>
        <v>-188170</v>
      </c>
    </row>
    <row r="82" spans="1:13" ht="16.5" customHeight="1" thickTop="1">
      <c r="A82" s="44"/>
      <c r="B82" s="44"/>
      <c r="C82" s="44"/>
      <c r="D82" s="44"/>
      <c r="E82" s="45"/>
      <c r="F82" s="45"/>
      <c r="G82" s="3"/>
      <c r="H82" s="36"/>
      <c r="J82" s="36"/>
      <c r="K82" s="3"/>
      <c r="L82" s="36"/>
    </row>
    <row r="83" spans="1:13" ht="16.5" customHeight="1">
      <c r="A83" s="44"/>
      <c r="B83" s="44"/>
      <c r="C83" s="44"/>
      <c r="D83" s="44"/>
      <c r="E83" s="45"/>
      <c r="F83" s="45"/>
      <c r="G83" s="3"/>
      <c r="H83" s="36"/>
      <c r="J83" s="36"/>
      <c r="K83" s="3"/>
      <c r="L83" s="36"/>
    </row>
    <row r="84" spans="1:13" ht="16.5" customHeight="1">
      <c r="A84" s="63" t="s">
        <v>131</v>
      </c>
      <c r="B84" s="49"/>
      <c r="C84" s="44"/>
      <c r="D84" s="44"/>
      <c r="E84" s="45"/>
      <c r="F84" s="45"/>
      <c r="G84" s="3"/>
      <c r="H84" s="36"/>
      <c r="J84" s="36"/>
      <c r="K84" s="3"/>
      <c r="L84" s="36"/>
    </row>
    <row r="85" spans="1:13" ht="16.5" customHeight="1">
      <c r="A85" s="63"/>
      <c r="B85" s="49"/>
      <c r="C85" s="44"/>
      <c r="D85" s="44"/>
      <c r="E85" s="159"/>
      <c r="F85" s="45"/>
      <c r="G85" s="3"/>
      <c r="H85" s="36"/>
      <c r="J85" s="36"/>
      <c r="K85" s="3"/>
      <c r="L85" s="36"/>
    </row>
    <row r="86" spans="1:13" ht="16.5" customHeight="1" thickBot="1">
      <c r="A86" s="44" t="s">
        <v>232</v>
      </c>
      <c r="B86" s="44"/>
      <c r="C86" s="44"/>
      <c r="D86" s="44"/>
      <c r="E86" s="159">
        <v>13</v>
      </c>
      <c r="F86" s="45"/>
      <c r="G86" s="87">
        <v>-0.02</v>
      </c>
      <c r="H86" s="64"/>
      <c r="I86" s="80">
        <v>-0.04</v>
      </c>
      <c r="J86" s="64"/>
      <c r="K86" s="87">
        <v>-1.4E-2</v>
      </c>
      <c r="L86" s="64"/>
      <c r="M86" s="80">
        <v>-2.4E-2</v>
      </c>
    </row>
    <row r="87" spans="1:13" s="79" customFormat="1" ht="16.5" customHeight="1" thickTop="1">
      <c r="A87" s="78"/>
      <c r="B87" s="78"/>
      <c r="C87" s="78"/>
      <c r="D87" s="78"/>
      <c r="E87" s="159"/>
      <c r="F87" s="159"/>
      <c r="G87" s="81"/>
      <c r="H87" s="81"/>
      <c r="I87" s="81"/>
      <c r="J87" s="81"/>
      <c r="K87" s="81"/>
      <c r="L87" s="81"/>
      <c r="M87" s="81"/>
    </row>
    <row r="88" spans="1:13" s="79" customFormat="1" ht="16.5" customHeight="1">
      <c r="A88" s="78"/>
      <c r="B88" s="78"/>
      <c r="C88" s="78"/>
      <c r="D88" s="78"/>
      <c r="E88" s="159"/>
      <c r="F88" s="159"/>
      <c r="G88" s="81"/>
      <c r="H88" s="81"/>
      <c r="I88" s="81"/>
      <c r="J88" s="81"/>
      <c r="K88" s="81"/>
      <c r="L88" s="81"/>
      <c r="M88" s="81"/>
    </row>
    <row r="89" spans="1:13" s="79" customFormat="1" ht="16.5" customHeight="1">
      <c r="A89" s="78"/>
      <c r="B89" s="78"/>
      <c r="C89" s="78"/>
      <c r="D89" s="78"/>
      <c r="E89" s="159"/>
      <c r="F89" s="159"/>
      <c r="G89" s="81"/>
      <c r="H89" s="81"/>
      <c r="I89" s="81"/>
      <c r="J89" s="81"/>
      <c r="K89" s="81"/>
      <c r="L89" s="81"/>
      <c r="M89" s="81"/>
    </row>
    <row r="90" spans="1:13" s="79" customFormat="1" ht="16.5" customHeight="1">
      <c r="A90" s="78"/>
      <c r="B90" s="78"/>
      <c r="C90" s="78"/>
      <c r="D90" s="78"/>
      <c r="E90" s="159"/>
      <c r="F90" s="159"/>
      <c r="G90" s="81"/>
      <c r="H90" s="81"/>
      <c r="I90" s="81"/>
      <c r="J90" s="81"/>
      <c r="K90" s="81"/>
      <c r="L90" s="81"/>
      <c r="M90" s="81"/>
    </row>
    <row r="91" spans="1:13" s="79" customFormat="1" ht="16.5" customHeight="1">
      <c r="A91" s="78"/>
      <c r="B91" s="78"/>
      <c r="C91" s="78"/>
      <c r="D91" s="78"/>
      <c r="E91" s="159"/>
      <c r="F91" s="159"/>
      <c r="G91" s="81"/>
      <c r="H91" s="81"/>
      <c r="I91" s="81"/>
      <c r="J91" s="81"/>
      <c r="K91" s="81"/>
      <c r="L91" s="81"/>
      <c r="M91" s="81"/>
    </row>
    <row r="92" spans="1:13" s="79" customFormat="1" ht="16.5" customHeight="1">
      <c r="A92" s="78"/>
      <c r="B92" s="78"/>
      <c r="C92" s="78"/>
      <c r="D92" s="78"/>
      <c r="E92" s="159"/>
      <c r="F92" s="159"/>
      <c r="G92" s="81"/>
      <c r="H92" s="81"/>
      <c r="I92" s="81"/>
      <c r="J92" s="81"/>
      <c r="K92" s="81"/>
      <c r="L92" s="81"/>
      <c r="M92" s="81"/>
    </row>
    <row r="93" spans="1:13" s="79" customFormat="1" ht="16.5" customHeight="1">
      <c r="A93" s="78"/>
      <c r="B93" s="78"/>
      <c r="C93" s="78"/>
      <c r="D93" s="78"/>
      <c r="E93" s="159"/>
      <c r="F93" s="159"/>
      <c r="G93" s="81"/>
      <c r="H93" s="81"/>
      <c r="I93" s="81"/>
      <c r="J93" s="81"/>
      <c r="K93" s="81"/>
      <c r="L93" s="81"/>
      <c r="M93" s="81"/>
    </row>
    <row r="94" spans="1:13" s="79" customFormat="1" ht="16.5" customHeight="1">
      <c r="A94" s="78"/>
      <c r="B94" s="78"/>
      <c r="C94" s="78"/>
      <c r="D94" s="78"/>
      <c r="E94" s="159"/>
      <c r="F94" s="159"/>
      <c r="G94" s="81"/>
      <c r="H94" s="81"/>
      <c r="I94" s="81"/>
      <c r="J94" s="81"/>
      <c r="K94" s="81"/>
      <c r="L94" s="81"/>
      <c r="M94" s="81"/>
    </row>
    <row r="95" spans="1:13" s="79" customFormat="1" ht="16.5" customHeight="1">
      <c r="A95" s="78"/>
      <c r="B95" s="78"/>
      <c r="C95" s="78"/>
      <c r="D95" s="78"/>
      <c r="E95" s="159"/>
      <c r="F95" s="159"/>
      <c r="G95" s="81"/>
      <c r="H95" s="81"/>
      <c r="I95" s="81"/>
      <c r="J95" s="81"/>
      <c r="K95" s="81"/>
      <c r="L95" s="81"/>
      <c r="M95" s="81"/>
    </row>
    <row r="96" spans="1:13" ht="16.5" customHeight="1">
      <c r="A96" s="44"/>
      <c r="B96" s="44"/>
      <c r="C96" s="44"/>
      <c r="D96" s="44"/>
      <c r="E96" s="45"/>
      <c r="F96" s="45"/>
      <c r="G96" s="64"/>
      <c r="H96" s="64"/>
      <c r="I96" s="81"/>
      <c r="J96" s="64"/>
      <c r="K96" s="64"/>
      <c r="L96" s="64"/>
      <c r="M96" s="81"/>
    </row>
    <row r="97" spans="1:13" ht="16.5" customHeight="1">
      <c r="A97" s="44"/>
      <c r="B97" s="44"/>
      <c r="C97" s="44"/>
      <c r="D97" s="44"/>
      <c r="E97" s="45"/>
      <c r="F97" s="45"/>
      <c r="G97" s="64"/>
      <c r="H97" s="64"/>
      <c r="I97" s="81"/>
      <c r="J97" s="64"/>
      <c r="K97" s="64"/>
      <c r="L97" s="64"/>
      <c r="M97" s="81"/>
    </row>
    <row r="98" spans="1:13" ht="16.5" customHeight="1">
      <c r="A98" s="44"/>
      <c r="B98" s="44"/>
      <c r="C98" s="44"/>
      <c r="D98" s="44"/>
      <c r="E98" s="45"/>
      <c r="F98" s="45"/>
      <c r="G98" s="64"/>
      <c r="H98" s="64"/>
      <c r="I98" s="81"/>
      <c r="J98" s="64"/>
      <c r="K98" s="64"/>
      <c r="L98" s="64"/>
      <c r="M98" s="81"/>
    </row>
    <row r="99" spans="1:13" ht="16.5" customHeight="1">
      <c r="A99" s="44"/>
      <c r="B99" s="44"/>
      <c r="C99" s="44"/>
      <c r="D99" s="44"/>
      <c r="E99" s="45"/>
      <c r="F99" s="45"/>
      <c r="G99" s="64"/>
      <c r="H99" s="64"/>
      <c r="I99" s="81"/>
      <c r="J99" s="64"/>
      <c r="K99" s="64"/>
      <c r="L99" s="64"/>
      <c r="M99" s="81"/>
    </row>
    <row r="100" spans="1:13" ht="16.5" customHeight="1">
      <c r="A100" s="44"/>
      <c r="B100" s="44"/>
      <c r="C100" s="44"/>
      <c r="D100" s="44"/>
      <c r="E100" s="45"/>
      <c r="F100" s="45"/>
      <c r="G100" s="64"/>
      <c r="H100" s="64"/>
      <c r="I100" s="81"/>
      <c r="J100" s="64"/>
      <c r="K100" s="64"/>
      <c r="L100" s="64"/>
      <c r="M100" s="81"/>
    </row>
    <row r="101" spans="1:13" ht="16.5" customHeight="1">
      <c r="A101" s="44"/>
      <c r="B101" s="44"/>
      <c r="C101" s="44"/>
      <c r="D101" s="44"/>
      <c r="E101" s="45"/>
      <c r="F101" s="45"/>
      <c r="G101" s="64"/>
      <c r="H101" s="64"/>
      <c r="I101" s="81"/>
      <c r="J101" s="64"/>
      <c r="K101" s="64"/>
      <c r="L101" s="64"/>
      <c r="M101" s="81"/>
    </row>
    <row r="102" spans="1:13" ht="16.5" customHeight="1">
      <c r="A102" s="44"/>
      <c r="B102" s="44"/>
      <c r="C102" s="44"/>
      <c r="D102" s="44"/>
      <c r="E102" s="45"/>
      <c r="F102" s="45"/>
      <c r="G102" s="64"/>
      <c r="H102" s="64"/>
      <c r="I102" s="81"/>
      <c r="J102" s="64"/>
      <c r="K102" s="64"/>
      <c r="L102" s="64"/>
      <c r="M102" s="81"/>
    </row>
    <row r="103" spans="1:13" ht="23.25" customHeight="1">
      <c r="A103" s="44"/>
      <c r="B103" s="44"/>
      <c r="C103" s="44"/>
      <c r="D103" s="44"/>
      <c r="E103" s="45"/>
      <c r="F103" s="45"/>
      <c r="G103" s="64"/>
      <c r="H103" s="64"/>
      <c r="I103" s="81"/>
      <c r="J103" s="64"/>
      <c r="K103" s="64"/>
      <c r="L103" s="64"/>
      <c r="M103" s="81"/>
    </row>
    <row r="104" spans="1:13" ht="21" customHeight="1">
      <c r="A104" s="44"/>
      <c r="B104" s="44"/>
      <c r="C104" s="44"/>
      <c r="D104" s="44"/>
      <c r="E104" s="45"/>
      <c r="F104" s="45"/>
      <c r="G104" s="64"/>
      <c r="H104" s="64"/>
      <c r="I104" s="81"/>
      <c r="J104" s="64"/>
      <c r="K104" s="64"/>
      <c r="L104" s="64"/>
      <c r="M104" s="81"/>
    </row>
    <row r="105" spans="1:13" ht="18.75" customHeight="1">
      <c r="A105" s="44"/>
      <c r="B105" s="44"/>
      <c r="C105" s="44"/>
      <c r="D105" s="44"/>
      <c r="E105" s="45"/>
      <c r="F105" s="45"/>
      <c r="G105" s="64"/>
      <c r="H105" s="64"/>
      <c r="I105" s="81"/>
      <c r="J105" s="64"/>
      <c r="K105" s="64"/>
      <c r="L105" s="64"/>
      <c r="M105" s="81"/>
    </row>
    <row r="106" spans="1:13" ht="19.5" customHeight="1">
      <c r="A106" s="44"/>
      <c r="B106" s="44"/>
      <c r="C106" s="44"/>
      <c r="D106" s="44"/>
      <c r="E106" s="45"/>
      <c r="F106" s="45"/>
      <c r="G106" s="64"/>
      <c r="H106" s="64"/>
      <c r="I106" s="81"/>
      <c r="J106" s="64"/>
      <c r="K106" s="64"/>
      <c r="L106" s="64"/>
      <c r="M106" s="81"/>
    </row>
    <row r="107" spans="1:13" ht="17.25" customHeight="1">
      <c r="A107" s="44"/>
      <c r="B107" s="44"/>
      <c r="C107" s="44"/>
      <c r="D107" s="44"/>
      <c r="E107" s="45"/>
      <c r="F107" s="45"/>
      <c r="G107" s="64"/>
      <c r="H107" s="64"/>
      <c r="I107" s="81"/>
      <c r="J107" s="64"/>
      <c r="K107" s="64"/>
      <c r="L107" s="64"/>
      <c r="M107" s="81"/>
    </row>
    <row r="108" spans="1:13" ht="19.5" customHeight="1">
      <c r="A108" s="44"/>
      <c r="B108" s="44"/>
      <c r="C108" s="44"/>
      <c r="D108" s="44"/>
      <c r="E108" s="45"/>
      <c r="F108" s="45"/>
      <c r="G108" s="64"/>
      <c r="H108" s="64"/>
      <c r="I108" s="81"/>
      <c r="J108" s="64"/>
      <c r="K108" s="64"/>
      <c r="L108" s="64"/>
      <c r="M108" s="81"/>
    </row>
    <row r="109" spans="1:13" ht="23.25" customHeight="1">
      <c r="A109" s="44"/>
      <c r="B109" s="44"/>
      <c r="C109" s="44"/>
      <c r="D109" s="44"/>
      <c r="E109" s="45"/>
      <c r="F109" s="45"/>
      <c r="G109" s="64"/>
      <c r="H109" s="64"/>
      <c r="I109" s="81"/>
      <c r="J109" s="64"/>
      <c r="K109" s="64"/>
      <c r="L109" s="64"/>
      <c r="M109" s="81"/>
    </row>
    <row r="110" spans="1:13" ht="21.95" customHeight="1">
      <c r="A110" s="276" t="s">
        <v>29</v>
      </c>
      <c r="B110" s="276"/>
      <c r="C110" s="276"/>
      <c r="D110" s="276"/>
      <c r="E110" s="276"/>
      <c r="F110" s="277"/>
      <c r="G110" s="277"/>
      <c r="H110" s="277"/>
      <c r="I110" s="277"/>
      <c r="J110" s="277"/>
      <c r="K110" s="276"/>
      <c r="L110" s="276"/>
      <c r="M110" s="276"/>
    </row>
  </sheetData>
  <mergeCells count="9">
    <mergeCell ref="G65:I65"/>
    <mergeCell ref="K65:M65"/>
    <mergeCell ref="A110:M110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9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  <ignoredErrors>
    <ignoredError sqref="G9:M9 G67:M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6FF2-021D-40A0-99DB-F4471B1E0103}">
  <dimension ref="A1:W48"/>
  <sheetViews>
    <sheetView topLeftCell="A13" zoomScale="85" zoomScaleNormal="85" zoomScaleSheetLayoutView="70" zoomScalePageLayoutView="90" workbookViewId="0">
      <selection activeCell="C29" sqref="C29"/>
    </sheetView>
  </sheetViews>
  <sheetFormatPr defaultColWidth="9.42578125" defaultRowHeight="16.5" customHeight="1"/>
  <cols>
    <col min="1" max="1" width="36" style="163" customWidth="1"/>
    <col min="2" max="2" width="2.7109375" style="172" customWidth="1"/>
    <col min="3" max="3" width="12.5703125" style="172" customWidth="1"/>
    <col min="4" max="4" width="0.85546875" style="172" customWidth="1"/>
    <col min="5" max="5" width="12.85546875" style="172" customWidth="1"/>
    <col min="6" max="6" width="0.85546875" style="172" customWidth="1"/>
    <col min="7" max="7" width="12.5703125" style="172" customWidth="1"/>
    <col min="8" max="8" width="0.85546875" style="172" customWidth="1"/>
    <col min="9" max="9" width="13.140625" style="172" customWidth="1"/>
    <col min="10" max="10" width="0.85546875" style="172" customWidth="1"/>
    <col min="11" max="11" width="22.42578125" style="172" customWidth="1"/>
    <col min="12" max="12" width="0.85546875" style="172" customWidth="1"/>
    <col min="13" max="13" width="12.85546875" style="172" customWidth="1"/>
    <col min="14" max="14" width="0.85546875" style="172" customWidth="1"/>
    <col min="15" max="15" width="19.28515625" style="172" customWidth="1"/>
    <col min="16" max="16" width="0.85546875" style="172" customWidth="1"/>
    <col min="17" max="17" width="12.5703125" style="172" customWidth="1"/>
    <col min="18" max="18" width="0.85546875" style="172" customWidth="1"/>
    <col min="19" max="19" width="12.140625" style="172" customWidth="1"/>
    <col min="20" max="20" width="0.85546875" style="172" customWidth="1"/>
    <col min="21" max="21" width="13.140625" style="172" bestFit="1" customWidth="1"/>
    <col min="22" max="22" width="0.85546875" style="172" customWidth="1"/>
    <col min="23" max="23" width="13.5703125" style="172" customWidth="1"/>
    <col min="24" max="255" width="9.42578125" style="163"/>
    <col min="256" max="256" width="46.5703125" style="163" customWidth="1"/>
    <col min="257" max="257" width="7.42578125" style="163" bestFit="1" customWidth="1"/>
    <col min="258" max="258" width="0.5703125" style="163" customWidth="1"/>
    <col min="259" max="259" width="14.5703125" style="163" customWidth="1"/>
    <col min="260" max="260" width="0.5703125" style="163" customWidth="1"/>
    <col min="261" max="261" width="14.5703125" style="163" customWidth="1"/>
    <col min="262" max="262" width="0.5703125" style="163" customWidth="1"/>
    <col min="263" max="263" width="14.5703125" style="163" customWidth="1"/>
    <col min="264" max="264" width="0.5703125" style="163" customWidth="1"/>
    <col min="265" max="265" width="16.5703125" style="163" bestFit="1" customWidth="1"/>
    <col min="266" max="266" width="0.5703125" style="163" customWidth="1"/>
    <col min="267" max="267" width="14.42578125" style="163" bestFit="1" customWidth="1"/>
    <col min="268" max="268" width="0.5703125" style="163" customWidth="1"/>
    <col min="269" max="269" width="14.42578125" style="163" bestFit="1" customWidth="1"/>
    <col min="270" max="270" width="0.5703125" style="163" customWidth="1"/>
    <col min="271" max="271" width="14.42578125" style="163" bestFit="1" customWidth="1"/>
    <col min="272" max="272" width="0.5703125" style="163" customWidth="1"/>
    <col min="273" max="273" width="15.5703125" style="163" customWidth="1"/>
    <col min="274" max="511" width="9.42578125" style="163"/>
    <col min="512" max="512" width="46.5703125" style="163" customWidth="1"/>
    <col min="513" max="513" width="7.42578125" style="163" bestFit="1" customWidth="1"/>
    <col min="514" max="514" width="0.5703125" style="163" customWidth="1"/>
    <col min="515" max="515" width="14.5703125" style="163" customWidth="1"/>
    <col min="516" max="516" width="0.5703125" style="163" customWidth="1"/>
    <col min="517" max="517" width="14.5703125" style="163" customWidth="1"/>
    <col min="518" max="518" width="0.5703125" style="163" customWidth="1"/>
    <col min="519" max="519" width="14.5703125" style="163" customWidth="1"/>
    <col min="520" max="520" width="0.5703125" style="163" customWidth="1"/>
    <col min="521" max="521" width="16.5703125" style="163" bestFit="1" customWidth="1"/>
    <col min="522" max="522" width="0.5703125" style="163" customWidth="1"/>
    <col min="523" max="523" width="14.42578125" style="163" bestFit="1" customWidth="1"/>
    <col min="524" max="524" width="0.5703125" style="163" customWidth="1"/>
    <col min="525" max="525" width="14.42578125" style="163" bestFit="1" customWidth="1"/>
    <col min="526" max="526" width="0.5703125" style="163" customWidth="1"/>
    <col min="527" max="527" width="14.42578125" style="163" bestFit="1" customWidth="1"/>
    <col min="528" max="528" width="0.5703125" style="163" customWidth="1"/>
    <col min="529" max="529" width="15.5703125" style="163" customWidth="1"/>
    <col min="530" max="767" width="9.42578125" style="163"/>
    <col min="768" max="768" width="46.5703125" style="163" customWidth="1"/>
    <col min="769" max="769" width="7.42578125" style="163" bestFit="1" customWidth="1"/>
    <col min="770" max="770" width="0.5703125" style="163" customWidth="1"/>
    <col min="771" max="771" width="14.5703125" style="163" customWidth="1"/>
    <col min="772" max="772" width="0.5703125" style="163" customWidth="1"/>
    <col min="773" max="773" width="14.5703125" style="163" customWidth="1"/>
    <col min="774" max="774" width="0.5703125" style="163" customWidth="1"/>
    <col min="775" max="775" width="14.5703125" style="163" customWidth="1"/>
    <col min="776" max="776" width="0.5703125" style="163" customWidth="1"/>
    <col min="777" max="777" width="16.5703125" style="163" bestFit="1" customWidth="1"/>
    <col min="778" max="778" width="0.5703125" style="163" customWidth="1"/>
    <col min="779" max="779" width="14.42578125" style="163" bestFit="1" customWidth="1"/>
    <col min="780" max="780" width="0.5703125" style="163" customWidth="1"/>
    <col min="781" max="781" width="14.42578125" style="163" bestFit="1" customWidth="1"/>
    <col min="782" max="782" width="0.5703125" style="163" customWidth="1"/>
    <col min="783" max="783" width="14.42578125" style="163" bestFit="1" customWidth="1"/>
    <col min="784" max="784" width="0.5703125" style="163" customWidth="1"/>
    <col min="785" max="785" width="15.5703125" style="163" customWidth="1"/>
    <col min="786" max="1023" width="9.42578125" style="163"/>
    <col min="1024" max="1024" width="46.5703125" style="163" customWidth="1"/>
    <col min="1025" max="1025" width="7.42578125" style="163" bestFit="1" customWidth="1"/>
    <col min="1026" max="1026" width="0.5703125" style="163" customWidth="1"/>
    <col min="1027" max="1027" width="14.5703125" style="163" customWidth="1"/>
    <col min="1028" max="1028" width="0.5703125" style="163" customWidth="1"/>
    <col min="1029" max="1029" width="14.5703125" style="163" customWidth="1"/>
    <col min="1030" max="1030" width="0.5703125" style="163" customWidth="1"/>
    <col min="1031" max="1031" width="14.5703125" style="163" customWidth="1"/>
    <col min="1032" max="1032" width="0.5703125" style="163" customWidth="1"/>
    <col min="1033" max="1033" width="16.5703125" style="163" bestFit="1" customWidth="1"/>
    <col min="1034" max="1034" width="0.5703125" style="163" customWidth="1"/>
    <col min="1035" max="1035" width="14.42578125" style="163" bestFit="1" customWidth="1"/>
    <col min="1036" max="1036" width="0.5703125" style="163" customWidth="1"/>
    <col min="1037" max="1037" width="14.42578125" style="163" bestFit="1" customWidth="1"/>
    <col min="1038" max="1038" width="0.5703125" style="163" customWidth="1"/>
    <col min="1039" max="1039" width="14.42578125" style="163" bestFit="1" customWidth="1"/>
    <col min="1040" max="1040" width="0.5703125" style="163" customWidth="1"/>
    <col min="1041" max="1041" width="15.5703125" style="163" customWidth="1"/>
    <col min="1042" max="1279" width="9.42578125" style="163"/>
    <col min="1280" max="1280" width="46.5703125" style="163" customWidth="1"/>
    <col min="1281" max="1281" width="7.42578125" style="163" bestFit="1" customWidth="1"/>
    <col min="1282" max="1282" width="0.5703125" style="163" customWidth="1"/>
    <col min="1283" max="1283" width="14.5703125" style="163" customWidth="1"/>
    <col min="1284" max="1284" width="0.5703125" style="163" customWidth="1"/>
    <col min="1285" max="1285" width="14.5703125" style="163" customWidth="1"/>
    <col min="1286" max="1286" width="0.5703125" style="163" customWidth="1"/>
    <col min="1287" max="1287" width="14.5703125" style="163" customWidth="1"/>
    <col min="1288" max="1288" width="0.5703125" style="163" customWidth="1"/>
    <col min="1289" max="1289" width="16.5703125" style="163" bestFit="1" customWidth="1"/>
    <col min="1290" max="1290" width="0.5703125" style="163" customWidth="1"/>
    <col min="1291" max="1291" width="14.42578125" style="163" bestFit="1" customWidth="1"/>
    <col min="1292" max="1292" width="0.5703125" style="163" customWidth="1"/>
    <col min="1293" max="1293" width="14.42578125" style="163" bestFit="1" customWidth="1"/>
    <col min="1294" max="1294" width="0.5703125" style="163" customWidth="1"/>
    <col min="1295" max="1295" width="14.42578125" style="163" bestFit="1" customWidth="1"/>
    <col min="1296" max="1296" width="0.5703125" style="163" customWidth="1"/>
    <col min="1297" max="1297" width="15.5703125" style="163" customWidth="1"/>
    <col min="1298" max="1535" width="9.42578125" style="163"/>
    <col min="1536" max="1536" width="46.5703125" style="163" customWidth="1"/>
    <col min="1537" max="1537" width="7.42578125" style="163" bestFit="1" customWidth="1"/>
    <col min="1538" max="1538" width="0.5703125" style="163" customWidth="1"/>
    <col min="1539" max="1539" width="14.5703125" style="163" customWidth="1"/>
    <col min="1540" max="1540" width="0.5703125" style="163" customWidth="1"/>
    <col min="1541" max="1541" width="14.5703125" style="163" customWidth="1"/>
    <col min="1542" max="1542" width="0.5703125" style="163" customWidth="1"/>
    <col min="1543" max="1543" width="14.5703125" style="163" customWidth="1"/>
    <col min="1544" max="1544" width="0.5703125" style="163" customWidth="1"/>
    <col min="1545" max="1545" width="16.5703125" style="163" bestFit="1" customWidth="1"/>
    <col min="1546" max="1546" width="0.5703125" style="163" customWidth="1"/>
    <col min="1547" max="1547" width="14.42578125" style="163" bestFit="1" customWidth="1"/>
    <col min="1548" max="1548" width="0.5703125" style="163" customWidth="1"/>
    <col min="1549" max="1549" width="14.42578125" style="163" bestFit="1" customWidth="1"/>
    <col min="1550" max="1550" width="0.5703125" style="163" customWidth="1"/>
    <col min="1551" max="1551" width="14.42578125" style="163" bestFit="1" customWidth="1"/>
    <col min="1552" max="1552" width="0.5703125" style="163" customWidth="1"/>
    <col min="1553" max="1553" width="15.5703125" style="163" customWidth="1"/>
    <col min="1554" max="1791" width="9.42578125" style="163"/>
    <col min="1792" max="1792" width="46.5703125" style="163" customWidth="1"/>
    <col min="1793" max="1793" width="7.42578125" style="163" bestFit="1" customWidth="1"/>
    <col min="1794" max="1794" width="0.5703125" style="163" customWidth="1"/>
    <col min="1795" max="1795" width="14.5703125" style="163" customWidth="1"/>
    <col min="1796" max="1796" width="0.5703125" style="163" customWidth="1"/>
    <col min="1797" max="1797" width="14.5703125" style="163" customWidth="1"/>
    <col min="1798" max="1798" width="0.5703125" style="163" customWidth="1"/>
    <col min="1799" max="1799" width="14.5703125" style="163" customWidth="1"/>
    <col min="1800" max="1800" width="0.5703125" style="163" customWidth="1"/>
    <col min="1801" max="1801" width="16.5703125" style="163" bestFit="1" customWidth="1"/>
    <col min="1802" max="1802" width="0.5703125" style="163" customWidth="1"/>
    <col min="1803" max="1803" width="14.42578125" style="163" bestFit="1" customWidth="1"/>
    <col min="1804" max="1804" width="0.5703125" style="163" customWidth="1"/>
    <col min="1805" max="1805" width="14.42578125" style="163" bestFit="1" customWidth="1"/>
    <col min="1806" max="1806" width="0.5703125" style="163" customWidth="1"/>
    <col min="1807" max="1807" width="14.42578125" style="163" bestFit="1" customWidth="1"/>
    <col min="1808" max="1808" width="0.5703125" style="163" customWidth="1"/>
    <col min="1809" max="1809" width="15.5703125" style="163" customWidth="1"/>
    <col min="1810" max="2047" width="9.42578125" style="163"/>
    <col min="2048" max="2048" width="46.5703125" style="163" customWidth="1"/>
    <col min="2049" max="2049" width="7.42578125" style="163" bestFit="1" customWidth="1"/>
    <col min="2050" max="2050" width="0.5703125" style="163" customWidth="1"/>
    <col min="2051" max="2051" width="14.5703125" style="163" customWidth="1"/>
    <col min="2052" max="2052" width="0.5703125" style="163" customWidth="1"/>
    <col min="2053" max="2053" width="14.5703125" style="163" customWidth="1"/>
    <col min="2054" max="2054" width="0.5703125" style="163" customWidth="1"/>
    <col min="2055" max="2055" width="14.5703125" style="163" customWidth="1"/>
    <col min="2056" max="2056" width="0.5703125" style="163" customWidth="1"/>
    <col min="2057" max="2057" width="16.5703125" style="163" bestFit="1" customWidth="1"/>
    <col min="2058" max="2058" width="0.5703125" style="163" customWidth="1"/>
    <col min="2059" max="2059" width="14.42578125" style="163" bestFit="1" customWidth="1"/>
    <col min="2060" max="2060" width="0.5703125" style="163" customWidth="1"/>
    <col min="2061" max="2061" width="14.42578125" style="163" bestFit="1" customWidth="1"/>
    <col min="2062" max="2062" width="0.5703125" style="163" customWidth="1"/>
    <col min="2063" max="2063" width="14.42578125" style="163" bestFit="1" customWidth="1"/>
    <col min="2064" max="2064" width="0.5703125" style="163" customWidth="1"/>
    <col min="2065" max="2065" width="15.5703125" style="163" customWidth="1"/>
    <col min="2066" max="2303" width="9.42578125" style="163"/>
    <col min="2304" max="2304" width="46.5703125" style="163" customWidth="1"/>
    <col min="2305" max="2305" width="7.42578125" style="163" bestFit="1" customWidth="1"/>
    <col min="2306" max="2306" width="0.5703125" style="163" customWidth="1"/>
    <col min="2307" max="2307" width="14.5703125" style="163" customWidth="1"/>
    <col min="2308" max="2308" width="0.5703125" style="163" customWidth="1"/>
    <col min="2309" max="2309" width="14.5703125" style="163" customWidth="1"/>
    <col min="2310" max="2310" width="0.5703125" style="163" customWidth="1"/>
    <col min="2311" max="2311" width="14.5703125" style="163" customWidth="1"/>
    <col min="2312" max="2312" width="0.5703125" style="163" customWidth="1"/>
    <col min="2313" max="2313" width="16.5703125" style="163" bestFit="1" customWidth="1"/>
    <col min="2314" max="2314" width="0.5703125" style="163" customWidth="1"/>
    <col min="2315" max="2315" width="14.42578125" style="163" bestFit="1" customWidth="1"/>
    <col min="2316" max="2316" width="0.5703125" style="163" customWidth="1"/>
    <col min="2317" max="2317" width="14.42578125" style="163" bestFit="1" customWidth="1"/>
    <col min="2318" max="2318" width="0.5703125" style="163" customWidth="1"/>
    <col min="2319" max="2319" width="14.42578125" style="163" bestFit="1" customWidth="1"/>
    <col min="2320" max="2320" width="0.5703125" style="163" customWidth="1"/>
    <col min="2321" max="2321" width="15.5703125" style="163" customWidth="1"/>
    <col min="2322" max="2559" width="9.42578125" style="163"/>
    <col min="2560" max="2560" width="46.5703125" style="163" customWidth="1"/>
    <col min="2561" max="2561" width="7.42578125" style="163" bestFit="1" customWidth="1"/>
    <col min="2562" max="2562" width="0.5703125" style="163" customWidth="1"/>
    <col min="2563" max="2563" width="14.5703125" style="163" customWidth="1"/>
    <col min="2564" max="2564" width="0.5703125" style="163" customWidth="1"/>
    <col min="2565" max="2565" width="14.5703125" style="163" customWidth="1"/>
    <col min="2566" max="2566" width="0.5703125" style="163" customWidth="1"/>
    <col min="2567" max="2567" width="14.5703125" style="163" customWidth="1"/>
    <col min="2568" max="2568" width="0.5703125" style="163" customWidth="1"/>
    <col min="2569" max="2569" width="16.5703125" style="163" bestFit="1" customWidth="1"/>
    <col min="2570" max="2570" width="0.5703125" style="163" customWidth="1"/>
    <col min="2571" max="2571" width="14.42578125" style="163" bestFit="1" customWidth="1"/>
    <col min="2572" max="2572" width="0.5703125" style="163" customWidth="1"/>
    <col min="2573" max="2573" width="14.42578125" style="163" bestFit="1" customWidth="1"/>
    <col min="2574" max="2574" width="0.5703125" style="163" customWidth="1"/>
    <col min="2575" max="2575" width="14.42578125" style="163" bestFit="1" customWidth="1"/>
    <col min="2576" max="2576" width="0.5703125" style="163" customWidth="1"/>
    <col min="2577" max="2577" width="15.5703125" style="163" customWidth="1"/>
    <col min="2578" max="2815" width="9.42578125" style="163"/>
    <col min="2816" max="2816" width="46.5703125" style="163" customWidth="1"/>
    <col min="2817" max="2817" width="7.42578125" style="163" bestFit="1" customWidth="1"/>
    <col min="2818" max="2818" width="0.5703125" style="163" customWidth="1"/>
    <col min="2819" max="2819" width="14.5703125" style="163" customWidth="1"/>
    <col min="2820" max="2820" width="0.5703125" style="163" customWidth="1"/>
    <col min="2821" max="2821" width="14.5703125" style="163" customWidth="1"/>
    <col min="2822" max="2822" width="0.5703125" style="163" customWidth="1"/>
    <col min="2823" max="2823" width="14.5703125" style="163" customWidth="1"/>
    <col min="2824" max="2824" width="0.5703125" style="163" customWidth="1"/>
    <col min="2825" max="2825" width="16.5703125" style="163" bestFit="1" customWidth="1"/>
    <col min="2826" max="2826" width="0.5703125" style="163" customWidth="1"/>
    <col min="2827" max="2827" width="14.42578125" style="163" bestFit="1" customWidth="1"/>
    <col min="2828" max="2828" width="0.5703125" style="163" customWidth="1"/>
    <col min="2829" max="2829" width="14.42578125" style="163" bestFit="1" customWidth="1"/>
    <col min="2830" max="2830" width="0.5703125" style="163" customWidth="1"/>
    <col min="2831" max="2831" width="14.42578125" style="163" bestFit="1" customWidth="1"/>
    <col min="2832" max="2832" width="0.5703125" style="163" customWidth="1"/>
    <col min="2833" max="2833" width="15.5703125" style="163" customWidth="1"/>
    <col min="2834" max="3071" width="9.42578125" style="163"/>
    <col min="3072" max="3072" width="46.5703125" style="163" customWidth="1"/>
    <col min="3073" max="3073" width="7.42578125" style="163" bestFit="1" customWidth="1"/>
    <col min="3074" max="3074" width="0.5703125" style="163" customWidth="1"/>
    <col min="3075" max="3075" width="14.5703125" style="163" customWidth="1"/>
    <col min="3076" max="3076" width="0.5703125" style="163" customWidth="1"/>
    <col min="3077" max="3077" width="14.5703125" style="163" customWidth="1"/>
    <col min="3078" max="3078" width="0.5703125" style="163" customWidth="1"/>
    <col min="3079" max="3079" width="14.5703125" style="163" customWidth="1"/>
    <col min="3080" max="3080" width="0.5703125" style="163" customWidth="1"/>
    <col min="3081" max="3081" width="16.5703125" style="163" bestFit="1" customWidth="1"/>
    <col min="3082" max="3082" width="0.5703125" style="163" customWidth="1"/>
    <col min="3083" max="3083" width="14.42578125" style="163" bestFit="1" customWidth="1"/>
    <col min="3084" max="3084" width="0.5703125" style="163" customWidth="1"/>
    <col min="3085" max="3085" width="14.42578125" style="163" bestFit="1" customWidth="1"/>
    <col min="3086" max="3086" width="0.5703125" style="163" customWidth="1"/>
    <col min="3087" max="3087" width="14.42578125" style="163" bestFit="1" customWidth="1"/>
    <col min="3088" max="3088" width="0.5703125" style="163" customWidth="1"/>
    <col min="3089" max="3089" width="15.5703125" style="163" customWidth="1"/>
    <col min="3090" max="3327" width="9.42578125" style="163"/>
    <col min="3328" max="3328" width="46.5703125" style="163" customWidth="1"/>
    <col min="3329" max="3329" width="7.42578125" style="163" bestFit="1" customWidth="1"/>
    <col min="3330" max="3330" width="0.5703125" style="163" customWidth="1"/>
    <col min="3331" max="3331" width="14.5703125" style="163" customWidth="1"/>
    <col min="3332" max="3332" width="0.5703125" style="163" customWidth="1"/>
    <col min="3333" max="3333" width="14.5703125" style="163" customWidth="1"/>
    <col min="3334" max="3334" width="0.5703125" style="163" customWidth="1"/>
    <col min="3335" max="3335" width="14.5703125" style="163" customWidth="1"/>
    <col min="3336" max="3336" width="0.5703125" style="163" customWidth="1"/>
    <col min="3337" max="3337" width="16.5703125" style="163" bestFit="1" customWidth="1"/>
    <col min="3338" max="3338" width="0.5703125" style="163" customWidth="1"/>
    <col min="3339" max="3339" width="14.42578125" style="163" bestFit="1" customWidth="1"/>
    <col min="3340" max="3340" width="0.5703125" style="163" customWidth="1"/>
    <col min="3341" max="3341" width="14.42578125" style="163" bestFit="1" customWidth="1"/>
    <col min="3342" max="3342" width="0.5703125" style="163" customWidth="1"/>
    <col min="3343" max="3343" width="14.42578125" style="163" bestFit="1" customWidth="1"/>
    <col min="3344" max="3344" width="0.5703125" style="163" customWidth="1"/>
    <col min="3345" max="3345" width="15.5703125" style="163" customWidth="1"/>
    <col min="3346" max="3583" width="9.42578125" style="163"/>
    <col min="3584" max="3584" width="46.5703125" style="163" customWidth="1"/>
    <col min="3585" max="3585" width="7.42578125" style="163" bestFit="1" customWidth="1"/>
    <col min="3586" max="3586" width="0.5703125" style="163" customWidth="1"/>
    <col min="3587" max="3587" width="14.5703125" style="163" customWidth="1"/>
    <col min="3588" max="3588" width="0.5703125" style="163" customWidth="1"/>
    <col min="3589" max="3589" width="14.5703125" style="163" customWidth="1"/>
    <col min="3590" max="3590" width="0.5703125" style="163" customWidth="1"/>
    <col min="3591" max="3591" width="14.5703125" style="163" customWidth="1"/>
    <col min="3592" max="3592" width="0.5703125" style="163" customWidth="1"/>
    <col min="3593" max="3593" width="16.5703125" style="163" bestFit="1" customWidth="1"/>
    <col min="3594" max="3594" width="0.5703125" style="163" customWidth="1"/>
    <col min="3595" max="3595" width="14.42578125" style="163" bestFit="1" customWidth="1"/>
    <col min="3596" max="3596" width="0.5703125" style="163" customWidth="1"/>
    <col min="3597" max="3597" width="14.42578125" style="163" bestFit="1" customWidth="1"/>
    <col min="3598" max="3598" width="0.5703125" style="163" customWidth="1"/>
    <col min="3599" max="3599" width="14.42578125" style="163" bestFit="1" customWidth="1"/>
    <col min="3600" max="3600" width="0.5703125" style="163" customWidth="1"/>
    <col min="3601" max="3601" width="15.5703125" style="163" customWidth="1"/>
    <col min="3602" max="3839" width="9.42578125" style="163"/>
    <col min="3840" max="3840" width="46.5703125" style="163" customWidth="1"/>
    <col min="3841" max="3841" width="7.42578125" style="163" bestFit="1" customWidth="1"/>
    <col min="3842" max="3842" width="0.5703125" style="163" customWidth="1"/>
    <col min="3843" max="3843" width="14.5703125" style="163" customWidth="1"/>
    <col min="3844" max="3844" width="0.5703125" style="163" customWidth="1"/>
    <col min="3845" max="3845" width="14.5703125" style="163" customWidth="1"/>
    <col min="3846" max="3846" width="0.5703125" style="163" customWidth="1"/>
    <col min="3847" max="3847" width="14.5703125" style="163" customWidth="1"/>
    <col min="3848" max="3848" width="0.5703125" style="163" customWidth="1"/>
    <col min="3849" max="3849" width="16.5703125" style="163" bestFit="1" customWidth="1"/>
    <col min="3850" max="3850" width="0.5703125" style="163" customWidth="1"/>
    <col min="3851" max="3851" width="14.42578125" style="163" bestFit="1" customWidth="1"/>
    <col min="3852" max="3852" width="0.5703125" style="163" customWidth="1"/>
    <col min="3853" max="3853" width="14.42578125" style="163" bestFit="1" customWidth="1"/>
    <col min="3854" max="3854" width="0.5703125" style="163" customWidth="1"/>
    <col min="3855" max="3855" width="14.42578125" style="163" bestFit="1" customWidth="1"/>
    <col min="3856" max="3856" width="0.5703125" style="163" customWidth="1"/>
    <col min="3857" max="3857" width="15.5703125" style="163" customWidth="1"/>
    <col min="3858" max="4095" width="9.42578125" style="163"/>
    <col min="4096" max="4096" width="46.5703125" style="163" customWidth="1"/>
    <col min="4097" max="4097" width="7.42578125" style="163" bestFit="1" customWidth="1"/>
    <col min="4098" max="4098" width="0.5703125" style="163" customWidth="1"/>
    <col min="4099" max="4099" width="14.5703125" style="163" customWidth="1"/>
    <col min="4100" max="4100" width="0.5703125" style="163" customWidth="1"/>
    <col min="4101" max="4101" width="14.5703125" style="163" customWidth="1"/>
    <col min="4102" max="4102" width="0.5703125" style="163" customWidth="1"/>
    <col min="4103" max="4103" width="14.5703125" style="163" customWidth="1"/>
    <col min="4104" max="4104" width="0.5703125" style="163" customWidth="1"/>
    <col min="4105" max="4105" width="16.5703125" style="163" bestFit="1" customWidth="1"/>
    <col min="4106" max="4106" width="0.5703125" style="163" customWidth="1"/>
    <col min="4107" max="4107" width="14.42578125" style="163" bestFit="1" customWidth="1"/>
    <col min="4108" max="4108" width="0.5703125" style="163" customWidth="1"/>
    <col min="4109" max="4109" width="14.42578125" style="163" bestFit="1" customWidth="1"/>
    <col min="4110" max="4110" width="0.5703125" style="163" customWidth="1"/>
    <col min="4111" max="4111" width="14.42578125" style="163" bestFit="1" customWidth="1"/>
    <col min="4112" max="4112" width="0.5703125" style="163" customWidth="1"/>
    <col min="4113" max="4113" width="15.5703125" style="163" customWidth="1"/>
    <col min="4114" max="4351" width="9.42578125" style="163"/>
    <col min="4352" max="4352" width="46.5703125" style="163" customWidth="1"/>
    <col min="4353" max="4353" width="7.42578125" style="163" bestFit="1" customWidth="1"/>
    <col min="4354" max="4354" width="0.5703125" style="163" customWidth="1"/>
    <col min="4355" max="4355" width="14.5703125" style="163" customWidth="1"/>
    <col min="4356" max="4356" width="0.5703125" style="163" customWidth="1"/>
    <col min="4357" max="4357" width="14.5703125" style="163" customWidth="1"/>
    <col min="4358" max="4358" width="0.5703125" style="163" customWidth="1"/>
    <col min="4359" max="4359" width="14.5703125" style="163" customWidth="1"/>
    <col min="4360" max="4360" width="0.5703125" style="163" customWidth="1"/>
    <col min="4361" max="4361" width="16.5703125" style="163" bestFit="1" customWidth="1"/>
    <col min="4362" max="4362" width="0.5703125" style="163" customWidth="1"/>
    <col min="4363" max="4363" width="14.42578125" style="163" bestFit="1" customWidth="1"/>
    <col min="4364" max="4364" width="0.5703125" style="163" customWidth="1"/>
    <col min="4365" max="4365" width="14.42578125" style="163" bestFit="1" customWidth="1"/>
    <col min="4366" max="4366" width="0.5703125" style="163" customWidth="1"/>
    <col min="4367" max="4367" width="14.42578125" style="163" bestFit="1" customWidth="1"/>
    <col min="4368" max="4368" width="0.5703125" style="163" customWidth="1"/>
    <col min="4369" max="4369" width="15.5703125" style="163" customWidth="1"/>
    <col min="4370" max="4607" width="9.42578125" style="163"/>
    <col min="4608" max="4608" width="46.5703125" style="163" customWidth="1"/>
    <col min="4609" max="4609" width="7.42578125" style="163" bestFit="1" customWidth="1"/>
    <col min="4610" max="4610" width="0.5703125" style="163" customWidth="1"/>
    <col min="4611" max="4611" width="14.5703125" style="163" customWidth="1"/>
    <col min="4612" max="4612" width="0.5703125" style="163" customWidth="1"/>
    <col min="4613" max="4613" width="14.5703125" style="163" customWidth="1"/>
    <col min="4614" max="4614" width="0.5703125" style="163" customWidth="1"/>
    <col min="4615" max="4615" width="14.5703125" style="163" customWidth="1"/>
    <col min="4616" max="4616" width="0.5703125" style="163" customWidth="1"/>
    <col min="4617" max="4617" width="16.5703125" style="163" bestFit="1" customWidth="1"/>
    <col min="4618" max="4618" width="0.5703125" style="163" customWidth="1"/>
    <col min="4619" max="4619" width="14.42578125" style="163" bestFit="1" customWidth="1"/>
    <col min="4620" max="4620" width="0.5703125" style="163" customWidth="1"/>
    <col min="4621" max="4621" width="14.42578125" style="163" bestFit="1" customWidth="1"/>
    <col min="4622" max="4622" width="0.5703125" style="163" customWidth="1"/>
    <col min="4623" max="4623" width="14.42578125" style="163" bestFit="1" customWidth="1"/>
    <col min="4624" max="4624" width="0.5703125" style="163" customWidth="1"/>
    <col min="4625" max="4625" width="15.5703125" style="163" customWidth="1"/>
    <col min="4626" max="4863" width="9.42578125" style="163"/>
    <col min="4864" max="4864" width="46.5703125" style="163" customWidth="1"/>
    <col min="4865" max="4865" width="7.42578125" style="163" bestFit="1" customWidth="1"/>
    <col min="4866" max="4866" width="0.5703125" style="163" customWidth="1"/>
    <col min="4867" max="4867" width="14.5703125" style="163" customWidth="1"/>
    <col min="4868" max="4868" width="0.5703125" style="163" customWidth="1"/>
    <col min="4869" max="4869" width="14.5703125" style="163" customWidth="1"/>
    <col min="4870" max="4870" width="0.5703125" style="163" customWidth="1"/>
    <col min="4871" max="4871" width="14.5703125" style="163" customWidth="1"/>
    <col min="4872" max="4872" width="0.5703125" style="163" customWidth="1"/>
    <col min="4873" max="4873" width="16.5703125" style="163" bestFit="1" customWidth="1"/>
    <col min="4874" max="4874" width="0.5703125" style="163" customWidth="1"/>
    <col min="4875" max="4875" width="14.42578125" style="163" bestFit="1" customWidth="1"/>
    <col min="4876" max="4876" width="0.5703125" style="163" customWidth="1"/>
    <col min="4877" max="4877" width="14.42578125" style="163" bestFit="1" customWidth="1"/>
    <col min="4878" max="4878" width="0.5703125" style="163" customWidth="1"/>
    <col min="4879" max="4879" width="14.42578125" style="163" bestFit="1" customWidth="1"/>
    <col min="4880" max="4880" width="0.5703125" style="163" customWidth="1"/>
    <col min="4881" max="4881" width="15.5703125" style="163" customWidth="1"/>
    <col min="4882" max="5119" width="9.42578125" style="163"/>
    <col min="5120" max="5120" width="46.5703125" style="163" customWidth="1"/>
    <col min="5121" max="5121" width="7.42578125" style="163" bestFit="1" customWidth="1"/>
    <col min="5122" max="5122" width="0.5703125" style="163" customWidth="1"/>
    <col min="5123" max="5123" width="14.5703125" style="163" customWidth="1"/>
    <col min="5124" max="5124" width="0.5703125" style="163" customWidth="1"/>
    <col min="5125" max="5125" width="14.5703125" style="163" customWidth="1"/>
    <col min="5126" max="5126" width="0.5703125" style="163" customWidth="1"/>
    <col min="5127" max="5127" width="14.5703125" style="163" customWidth="1"/>
    <col min="5128" max="5128" width="0.5703125" style="163" customWidth="1"/>
    <col min="5129" max="5129" width="16.5703125" style="163" bestFit="1" customWidth="1"/>
    <col min="5130" max="5130" width="0.5703125" style="163" customWidth="1"/>
    <col min="5131" max="5131" width="14.42578125" style="163" bestFit="1" customWidth="1"/>
    <col min="5132" max="5132" width="0.5703125" style="163" customWidth="1"/>
    <col min="5133" max="5133" width="14.42578125" style="163" bestFit="1" customWidth="1"/>
    <col min="5134" max="5134" width="0.5703125" style="163" customWidth="1"/>
    <col min="5135" max="5135" width="14.42578125" style="163" bestFit="1" customWidth="1"/>
    <col min="5136" max="5136" width="0.5703125" style="163" customWidth="1"/>
    <col min="5137" max="5137" width="15.5703125" style="163" customWidth="1"/>
    <col min="5138" max="5375" width="9.42578125" style="163"/>
    <col min="5376" max="5376" width="46.5703125" style="163" customWidth="1"/>
    <col min="5377" max="5377" width="7.42578125" style="163" bestFit="1" customWidth="1"/>
    <col min="5378" max="5378" width="0.5703125" style="163" customWidth="1"/>
    <col min="5379" max="5379" width="14.5703125" style="163" customWidth="1"/>
    <col min="5380" max="5380" width="0.5703125" style="163" customWidth="1"/>
    <col min="5381" max="5381" width="14.5703125" style="163" customWidth="1"/>
    <col min="5382" max="5382" width="0.5703125" style="163" customWidth="1"/>
    <col min="5383" max="5383" width="14.5703125" style="163" customWidth="1"/>
    <col min="5384" max="5384" width="0.5703125" style="163" customWidth="1"/>
    <col min="5385" max="5385" width="16.5703125" style="163" bestFit="1" customWidth="1"/>
    <col min="5386" max="5386" width="0.5703125" style="163" customWidth="1"/>
    <col min="5387" max="5387" width="14.42578125" style="163" bestFit="1" customWidth="1"/>
    <col min="5388" max="5388" width="0.5703125" style="163" customWidth="1"/>
    <col min="5389" max="5389" width="14.42578125" style="163" bestFit="1" customWidth="1"/>
    <col min="5390" max="5390" width="0.5703125" style="163" customWidth="1"/>
    <col min="5391" max="5391" width="14.42578125" style="163" bestFit="1" customWidth="1"/>
    <col min="5392" max="5392" width="0.5703125" style="163" customWidth="1"/>
    <col min="5393" max="5393" width="15.5703125" style="163" customWidth="1"/>
    <col min="5394" max="5631" width="9.42578125" style="163"/>
    <col min="5632" max="5632" width="46.5703125" style="163" customWidth="1"/>
    <col min="5633" max="5633" width="7.42578125" style="163" bestFit="1" customWidth="1"/>
    <col min="5634" max="5634" width="0.5703125" style="163" customWidth="1"/>
    <col min="5635" max="5635" width="14.5703125" style="163" customWidth="1"/>
    <col min="5636" max="5636" width="0.5703125" style="163" customWidth="1"/>
    <col min="5637" max="5637" width="14.5703125" style="163" customWidth="1"/>
    <col min="5638" max="5638" width="0.5703125" style="163" customWidth="1"/>
    <col min="5639" max="5639" width="14.5703125" style="163" customWidth="1"/>
    <col min="5640" max="5640" width="0.5703125" style="163" customWidth="1"/>
    <col min="5641" max="5641" width="16.5703125" style="163" bestFit="1" customWidth="1"/>
    <col min="5642" max="5642" width="0.5703125" style="163" customWidth="1"/>
    <col min="5643" max="5643" width="14.42578125" style="163" bestFit="1" customWidth="1"/>
    <col min="5644" max="5644" width="0.5703125" style="163" customWidth="1"/>
    <col min="5645" max="5645" width="14.42578125" style="163" bestFit="1" customWidth="1"/>
    <col min="5646" max="5646" width="0.5703125" style="163" customWidth="1"/>
    <col min="5647" max="5647" width="14.42578125" style="163" bestFit="1" customWidth="1"/>
    <col min="5648" max="5648" width="0.5703125" style="163" customWidth="1"/>
    <col min="5649" max="5649" width="15.5703125" style="163" customWidth="1"/>
    <col min="5650" max="5887" width="9.42578125" style="163"/>
    <col min="5888" max="5888" width="46.5703125" style="163" customWidth="1"/>
    <col min="5889" max="5889" width="7.42578125" style="163" bestFit="1" customWidth="1"/>
    <col min="5890" max="5890" width="0.5703125" style="163" customWidth="1"/>
    <col min="5891" max="5891" width="14.5703125" style="163" customWidth="1"/>
    <col min="5892" max="5892" width="0.5703125" style="163" customWidth="1"/>
    <col min="5893" max="5893" width="14.5703125" style="163" customWidth="1"/>
    <col min="5894" max="5894" width="0.5703125" style="163" customWidth="1"/>
    <col min="5895" max="5895" width="14.5703125" style="163" customWidth="1"/>
    <col min="5896" max="5896" width="0.5703125" style="163" customWidth="1"/>
    <col min="5897" max="5897" width="16.5703125" style="163" bestFit="1" customWidth="1"/>
    <col min="5898" max="5898" width="0.5703125" style="163" customWidth="1"/>
    <col min="5899" max="5899" width="14.42578125" style="163" bestFit="1" customWidth="1"/>
    <col min="5900" max="5900" width="0.5703125" style="163" customWidth="1"/>
    <col min="5901" max="5901" width="14.42578125" style="163" bestFit="1" customWidth="1"/>
    <col min="5902" max="5902" width="0.5703125" style="163" customWidth="1"/>
    <col min="5903" max="5903" width="14.42578125" style="163" bestFit="1" customWidth="1"/>
    <col min="5904" max="5904" width="0.5703125" style="163" customWidth="1"/>
    <col min="5905" max="5905" width="15.5703125" style="163" customWidth="1"/>
    <col min="5906" max="6143" width="9.42578125" style="163"/>
    <col min="6144" max="6144" width="46.5703125" style="163" customWidth="1"/>
    <col min="6145" max="6145" width="7.42578125" style="163" bestFit="1" customWidth="1"/>
    <col min="6146" max="6146" width="0.5703125" style="163" customWidth="1"/>
    <col min="6147" max="6147" width="14.5703125" style="163" customWidth="1"/>
    <col min="6148" max="6148" width="0.5703125" style="163" customWidth="1"/>
    <col min="6149" max="6149" width="14.5703125" style="163" customWidth="1"/>
    <col min="6150" max="6150" width="0.5703125" style="163" customWidth="1"/>
    <col min="6151" max="6151" width="14.5703125" style="163" customWidth="1"/>
    <col min="6152" max="6152" width="0.5703125" style="163" customWidth="1"/>
    <col min="6153" max="6153" width="16.5703125" style="163" bestFit="1" customWidth="1"/>
    <col min="6154" max="6154" width="0.5703125" style="163" customWidth="1"/>
    <col min="6155" max="6155" width="14.42578125" style="163" bestFit="1" customWidth="1"/>
    <col min="6156" max="6156" width="0.5703125" style="163" customWidth="1"/>
    <col min="6157" max="6157" width="14.42578125" style="163" bestFit="1" customWidth="1"/>
    <col min="6158" max="6158" width="0.5703125" style="163" customWidth="1"/>
    <col min="6159" max="6159" width="14.42578125" style="163" bestFit="1" customWidth="1"/>
    <col min="6160" max="6160" width="0.5703125" style="163" customWidth="1"/>
    <col min="6161" max="6161" width="15.5703125" style="163" customWidth="1"/>
    <col min="6162" max="6399" width="9.42578125" style="163"/>
    <col min="6400" max="6400" width="46.5703125" style="163" customWidth="1"/>
    <col min="6401" max="6401" width="7.42578125" style="163" bestFit="1" customWidth="1"/>
    <col min="6402" max="6402" width="0.5703125" style="163" customWidth="1"/>
    <col min="6403" max="6403" width="14.5703125" style="163" customWidth="1"/>
    <col min="6404" max="6404" width="0.5703125" style="163" customWidth="1"/>
    <col min="6405" max="6405" width="14.5703125" style="163" customWidth="1"/>
    <col min="6406" max="6406" width="0.5703125" style="163" customWidth="1"/>
    <col min="6407" max="6407" width="14.5703125" style="163" customWidth="1"/>
    <col min="6408" max="6408" width="0.5703125" style="163" customWidth="1"/>
    <col min="6409" max="6409" width="16.5703125" style="163" bestFit="1" customWidth="1"/>
    <col min="6410" max="6410" width="0.5703125" style="163" customWidth="1"/>
    <col min="6411" max="6411" width="14.42578125" style="163" bestFit="1" customWidth="1"/>
    <col min="6412" max="6412" width="0.5703125" style="163" customWidth="1"/>
    <col min="6413" max="6413" width="14.42578125" style="163" bestFit="1" customWidth="1"/>
    <col min="6414" max="6414" width="0.5703125" style="163" customWidth="1"/>
    <col min="6415" max="6415" width="14.42578125" style="163" bestFit="1" customWidth="1"/>
    <col min="6416" max="6416" width="0.5703125" style="163" customWidth="1"/>
    <col min="6417" max="6417" width="15.5703125" style="163" customWidth="1"/>
    <col min="6418" max="6655" width="9.42578125" style="163"/>
    <col min="6656" max="6656" width="46.5703125" style="163" customWidth="1"/>
    <col min="6657" max="6657" width="7.42578125" style="163" bestFit="1" customWidth="1"/>
    <col min="6658" max="6658" width="0.5703125" style="163" customWidth="1"/>
    <col min="6659" max="6659" width="14.5703125" style="163" customWidth="1"/>
    <col min="6660" max="6660" width="0.5703125" style="163" customWidth="1"/>
    <col min="6661" max="6661" width="14.5703125" style="163" customWidth="1"/>
    <col min="6662" max="6662" width="0.5703125" style="163" customWidth="1"/>
    <col min="6663" max="6663" width="14.5703125" style="163" customWidth="1"/>
    <col min="6664" max="6664" width="0.5703125" style="163" customWidth="1"/>
    <col min="6665" max="6665" width="16.5703125" style="163" bestFit="1" customWidth="1"/>
    <col min="6666" max="6666" width="0.5703125" style="163" customWidth="1"/>
    <col min="6667" max="6667" width="14.42578125" style="163" bestFit="1" customWidth="1"/>
    <col min="6668" max="6668" width="0.5703125" style="163" customWidth="1"/>
    <col min="6669" max="6669" width="14.42578125" style="163" bestFit="1" customWidth="1"/>
    <col min="6670" max="6670" width="0.5703125" style="163" customWidth="1"/>
    <col min="6671" max="6671" width="14.42578125" style="163" bestFit="1" customWidth="1"/>
    <col min="6672" max="6672" width="0.5703125" style="163" customWidth="1"/>
    <col min="6673" max="6673" width="15.5703125" style="163" customWidth="1"/>
    <col min="6674" max="6911" width="9.42578125" style="163"/>
    <col min="6912" max="6912" width="46.5703125" style="163" customWidth="1"/>
    <col min="6913" max="6913" width="7.42578125" style="163" bestFit="1" customWidth="1"/>
    <col min="6914" max="6914" width="0.5703125" style="163" customWidth="1"/>
    <col min="6915" max="6915" width="14.5703125" style="163" customWidth="1"/>
    <col min="6916" max="6916" width="0.5703125" style="163" customWidth="1"/>
    <col min="6917" max="6917" width="14.5703125" style="163" customWidth="1"/>
    <col min="6918" max="6918" width="0.5703125" style="163" customWidth="1"/>
    <col min="6919" max="6919" width="14.5703125" style="163" customWidth="1"/>
    <col min="6920" max="6920" width="0.5703125" style="163" customWidth="1"/>
    <col min="6921" max="6921" width="16.5703125" style="163" bestFit="1" customWidth="1"/>
    <col min="6922" max="6922" width="0.5703125" style="163" customWidth="1"/>
    <col min="6923" max="6923" width="14.42578125" style="163" bestFit="1" customWidth="1"/>
    <col min="6924" max="6924" width="0.5703125" style="163" customWidth="1"/>
    <col min="6925" max="6925" width="14.42578125" style="163" bestFit="1" customWidth="1"/>
    <col min="6926" max="6926" width="0.5703125" style="163" customWidth="1"/>
    <col min="6927" max="6927" width="14.42578125" style="163" bestFit="1" customWidth="1"/>
    <col min="6928" max="6928" width="0.5703125" style="163" customWidth="1"/>
    <col min="6929" max="6929" width="15.5703125" style="163" customWidth="1"/>
    <col min="6930" max="7167" width="9.42578125" style="163"/>
    <col min="7168" max="7168" width="46.5703125" style="163" customWidth="1"/>
    <col min="7169" max="7169" width="7.42578125" style="163" bestFit="1" customWidth="1"/>
    <col min="7170" max="7170" width="0.5703125" style="163" customWidth="1"/>
    <col min="7171" max="7171" width="14.5703125" style="163" customWidth="1"/>
    <col min="7172" max="7172" width="0.5703125" style="163" customWidth="1"/>
    <col min="7173" max="7173" width="14.5703125" style="163" customWidth="1"/>
    <col min="7174" max="7174" width="0.5703125" style="163" customWidth="1"/>
    <col min="7175" max="7175" width="14.5703125" style="163" customWidth="1"/>
    <col min="7176" max="7176" width="0.5703125" style="163" customWidth="1"/>
    <col min="7177" max="7177" width="16.5703125" style="163" bestFit="1" customWidth="1"/>
    <col min="7178" max="7178" width="0.5703125" style="163" customWidth="1"/>
    <col min="7179" max="7179" width="14.42578125" style="163" bestFit="1" customWidth="1"/>
    <col min="7180" max="7180" width="0.5703125" style="163" customWidth="1"/>
    <col min="7181" max="7181" width="14.42578125" style="163" bestFit="1" customWidth="1"/>
    <col min="7182" max="7182" width="0.5703125" style="163" customWidth="1"/>
    <col min="7183" max="7183" width="14.42578125" style="163" bestFit="1" customWidth="1"/>
    <col min="7184" max="7184" width="0.5703125" style="163" customWidth="1"/>
    <col min="7185" max="7185" width="15.5703125" style="163" customWidth="1"/>
    <col min="7186" max="7423" width="9.42578125" style="163"/>
    <col min="7424" max="7424" width="46.5703125" style="163" customWidth="1"/>
    <col min="7425" max="7425" width="7.42578125" style="163" bestFit="1" customWidth="1"/>
    <col min="7426" max="7426" width="0.5703125" style="163" customWidth="1"/>
    <col min="7427" max="7427" width="14.5703125" style="163" customWidth="1"/>
    <col min="7428" max="7428" width="0.5703125" style="163" customWidth="1"/>
    <col min="7429" max="7429" width="14.5703125" style="163" customWidth="1"/>
    <col min="7430" max="7430" width="0.5703125" style="163" customWidth="1"/>
    <col min="7431" max="7431" width="14.5703125" style="163" customWidth="1"/>
    <col min="7432" max="7432" width="0.5703125" style="163" customWidth="1"/>
    <col min="7433" max="7433" width="16.5703125" style="163" bestFit="1" customWidth="1"/>
    <col min="7434" max="7434" width="0.5703125" style="163" customWidth="1"/>
    <col min="7435" max="7435" width="14.42578125" style="163" bestFit="1" customWidth="1"/>
    <col min="7436" max="7436" width="0.5703125" style="163" customWidth="1"/>
    <col min="7437" max="7437" width="14.42578125" style="163" bestFit="1" customWidth="1"/>
    <col min="7438" max="7438" width="0.5703125" style="163" customWidth="1"/>
    <col min="7439" max="7439" width="14.42578125" style="163" bestFit="1" customWidth="1"/>
    <col min="7440" max="7440" width="0.5703125" style="163" customWidth="1"/>
    <col min="7441" max="7441" width="15.5703125" style="163" customWidth="1"/>
    <col min="7442" max="7679" width="9.42578125" style="163"/>
    <col min="7680" max="7680" width="46.5703125" style="163" customWidth="1"/>
    <col min="7681" max="7681" width="7.42578125" style="163" bestFit="1" customWidth="1"/>
    <col min="7682" max="7682" width="0.5703125" style="163" customWidth="1"/>
    <col min="7683" max="7683" width="14.5703125" style="163" customWidth="1"/>
    <col min="7684" max="7684" width="0.5703125" style="163" customWidth="1"/>
    <col min="7685" max="7685" width="14.5703125" style="163" customWidth="1"/>
    <col min="7686" max="7686" width="0.5703125" style="163" customWidth="1"/>
    <col min="7687" max="7687" width="14.5703125" style="163" customWidth="1"/>
    <col min="7688" max="7688" width="0.5703125" style="163" customWidth="1"/>
    <col min="7689" max="7689" width="16.5703125" style="163" bestFit="1" customWidth="1"/>
    <col min="7690" max="7690" width="0.5703125" style="163" customWidth="1"/>
    <col min="7691" max="7691" width="14.42578125" style="163" bestFit="1" customWidth="1"/>
    <col min="7692" max="7692" width="0.5703125" style="163" customWidth="1"/>
    <col min="7693" max="7693" width="14.42578125" style="163" bestFit="1" customWidth="1"/>
    <col min="7694" max="7694" width="0.5703125" style="163" customWidth="1"/>
    <col min="7695" max="7695" width="14.42578125" style="163" bestFit="1" customWidth="1"/>
    <col min="7696" max="7696" width="0.5703125" style="163" customWidth="1"/>
    <col min="7697" max="7697" width="15.5703125" style="163" customWidth="1"/>
    <col min="7698" max="7935" width="9.42578125" style="163"/>
    <col min="7936" max="7936" width="46.5703125" style="163" customWidth="1"/>
    <col min="7937" max="7937" width="7.42578125" style="163" bestFit="1" customWidth="1"/>
    <col min="7938" max="7938" width="0.5703125" style="163" customWidth="1"/>
    <col min="7939" max="7939" width="14.5703125" style="163" customWidth="1"/>
    <col min="7940" max="7940" width="0.5703125" style="163" customWidth="1"/>
    <col min="7941" max="7941" width="14.5703125" style="163" customWidth="1"/>
    <col min="7942" max="7942" width="0.5703125" style="163" customWidth="1"/>
    <col min="7943" max="7943" width="14.5703125" style="163" customWidth="1"/>
    <col min="7944" max="7944" width="0.5703125" style="163" customWidth="1"/>
    <col min="7945" max="7945" width="16.5703125" style="163" bestFit="1" customWidth="1"/>
    <col min="7946" max="7946" width="0.5703125" style="163" customWidth="1"/>
    <col min="7947" max="7947" width="14.42578125" style="163" bestFit="1" customWidth="1"/>
    <col min="7948" max="7948" width="0.5703125" style="163" customWidth="1"/>
    <col min="7949" max="7949" width="14.42578125" style="163" bestFit="1" customWidth="1"/>
    <col min="7950" max="7950" width="0.5703125" style="163" customWidth="1"/>
    <col min="7951" max="7951" width="14.42578125" style="163" bestFit="1" customWidth="1"/>
    <col min="7952" max="7952" width="0.5703125" style="163" customWidth="1"/>
    <col min="7953" max="7953" width="15.5703125" style="163" customWidth="1"/>
    <col min="7954" max="8191" width="9.42578125" style="163"/>
    <col min="8192" max="8192" width="46.5703125" style="163" customWidth="1"/>
    <col min="8193" max="8193" width="7.42578125" style="163" bestFit="1" customWidth="1"/>
    <col min="8194" max="8194" width="0.5703125" style="163" customWidth="1"/>
    <col min="8195" max="8195" width="14.5703125" style="163" customWidth="1"/>
    <col min="8196" max="8196" width="0.5703125" style="163" customWidth="1"/>
    <col min="8197" max="8197" width="14.5703125" style="163" customWidth="1"/>
    <col min="8198" max="8198" width="0.5703125" style="163" customWidth="1"/>
    <col min="8199" max="8199" width="14.5703125" style="163" customWidth="1"/>
    <col min="8200" max="8200" width="0.5703125" style="163" customWidth="1"/>
    <col min="8201" max="8201" width="16.5703125" style="163" bestFit="1" customWidth="1"/>
    <col min="8202" max="8202" width="0.5703125" style="163" customWidth="1"/>
    <col min="8203" max="8203" width="14.42578125" style="163" bestFit="1" customWidth="1"/>
    <col min="8204" max="8204" width="0.5703125" style="163" customWidth="1"/>
    <col min="8205" max="8205" width="14.42578125" style="163" bestFit="1" customWidth="1"/>
    <col min="8206" max="8206" width="0.5703125" style="163" customWidth="1"/>
    <col min="8207" max="8207" width="14.42578125" style="163" bestFit="1" customWidth="1"/>
    <col min="8208" max="8208" width="0.5703125" style="163" customWidth="1"/>
    <col min="8209" max="8209" width="15.5703125" style="163" customWidth="1"/>
    <col min="8210" max="8447" width="9.42578125" style="163"/>
    <col min="8448" max="8448" width="46.5703125" style="163" customWidth="1"/>
    <col min="8449" max="8449" width="7.42578125" style="163" bestFit="1" customWidth="1"/>
    <col min="8450" max="8450" width="0.5703125" style="163" customWidth="1"/>
    <col min="8451" max="8451" width="14.5703125" style="163" customWidth="1"/>
    <col min="8452" max="8452" width="0.5703125" style="163" customWidth="1"/>
    <col min="8453" max="8453" width="14.5703125" style="163" customWidth="1"/>
    <col min="8454" max="8454" width="0.5703125" style="163" customWidth="1"/>
    <col min="8455" max="8455" width="14.5703125" style="163" customWidth="1"/>
    <col min="8456" max="8456" width="0.5703125" style="163" customWidth="1"/>
    <col min="8457" max="8457" width="16.5703125" style="163" bestFit="1" customWidth="1"/>
    <col min="8458" max="8458" width="0.5703125" style="163" customWidth="1"/>
    <col min="8459" max="8459" width="14.42578125" style="163" bestFit="1" customWidth="1"/>
    <col min="8460" max="8460" width="0.5703125" style="163" customWidth="1"/>
    <col min="8461" max="8461" width="14.42578125" style="163" bestFit="1" customWidth="1"/>
    <col min="8462" max="8462" width="0.5703125" style="163" customWidth="1"/>
    <col min="8463" max="8463" width="14.42578125" style="163" bestFit="1" customWidth="1"/>
    <col min="8464" max="8464" width="0.5703125" style="163" customWidth="1"/>
    <col min="8465" max="8465" width="15.5703125" style="163" customWidth="1"/>
    <col min="8466" max="8703" width="9.42578125" style="163"/>
    <col min="8704" max="8704" width="46.5703125" style="163" customWidth="1"/>
    <col min="8705" max="8705" width="7.42578125" style="163" bestFit="1" customWidth="1"/>
    <col min="8706" max="8706" width="0.5703125" style="163" customWidth="1"/>
    <col min="8707" max="8707" width="14.5703125" style="163" customWidth="1"/>
    <col min="8708" max="8708" width="0.5703125" style="163" customWidth="1"/>
    <col min="8709" max="8709" width="14.5703125" style="163" customWidth="1"/>
    <col min="8710" max="8710" width="0.5703125" style="163" customWidth="1"/>
    <col min="8711" max="8711" width="14.5703125" style="163" customWidth="1"/>
    <col min="8712" max="8712" width="0.5703125" style="163" customWidth="1"/>
    <col min="8713" max="8713" width="16.5703125" style="163" bestFit="1" customWidth="1"/>
    <col min="8714" max="8714" width="0.5703125" style="163" customWidth="1"/>
    <col min="8715" max="8715" width="14.42578125" style="163" bestFit="1" customWidth="1"/>
    <col min="8716" max="8716" width="0.5703125" style="163" customWidth="1"/>
    <col min="8717" max="8717" width="14.42578125" style="163" bestFit="1" customWidth="1"/>
    <col min="8718" max="8718" width="0.5703125" style="163" customWidth="1"/>
    <col min="8719" max="8719" width="14.42578125" style="163" bestFit="1" customWidth="1"/>
    <col min="8720" max="8720" width="0.5703125" style="163" customWidth="1"/>
    <col min="8721" max="8721" width="15.5703125" style="163" customWidth="1"/>
    <col min="8722" max="8959" width="9.42578125" style="163"/>
    <col min="8960" max="8960" width="46.5703125" style="163" customWidth="1"/>
    <col min="8961" max="8961" width="7.42578125" style="163" bestFit="1" customWidth="1"/>
    <col min="8962" max="8962" width="0.5703125" style="163" customWidth="1"/>
    <col min="8963" max="8963" width="14.5703125" style="163" customWidth="1"/>
    <col min="8964" max="8964" width="0.5703125" style="163" customWidth="1"/>
    <col min="8965" max="8965" width="14.5703125" style="163" customWidth="1"/>
    <col min="8966" max="8966" width="0.5703125" style="163" customWidth="1"/>
    <col min="8967" max="8967" width="14.5703125" style="163" customWidth="1"/>
    <col min="8968" max="8968" width="0.5703125" style="163" customWidth="1"/>
    <col min="8969" max="8969" width="16.5703125" style="163" bestFit="1" customWidth="1"/>
    <col min="8970" max="8970" width="0.5703125" style="163" customWidth="1"/>
    <col min="8971" max="8971" width="14.42578125" style="163" bestFit="1" customWidth="1"/>
    <col min="8972" max="8972" width="0.5703125" style="163" customWidth="1"/>
    <col min="8973" max="8973" width="14.42578125" style="163" bestFit="1" customWidth="1"/>
    <col min="8974" max="8974" width="0.5703125" style="163" customWidth="1"/>
    <col min="8975" max="8975" width="14.42578125" style="163" bestFit="1" customWidth="1"/>
    <col min="8976" max="8976" width="0.5703125" style="163" customWidth="1"/>
    <col min="8977" max="8977" width="15.5703125" style="163" customWidth="1"/>
    <col min="8978" max="9215" width="9.42578125" style="163"/>
    <col min="9216" max="9216" width="46.5703125" style="163" customWidth="1"/>
    <col min="9217" max="9217" width="7.42578125" style="163" bestFit="1" customWidth="1"/>
    <col min="9218" max="9218" width="0.5703125" style="163" customWidth="1"/>
    <col min="9219" max="9219" width="14.5703125" style="163" customWidth="1"/>
    <col min="9220" max="9220" width="0.5703125" style="163" customWidth="1"/>
    <col min="9221" max="9221" width="14.5703125" style="163" customWidth="1"/>
    <col min="9222" max="9222" width="0.5703125" style="163" customWidth="1"/>
    <col min="9223" max="9223" width="14.5703125" style="163" customWidth="1"/>
    <col min="9224" max="9224" width="0.5703125" style="163" customWidth="1"/>
    <col min="9225" max="9225" width="16.5703125" style="163" bestFit="1" customWidth="1"/>
    <col min="9226" max="9226" width="0.5703125" style="163" customWidth="1"/>
    <col min="9227" max="9227" width="14.42578125" style="163" bestFit="1" customWidth="1"/>
    <col min="9228" max="9228" width="0.5703125" style="163" customWidth="1"/>
    <col min="9229" max="9229" width="14.42578125" style="163" bestFit="1" customWidth="1"/>
    <col min="9230" max="9230" width="0.5703125" style="163" customWidth="1"/>
    <col min="9231" max="9231" width="14.42578125" style="163" bestFit="1" customWidth="1"/>
    <col min="9232" max="9232" width="0.5703125" style="163" customWidth="1"/>
    <col min="9233" max="9233" width="15.5703125" style="163" customWidth="1"/>
    <col min="9234" max="9471" width="9.42578125" style="163"/>
    <col min="9472" max="9472" width="46.5703125" style="163" customWidth="1"/>
    <col min="9473" max="9473" width="7.42578125" style="163" bestFit="1" customWidth="1"/>
    <col min="9474" max="9474" width="0.5703125" style="163" customWidth="1"/>
    <col min="9475" max="9475" width="14.5703125" style="163" customWidth="1"/>
    <col min="9476" max="9476" width="0.5703125" style="163" customWidth="1"/>
    <col min="9477" max="9477" width="14.5703125" style="163" customWidth="1"/>
    <col min="9478" max="9478" width="0.5703125" style="163" customWidth="1"/>
    <col min="9479" max="9479" width="14.5703125" style="163" customWidth="1"/>
    <col min="9480" max="9480" width="0.5703125" style="163" customWidth="1"/>
    <col min="9481" max="9481" width="16.5703125" style="163" bestFit="1" customWidth="1"/>
    <col min="9482" max="9482" width="0.5703125" style="163" customWidth="1"/>
    <col min="9483" max="9483" width="14.42578125" style="163" bestFit="1" customWidth="1"/>
    <col min="9484" max="9484" width="0.5703125" style="163" customWidth="1"/>
    <col min="9485" max="9485" width="14.42578125" style="163" bestFit="1" customWidth="1"/>
    <col min="9486" max="9486" width="0.5703125" style="163" customWidth="1"/>
    <col min="9487" max="9487" width="14.42578125" style="163" bestFit="1" customWidth="1"/>
    <col min="9488" max="9488" width="0.5703125" style="163" customWidth="1"/>
    <col min="9489" max="9489" width="15.5703125" style="163" customWidth="1"/>
    <col min="9490" max="9727" width="9.42578125" style="163"/>
    <col min="9728" max="9728" width="46.5703125" style="163" customWidth="1"/>
    <col min="9729" max="9729" width="7.42578125" style="163" bestFit="1" customWidth="1"/>
    <col min="9730" max="9730" width="0.5703125" style="163" customWidth="1"/>
    <col min="9731" max="9731" width="14.5703125" style="163" customWidth="1"/>
    <col min="9732" max="9732" width="0.5703125" style="163" customWidth="1"/>
    <col min="9733" max="9733" width="14.5703125" style="163" customWidth="1"/>
    <col min="9734" max="9734" width="0.5703125" style="163" customWidth="1"/>
    <col min="9735" max="9735" width="14.5703125" style="163" customWidth="1"/>
    <col min="9736" max="9736" width="0.5703125" style="163" customWidth="1"/>
    <col min="9737" max="9737" width="16.5703125" style="163" bestFit="1" customWidth="1"/>
    <col min="9738" max="9738" width="0.5703125" style="163" customWidth="1"/>
    <col min="9739" max="9739" width="14.42578125" style="163" bestFit="1" customWidth="1"/>
    <col min="9740" max="9740" width="0.5703125" style="163" customWidth="1"/>
    <col min="9741" max="9741" width="14.42578125" style="163" bestFit="1" customWidth="1"/>
    <col min="9742" max="9742" width="0.5703125" style="163" customWidth="1"/>
    <col min="9743" max="9743" width="14.42578125" style="163" bestFit="1" customWidth="1"/>
    <col min="9744" max="9744" width="0.5703125" style="163" customWidth="1"/>
    <col min="9745" max="9745" width="15.5703125" style="163" customWidth="1"/>
    <col min="9746" max="9983" width="9.42578125" style="163"/>
    <col min="9984" max="9984" width="46.5703125" style="163" customWidth="1"/>
    <col min="9985" max="9985" width="7.42578125" style="163" bestFit="1" customWidth="1"/>
    <col min="9986" max="9986" width="0.5703125" style="163" customWidth="1"/>
    <col min="9987" max="9987" width="14.5703125" style="163" customWidth="1"/>
    <col min="9988" max="9988" width="0.5703125" style="163" customWidth="1"/>
    <col min="9989" max="9989" width="14.5703125" style="163" customWidth="1"/>
    <col min="9990" max="9990" width="0.5703125" style="163" customWidth="1"/>
    <col min="9991" max="9991" width="14.5703125" style="163" customWidth="1"/>
    <col min="9992" max="9992" width="0.5703125" style="163" customWidth="1"/>
    <col min="9993" max="9993" width="16.5703125" style="163" bestFit="1" customWidth="1"/>
    <col min="9994" max="9994" width="0.5703125" style="163" customWidth="1"/>
    <col min="9995" max="9995" width="14.42578125" style="163" bestFit="1" customWidth="1"/>
    <col min="9996" max="9996" width="0.5703125" style="163" customWidth="1"/>
    <col min="9997" max="9997" width="14.42578125" style="163" bestFit="1" customWidth="1"/>
    <col min="9998" max="9998" width="0.5703125" style="163" customWidth="1"/>
    <col min="9999" max="9999" width="14.42578125" style="163" bestFit="1" customWidth="1"/>
    <col min="10000" max="10000" width="0.5703125" style="163" customWidth="1"/>
    <col min="10001" max="10001" width="15.5703125" style="163" customWidth="1"/>
    <col min="10002" max="10239" width="9.42578125" style="163"/>
    <col min="10240" max="10240" width="46.5703125" style="163" customWidth="1"/>
    <col min="10241" max="10241" width="7.42578125" style="163" bestFit="1" customWidth="1"/>
    <col min="10242" max="10242" width="0.5703125" style="163" customWidth="1"/>
    <col min="10243" max="10243" width="14.5703125" style="163" customWidth="1"/>
    <col min="10244" max="10244" width="0.5703125" style="163" customWidth="1"/>
    <col min="10245" max="10245" width="14.5703125" style="163" customWidth="1"/>
    <col min="10246" max="10246" width="0.5703125" style="163" customWidth="1"/>
    <col min="10247" max="10247" width="14.5703125" style="163" customWidth="1"/>
    <col min="10248" max="10248" width="0.5703125" style="163" customWidth="1"/>
    <col min="10249" max="10249" width="16.5703125" style="163" bestFit="1" customWidth="1"/>
    <col min="10250" max="10250" width="0.5703125" style="163" customWidth="1"/>
    <col min="10251" max="10251" width="14.42578125" style="163" bestFit="1" customWidth="1"/>
    <col min="10252" max="10252" width="0.5703125" style="163" customWidth="1"/>
    <col min="10253" max="10253" width="14.42578125" style="163" bestFit="1" customWidth="1"/>
    <col min="10254" max="10254" width="0.5703125" style="163" customWidth="1"/>
    <col min="10255" max="10255" width="14.42578125" style="163" bestFit="1" customWidth="1"/>
    <col min="10256" max="10256" width="0.5703125" style="163" customWidth="1"/>
    <col min="10257" max="10257" width="15.5703125" style="163" customWidth="1"/>
    <col min="10258" max="10495" width="9.42578125" style="163"/>
    <col min="10496" max="10496" width="46.5703125" style="163" customWidth="1"/>
    <col min="10497" max="10497" width="7.42578125" style="163" bestFit="1" customWidth="1"/>
    <col min="10498" max="10498" width="0.5703125" style="163" customWidth="1"/>
    <col min="10499" max="10499" width="14.5703125" style="163" customWidth="1"/>
    <col min="10500" max="10500" width="0.5703125" style="163" customWidth="1"/>
    <col min="10501" max="10501" width="14.5703125" style="163" customWidth="1"/>
    <col min="10502" max="10502" width="0.5703125" style="163" customWidth="1"/>
    <col min="10503" max="10503" width="14.5703125" style="163" customWidth="1"/>
    <col min="10504" max="10504" width="0.5703125" style="163" customWidth="1"/>
    <col min="10505" max="10505" width="16.5703125" style="163" bestFit="1" customWidth="1"/>
    <col min="10506" max="10506" width="0.5703125" style="163" customWidth="1"/>
    <col min="10507" max="10507" width="14.42578125" style="163" bestFit="1" customWidth="1"/>
    <col min="10508" max="10508" width="0.5703125" style="163" customWidth="1"/>
    <col min="10509" max="10509" width="14.42578125" style="163" bestFit="1" customWidth="1"/>
    <col min="10510" max="10510" width="0.5703125" style="163" customWidth="1"/>
    <col min="10511" max="10511" width="14.42578125" style="163" bestFit="1" customWidth="1"/>
    <col min="10512" max="10512" width="0.5703125" style="163" customWidth="1"/>
    <col min="10513" max="10513" width="15.5703125" style="163" customWidth="1"/>
    <col min="10514" max="10751" width="9.42578125" style="163"/>
    <col min="10752" max="10752" width="46.5703125" style="163" customWidth="1"/>
    <col min="10753" max="10753" width="7.42578125" style="163" bestFit="1" customWidth="1"/>
    <col min="10754" max="10754" width="0.5703125" style="163" customWidth="1"/>
    <col min="10755" max="10755" width="14.5703125" style="163" customWidth="1"/>
    <col min="10756" max="10756" width="0.5703125" style="163" customWidth="1"/>
    <col min="10757" max="10757" width="14.5703125" style="163" customWidth="1"/>
    <col min="10758" max="10758" width="0.5703125" style="163" customWidth="1"/>
    <col min="10759" max="10759" width="14.5703125" style="163" customWidth="1"/>
    <col min="10760" max="10760" width="0.5703125" style="163" customWidth="1"/>
    <col min="10761" max="10761" width="16.5703125" style="163" bestFit="1" customWidth="1"/>
    <col min="10762" max="10762" width="0.5703125" style="163" customWidth="1"/>
    <col min="10763" max="10763" width="14.42578125" style="163" bestFit="1" customWidth="1"/>
    <col min="10764" max="10764" width="0.5703125" style="163" customWidth="1"/>
    <col min="10765" max="10765" width="14.42578125" style="163" bestFit="1" customWidth="1"/>
    <col min="10766" max="10766" width="0.5703125" style="163" customWidth="1"/>
    <col min="10767" max="10767" width="14.42578125" style="163" bestFit="1" customWidth="1"/>
    <col min="10768" max="10768" width="0.5703125" style="163" customWidth="1"/>
    <col min="10769" max="10769" width="15.5703125" style="163" customWidth="1"/>
    <col min="10770" max="11007" width="9.42578125" style="163"/>
    <col min="11008" max="11008" width="46.5703125" style="163" customWidth="1"/>
    <col min="11009" max="11009" width="7.42578125" style="163" bestFit="1" customWidth="1"/>
    <col min="11010" max="11010" width="0.5703125" style="163" customWidth="1"/>
    <col min="11011" max="11011" width="14.5703125" style="163" customWidth="1"/>
    <col min="11012" max="11012" width="0.5703125" style="163" customWidth="1"/>
    <col min="11013" max="11013" width="14.5703125" style="163" customWidth="1"/>
    <col min="11014" max="11014" width="0.5703125" style="163" customWidth="1"/>
    <col min="11015" max="11015" width="14.5703125" style="163" customWidth="1"/>
    <col min="11016" max="11016" width="0.5703125" style="163" customWidth="1"/>
    <col min="11017" max="11017" width="16.5703125" style="163" bestFit="1" customWidth="1"/>
    <col min="11018" max="11018" width="0.5703125" style="163" customWidth="1"/>
    <col min="11019" max="11019" width="14.42578125" style="163" bestFit="1" customWidth="1"/>
    <col min="11020" max="11020" width="0.5703125" style="163" customWidth="1"/>
    <col min="11021" max="11021" width="14.42578125" style="163" bestFit="1" customWidth="1"/>
    <col min="11022" max="11022" width="0.5703125" style="163" customWidth="1"/>
    <col min="11023" max="11023" width="14.42578125" style="163" bestFit="1" customWidth="1"/>
    <col min="11024" max="11024" width="0.5703125" style="163" customWidth="1"/>
    <col min="11025" max="11025" width="15.5703125" style="163" customWidth="1"/>
    <col min="11026" max="11263" width="9.42578125" style="163"/>
    <col min="11264" max="11264" width="46.5703125" style="163" customWidth="1"/>
    <col min="11265" max="11265" width="7.42578125" style="163" bestFit="1" customWidth="1"/>
    <col min="11266" max="11266" width="0.5703125" style="163" customWidth="1"/>
    <col min="11267" max="11267" width="14.5703125" style="163" customWidth="1"/>
    <col min="11268" max="11268" width="0.5703125" style="163" customWidth="1"/>
    <col min="11269" max="11269" width="14.5703125" style="163" customWidth="1"/>
    <col min="11270" max="11270" width="0.5703125" style="163" customWidth="1"/>
    <col min="11271" max="11271" width="14.5703125" style="163" customWidth="1"/>
    <col min="11272" max="11272" width="0.5703125" style="163" customWidth="1"/>
    <col min="11273" max="11273" width="16.5703125" style="163" bestFit="1" customWidth="1"/>
    <col min="11274" max="11274" width="0.5703125" style="163" customWidth="1"/>
    <col min="11275" max="11275" width="14.42578125" style="163" bestFit="1" customWidth="1"/>
    <col min="11276" max="11276" width="0.5703125" style="163" customWidth="1"/>
    <col min="11277" max="11277" width="14.42578125" style="163" bestFit="1" customWidth="1"/>
    <col min="11278" max="11278" width="0.5703125" style="163" customWidth="1"/>
    <col min="11279" max="11279" width="14.42578125" style="163" bestFit="1" customWidth="1"/>
    <col min="11280" max="11280" width="0.5703125" style="163" customWidth="1"/>
    <col min="11281" max="11281" width="15.5703125" style="163" customWidth="1"/>
    <col min="11282" max="11519" width="9.42578125" style="163"/>
    <col min="11520" max="11520" width="46.5703125" style="163" customWidth="1"/>
    <col min="11521" max="11521" width="7.42578125" style="163" bestFit="1" customWidth="1"/>
    <col min="11522" max="11522" width="0.5703125" style="163" customWidth="1"/>
    <col min="11523" max="11523" width="14.5703125" style="163" customWidth="1"/>
    <col min="11524" max="11524" width="0.5703125" style="163" customWidth="1"/>
    <col min="11525" max="11525" width="14.5703125" style="163" customWidth="1"/>
    <col min="11526" max="11526" width="0.5703125" style="163" customWidth="1"/>
    <col min="11527" max="11527" width="14.5703125" style="163" customWidth="1"/>
    <col min="11528" max="11528" width="0.5703125" style="163" customWidth="1"/>
    <col min="11529" max="11529" width="16.5703125" style="163" bestFit="1" customWidth="1"/>
    <col min="11530" max="11530" width="0.5703125" style="163" customWidth="1"/>
    <col min="11531" max="11531" width="14.42578125" style="163" bestFit="1" customWidth="1"/>
    <col min="11532" max="11532" width="0.5703125" style="163" customWidth="1"/>
    <col min="11533" max="11533" width="14.42578125" style="163" bestFit="1" customWidth="1"/>
    <col min="11534" max="11534" width="0.5703125" style="163" customWidth="1"/>
    <col min="11535" max="11535" width="14.42578125" style="163" bestFit="1" customWidth="1"/>
    <col min="11536" max="11536" width="0.5703125" style="163" customWidth="1"/>
    <col min="11537" max="11537" width="15.5703125" style="163" customWidth="1"/>
    <col min="11538" max="11775" width="9.42578125" style="163"/>
    <col min="11776" max="11776" width="46.5703125" style="163" customWidth="1"/>
    <col min="11777" max="11777" width="7.42578125" style="163" bestFit="1" customWidth="1"/>
    <col min="11778" max="11778" width="0.5703125" style="163" customWidth="1"/>
    <col min="11779" max="11779" width="14.5703125" style="163" customWidth="1"/>
    <col min="11780" max="11780" width="0.5703125" style="163" customWidth="1"/>
    <col min="11781" max="11781" width="14.5703125" style="163" customWidth="1"/>
    <col min="11782" max="11782" width="0.5703125" style="163" customWidth="1"/>
    <col min="11783" max="11783" width="14.5703125" style="163" customWidth="1"/>
    <col min="11784" max="11784" width="0.5703125" style="163" customWidth="1"/>
    <col min="11785" max="11785" width="16.5703125" style="163" bestFit="1" customWidth="1"/>
    <col min="11786" max="11786" width="0.5703125" style="163" customWidth="1"/>
    <col min="11787" max="11787" width="14.42578125" style="163" bestFit="1" customWidth="1"/>
    <col min="11788" max="11788" width="0.5703125" style="163" customWidth="1"/>
    <col min="11789" max="11789" width="14.42578125" style="163" bestFit="1" customWidth="1"/>
    <col min="11790" max="11790" width="0.5703125" style="163" customWidth="1"/>
    <col min="11791" max="11791" width="14.42578125" style="163" bestFit="1" customWidth="1"/>
    <col min="11792" max="11792" width="0.5703125" style="163" customWidth="1"/>
    <col min="11793" max="11793" width="15.5703125" style="163" customWidth="1"/>
    <col min="11794" max="12031" width="9.42578125" style="163"/>
    <col min="12032" max="12032" width="46.5703125" style="163" customWidth="1"/>
    <col min="12033" max="12033" width="7.42578125" style="163" bestFit="1" customWidth="1"/>
    <col min="12034" max="12034" width="0.5703125" style="163" customWidth="1"/>
    <col min="12035" max="12035" width="14.5703125" style="163" customWidth="1"/>
    <col min="12036" max="12036" width="0.5703125" style="163" customWidth="1"/>
    <col min="12037" max="12037" width="14.5703125" style="163" customWidth="1"/>
    <col min="12038" max="12038" width="0.5703125" style="163" customWidth="1"/>
    <col min="12039" max="12039" width="14.5703125" style="163" customWidth="1"/>
    <col min="12040" max="12040" width="0.5703125" style="163" customWidth="1"/>
    <col min="12041" max="12041" width="16.5703125" style="163" bestFit="1" customWidth="1"/>
    <col min="12042" max="12042" width="0.5703125" style="163" customWidth="1"/>
    <col min="12043" max="12043" width="14.42578125" style="163" bestFit="1" customWidth="1"/>
    <col min="12044" max="12044" width="0.5703125" style="163" customWidth="1"/>
    <col min="12045" max="12045" width="14.42578125" style="163" bestFit="1" customWidth="1"/>
    <col min="12046" max="12046" width="0.5703125" style="163" customWidth="1"/>
    <col min="12047" max="12047" width="14.42578125" style="163" bestFit="1" customWidth="1"/>
    <col min="12048" max="12048" width="0.5703125" style="163" customWidth="1"/>
    <col min="12049" max="12049" width="15.5703125" style="163" customWidth="1"/>
    <col min="12050" max="12287" width="9.42578125" style="163"/>
    <col min="12288" max="12288" width="46.5703125" style="163" customWidth="1"/>
    <col min="12289" max="12289" width="7.42578125" style="163" bestFit="1" customWidth="1"/>
    <col min="12290" max="12290" width="0.5703125" style="163" customWidth="1"/>
    <col min="12291" max="12291" width="14.5703125" style="163" customWidth="1"/>
    <col min="12292" max="12292" width="0.5703125" style="163" customWidth="1"/>
    <col min="12293" max="12293" width="14.5703125" style="163" customWidth="1"/>
    <col min="12294" max="12294" width="0.5703125" style="163" customWidth="1"/>
    <col min="12295" max="12295" width="14.5703125" style="163" customWidth="1"/>
    <col min="12296" max="12296" width="0.5703125" style="163" customWidth="1"/>
    <col min="12297" max="12297" width="16.5703125" style="163" bestFit="1" customWidth="1"/>
    <col min="12298" max="12298" width="0.5703125" style="163" customWidth="1"/>
    <col min="12299" max="12299" width="14.42578125" style="163" bestFit="1" customWidth="1"/>
    <col min="12300" max="12300" width="0.5703125" style="163" customWidth="1"/>
    <col min="12301" max="12301" width="14.42578125" style="163" bestFit="1" customWidth="1"/>
    <col min="12302" max="12302" width="0.5703125" style="163" customWidth="1"/>
    <col min="12303" max="12303" width="14.42578125" style="163" bestFit="1" customWidth="1"/>
    <col min="12304" max="12304" width="0.5703125" style="163" customWidth="1"/>
    <col min="12305" max="12305" width="15.5703125" style="163" customWidth="1"/>
    <col min="12306" max="12543" width="9.42578125" style="163"/>
    <col min="12544" max="12544" width="46.5703125" style="163" customWidth="1"/>
    <col min="12545" max="12545" width="7.42578125" style="163" bestFit="1" customWidth="1"/>
    <col min="12546" max="12546" width="0.5703125" style="163" customWidth="1"/>
    <col min="12547" max="12547" width="14.5703125" style="163" customWidth="1"/>
    <col min="12548" max="12548" width="0.5703125" style="163" customWidth="1"/>
    <col min="12549" max="12549" width="14.5703125" style="163" customWidth="1"/>
    <col min="12550" max="12550" width="0.5703125" style="163" customWidth="1"/>
    <col min="12551" max="12551" width="14.5703125" style="163" customWidth="1"/>
    <col min="12552" max="12552" width="0.5703125" style="163" customWidth="1"/>
    <col min="12553" max="12553" width="16.5703125" style="163" bestFit="1" customWidth="1"/>
    <col min="12554" max="12554" width="0.5703125" style="163" customWidth="1"/>
    <col min="12555" max="12555" width="14.42578125" style="163" bestFit="1" customWidth="1"/>
    <col min="12556" max="12556" width="0.5703125" style="163" customWidth="1"/>
    <col min="12557" max="12557" width="14.42578125" style="163" bestFit="1" customWidth="1"/>
    <col min="12558" max="12558" width="0.5703125" style="163" customWidth="1"/>
    <col min="12559" max="12559" width="14.42578125" style="163" bestFit="1" customWidth="1"/>
    <col min="12560" max="12560" width="0.5703125" style="163" customWidth="1"/>
    <col min="12561" max="12561" width="15.5703125" style="163" customWidth="1"/>
    <col min="12562" max="12799" width="9.42578125" style="163"/>
    <col min="12800" max="12800" width="46.5703125" style="163" customWidth="1"/>
    <col min="12801" max="12801" width="7.42578125" style="163" bestFit="1" customWidth="1"/>
    <col min="12802" max="12802" width="0.5703125" style="163" customWidth="1"/>
    <col min="12803" max="12803" width="14.5703125" style="163" customWidth="1"/>
    <col min="12804" max="12804" width="0.5703125" style="163" customWidth="1"/>
    <col min="12805" max="12805" width="14.5703125" style="163" customWidth="1"/>
    <col min="12806" max="12806" width="0.5703125" style="163" customWidth="1"/>
    <col min="12807" max="12807" width="14.5703125" style="163" customWidth="1"/>
    <col min="12808" max="12808" width="0.5703125" style="163" customWidth="1"/>
    <col min="12809" max="12809" width="16.5703125" style="163" bestFit="1" customWidth="1"/>
    <col min="12810" max="12810" width="0.5703125" style="163" customWidth="1"/>
    <col min="12811" max="12811" width="14.42578125" style="163" bestFit="1" customWidth="1"/>
    <col min="12812" max="12812" width="0.5703125" style="163" customWidth="1"/>
    <col min="12813" max="12813" width="14.42578125" style="163" bestFit="1" customWidth="1"/>
    <col min="12814" max="12814" width="0.5703125" style="163" customWidth="1"/>
    <col min="12815" max="12815" width="14.42578125" style="163" bestFit="1" customWidth="1"/>
    <col min="12816" max="12816" width="0.5703125" style="163" customWidth="1"/>
    <col min="12817" max="12817" width="15.5703125" style="163" customWidth="1"/>
    <col min="12818" max="13055" width="9.42578125" style="163"/>
    <col min="13056" max="13056" width="46.5703125" style="163" customWidth="1"/>
    <col min="13057" max="13057" width="7.42578125" style="163" bestFit="1" customWidth="1"/>
    <col min="13058" max="13058" width="0.5703125" style="163" customWidth="1"/>
    <col min="13059" max="13059" width="14.5703125" style="163" customWidth="1"/>
    <col min="13060" max="13060" width="0.5703125" style="163" customWidth="1"/>
    <col min="13061" max="13061" width="14.5703125" style="163" customWidth="1"/>
    <col min="13062" max="13062" width="0.5703125" style="163" customWidth="1"/>
    <col min="13063" max="13063" width="14.5703125" style="163" customWidth="1"/>
    <col min="13064" max="13064" width="0.5703125" style="163" customWidth="1"/>
    <col min="13065" max="13065" width="16.5703125" style="163" bestFit="1" customWidth="1"/>
    <col min="13066" max="13066" width="0.5703125" style="163" customWidth="1"/>
    <col min="13067" max="13067" width="14.42578125" style="163" bestFit="1" customWidth="1"/>
    <col min="13068" max="13068" width="0.5703125" style="163" customWidth="1"/>
    <col min="13069" max="13069" width="14.42578125" style="163" bestFit="1" customWidth="1"/>
    <col min="13070" max="13070" width="0.5703125" style="163" customWidth="1"/>
    <col min="13071" max="13071" width="14.42578125" style="163" bestFit="1" customWidth="1"/>
    <col min="13072" max="13072" width="0.5703125" style="163" customWidth="1"/>
    <col min="13073" max="13073" width="15.5703125" style="163" customWidth="1"/>
    <col min="13074" max="13311" width="9.42578125" style="163"/>
    <col min="13312" max="13312" width="46.5703125" style="163" customWidth="1"/>
    <col min="13313" max="13313" width="7.42578125" style="163" bestFit="1" customWidth="1"/>
    <col min="13314" max="13314" width="0.5703125" style="163" customWidth="1"/>
    <col min="13315" max="13315" width="14.5703125" style="163" customWidth="1"/>
    <col min="13316" max="13316" width="0.5703125" style="163" customWidth="1"/>
    <col min="13317" max="13317" width="14.5703125" style="163" customWidth="1"/>
    <col min="13318" max="13318" width="0.5703125" style="163" customWidth="1"/>
    <col min="13319" max="13319" width="14.5703125" style="163" customWidth="1"/>
    <col min="13320" max="13320" width="0.5703125" style="163" customWidth="1"/>
    <col min="13321" max="13321" width="16.5703125" style="163" bestFit="1" customWidth="1"/>
    <col min="13322" max="13322" width="0.5703125" style="163" customWidth="1"/>
    <col min="13323" max="13323" width="14.42578125" style="163" bestFit="1" customWidth="1"/>
    <col min="13324" max="13324" width="0.5703125" style="163" customWidth="1"/>
    <col min="13325" max="13325" width="14.42578125" style="163" bestFit="1" customWidth="1"/>
    <col min="13326" max="13326" width="0.5703125" style="163" customWidth="1"/>
    <col min="13327" max="13327" width="14.42578125" style="163" bestFit="1" customWidth="1"/>
    <col min="13328" max="13328" width="0.5703125" style="163" customWidth="1"/>
    <col min="13329" max="13329" width="15.5703125" style="163" customWidth="1"/>
    <col min="13330" max="13567" width="9.42578125" style="163"/>
    <col min="13568" max="13568" width="46.5703125" style="163" customWidth="1"/>
    <col min="13569" max="13569" width="7.42578125" style="163" bestFit="1" customWidth="1"/>
    <col min="13570" max="13570" width="0.5703125" style="163" customWidth="1"/>
    <col min="13571" max="13571" width="14.5703125" style="163" customWidth="1"/>
    <col min="13572" max="13572" width="0.5703125" style="163" customWidth="1"/>
    <col min="13573" max="13573" width="14.5703125" style="163" customWidth="1"/>
    <col min="13574" max="13574" width="0.5703125" style="163" customWidth="1"/>
    <col min="13575" max="13575" width="14.5703125" style="163" customWidth="1"/>
    <col min="13576" max="13576" width="0.5703125" style="163" customWidth="1"/>
    <col min="13577" max="13577" width="16.5703125" style="163" bestFit="1" customWidth="1"/>
    <col min="13578" max="13578" width="0.5703125" style="163" customWidth="1"/>
    <col min="13579" max="13579" width="14.42578125" style="163" bestFit="1" customWidth="1"/>
    <col min="13580" max="13580" width="0.5703125" style="163" customWidth="1"/>
    <col min="13581" max="13581" width="14.42578125" style="163" bestFit="1" customWidth="1"/>
    <col min="13582" max="13582" width="0.5703125" style="163" customWidth="1"/>
    <col min="13583" max="13583" width="14.42578125" style="163" bestFit="1" customWidth="1"/>
    <col min="13584" max="13584" width="0.5703125" style="163" customWidth="1"/>
    <col min="13585" max="13585" width="15.5703125" style="163" customWidth="1"/>
    <col min="13586" max="13823" width="9.42578125" style="163"/>
    <col min="13824" max="13824" width="46.5703125" style="163" customWidth="1"/>
    <col min="13825" max="13825" width="7.42578125" style="163" bestFit="1" customWidth="1"/>
    <col min="13826" max="13826" width="0.5703125" style="163" customWidth="1"/>
    <col min="13827" max="13827" width="14.5703125" style="163" customWidth="1"/>
    <col min="13828" max="13828" width="0.5703125" style="163" customWidth="1"/>
    <col min="13829" max="13829" width="14.5703125" style="163" customWidth="1"/>
    <col min="13830" max="13830" width="0.5703125" style="163" customWidth="1"/>
    <col min="13831" max="13831" width="14.5703125" style="163" customWidth="1"/>
    <col min="13832" max="13832" width="0.5703125" style="163" customWidth="1"/>
    <col min="13833" max="13833" width="16.5703125" style="163" bestFit="1" customWidth="1"/>
    <col min="13834" max="13834" width="0.5703125" style="163" customWidth="1"/>
    <col min="13835" max="13835" width="14.42578125" style="163" bestFit="1" customWidth="1"/>
    <col min="13836" max="13836" width="0.5703125" style="163" customWidth="1"/>
    <col min="13837" max="13837" width="14.42578125" style="163" bestFit="1" customWidth="1"/>
    <col min="13838" max="13838" width="0.5703125" style="163" customWidth="1"/>
    <col min="13839" max="13839" width="14.42578125" style="163" bestFit="1" customWidth="1"/>
    <col min="13840" max="13840" width="0.5703125" style="163" customWidth="1"/>
    <col min="13841" max="13841" width="15.5703125" style="163" customWidth="1"/>
    <col min="13842" max="14079" width="9.42578125" style="163"/>
    <col min="14080" max="14080" width="46.5703125" style="163" customWidth="1"/>
    <col min="14081" max="14081" width="7.42578125" style="163" bestFit="1" customWidth="1"/>
    <col min="14082" max="14082" width="0.5703125" style="163" customWidth="1"/>
    <col min="14083" max="14083" width="14.5703125" style="163" customWidth="1"/>
    <col min="14084" max="14084" width="0.5703125" style="163" customWidth="1"/>
    <col min="14085" max="14085" width="14.5703125" style="163" customWidth="1"/>
    <col min="14086" max="14086" width="0.5703125" style="163" customWidth="1"/>
    <col min="14087" max="14087" width="14.5703125" style="163" customWidth="1"/>
    <col min="14088" max="14088" width="0.5703125" style="163" customWidth="1"/>
    <col min="14089" max="14089" width="16.5703125" style="163" bestFit="1" customWidth="1"/>
    <col min="14090" max="14090" width="0.5703125" style="163" customWidth="1"/>
    <col min="14091" max="14091" width="14.42578125" style="163" bestFit="1" customWidth="1"/>
    <col min="14092" max="14092" width="0.5703125" style="163" customWidth="1"/>
    <col min="14093" max="14093" width="14.42578125" style="163" bestFit="1" customWidth="1"/>
    <col min="14094" max="14094" width="0.5703125" style="163" customWidth="1"/>
    <col min="14095" max="14095" width="14.42578125" style="163" bestFit="1" customWidth="1"/>
    <col min="14096" max="14096" width="0.5703125" style="163" customWidth="1"/>
    <col min="14097" max="14097" width="15.5703125" style="163" customWidth="1"/>
    <col min="14098" max="14335" width="9.42578125" style="163"/>
    <col min="14336" max="14336" width="46.5703125" style="163" customWidth="1"/>
    <col min="14337" max="14337" width="7.42578125" style="163" bestFit="1" customWidth="1"/>
    <col min="14338" max="14338" width="0.5703125" style="163" customWidth="1"/>
    <col min="14339" max="14339" width="14.5703125" style="163" customWidth="1"/>
    <col min="14340" max="14340" width="0.5703125" style="163" customWidth="1"/>
    <col min="14341" max="14341" width="14.5703125" style="163" customWidth="1"/>
    <col min="14342" max="14342" width="0.5703125" style="163" customWidth="1"/>
    <col min="14343" max="14343" width="14.5703125" style="163" customWidth="1"/>
    <col min="14344" max="14344" width="0.5703125" style="163" customWidth="1"/>
    <col min="14345" max="14345" width="16.5703125" style="163" bestFit="1" customWidth="1"/>
    <col min="14346" max="14346" width="0.5703125" style="163" customWidth="1"/>
    <col min="14347" max="14347" width="14.42578125" style="163" bestFit="1" customWidth="1"/>
    <col min="14348" max="14348" width="0.5703125" style="163" customWidth="1"/>
    <col min="14349" max="14349" width="14.42578125" style="163" bestFit="1" customWidth="1"/>
    <col min="14350" max="14350" width="0.5703125" style="163" customWidth="1"/>
    <col min="14351" max="14351" width="14.42578125" style="163" bestFit="1" customWidth="1"/>
    <col min="14352" max="14352" width="0.5703125" style="163" customWidth="1"/>
    <col min="14353" max="14353" width="15.5703125" style="163" customWidth="1"/>
    <col min="14354" max="14591" width="9.42578125" style="163"/>
    <col min="14592" max="14592" width="46.5703125" style="163" customWidth="1"/>
    <col min="14593" max="14593" width="7.42578125" style="163" bestFit="1" customWidth="1"/>
    <col min="14594" max="14594" width="0.5703125" style="163" customWidth="1"/>
    <col min="14595" max="14595" width="14.5703125" style="163" customWidth="1"/>
    <col min="14596" max="14596" width="0.5703125" style="163" customWidth="1"/>
    <col min="14597" max="14597" width="14.5703125" style="163" customWidth="1"/>
    <col min="14598" max="14598" width="0.5703125" style="163" customWidth="1"/>
    <col min="14599" max="14599" width="14.5703125" style="163" customWidth="1"/>
    <col min="14600" max="14600" width="0.5703125" style="163" customWidth="1"/>
    <col min="14601" max="14601" width="16.5703125" style="163" bestFit="1" customWidth="1"/>
    <col min="14602" max="14602" width="0.5703125" style="163" customWidth="1"/>
    <col min="14603" max="14603" width="14.42578125" style="163" bestFit="1" customWidth="1"/>
    <col min="14604" max="14604" width="0.5703125" style="163" customWidth="1"/>
    <col min="14605" max="14605" width="14.42578125" style="163" bestFit="1" customWidth="1"/>
    <col min="14606" max="14606" width="0.5703125" style="163" customWidth="1"/>
    <col min="14607" max="14607" width="14.42578125" style="163" bestFit="1" customWidth="1"/>
    <col min="14608" max="14608" width="0.5703125" style="163" customWidth="1"/>
    <col min="14609" max="14609" width="15.5703125" style="163" customWidth="1"/>
    <col min="14610" max="14847" width="9.42578125" style="163"/>
    <col min="14848" max="14848" width="46.5703125" style="163" customWidth="1"/>
    <col min="14849" max="14849" width="7.42578125" style="163" bestFit="1" customWidth="1"/>
    <col min="14850" max="14850" width="0.5703125" style="163" customWidth="1"/>
    <col min="14851" max="14851" width="14.5703125" style="163" customWidth="1"/>
    <col min="14852" max="14852" width="0.5703125" style="163" customWidth="1"/>
    <col min="14853" max="14853" width="14.5703125" style="163" customWidth="1"/>
    <col min="14854" max="14854" width="0.5703125" style="163" customWidth="1"/>
    <col min="14855" max="14855" width="14.5703125" style="163" customWidth="1"/>
    <col min="14856" max="14856" width="0.5703125" style="163" customWidth="1"/>
    <col min="14857" max="14857" width="16.5703125" style="163" bestFit="1" customWidth="1"/>
    <col min="14858" max="14858" width="0.5703125" style="163" customWidth="1"/>
    <col min="14859" max="14859" width="14.42578125" style="163" bestFit="1" customWidth="1"/>
    <col min="14860" max="14860" width="0.5703125" style="163" customWidth="1"/>
    <col min="14861" max="14861" width="14.42578125" style="163" bestFit="1" customWidth="1"/>
    <col min="14862" max="14862" width="0.5703125" style="163" customWidth="1"/>
    <col min="14863" max="14863" width="14.42578125" style="163" bestFit="1" customWidth="1"/>
    <col min="14864" max="14864" width="0.5703125" style="163" customWidth="1"/>
    <col min="14865" max="14865" width="15.5703125" style="163" customWidth="1"/>
    <col min="14866" max="15103" width="9.42578125" style="163"/>
    <col min="15104" max="15104" width="46.5703125" style="163" customWidth="1"/>
    <col min="15105" max="15105" width="7.42578125" style="163" bestFit="1" customWidth="1"/>
    <col min="15106" max="15106" width="0.5703125" style="163" customWidth="1"/>
    <col min="15107" max="15107" width="14.5703125" style="163" customWidth="1"/>
    <col min="15108" max="15108" width="0.5703125" style="163" customWidth="1"/>
    <col min="15109" max="15109" width="14.5703125" style="163" customWidth="1"/>
    <col min="15110" max="15110" width="0.5703125" style="163" customWidth="1"/>
    <col min="15111" max="15111" width="14.5703125" style="163" customWidth="1"/>
    <col min="15112" max="15112" width="0.5703125" style="163" customWidth="1"/>
    <col min="15113" max="15113" width="16.5703125" style="163" bestFit="1" customWidth="1"/>
    <col min="15114" max="15114" width="0.5703125" style="163" customWidth="1"/>
    <col min="15115" max="15115" width="14.42578125" style="163" bestFit="1" customWidth="1"/>
    <col min="15116" max="15116" width="0.5703125" style="163" customWidth="1"/>
    <col min="15117" max="15117" width="14.42578125" style="163" bestFit="1" customWidth="1"/>
    <col min="15118" max="15118" width="0.5703125" style="163" customWidth="1"/>
    <col min="15119" max="15119" width="14.42578125" style="163" bestFit="1" customWidth="1"/>
    <col min="15120" max="15120" width="0.5703125" style="163" customWidth="1"/>
    <col min="15121" max="15121" width="15.5703125" style="163" customWidth="1"/>
    <col min="15122" max="15359" width="9.42578125" style="163"/>
    <col min="15360" max="15360" width="46.5703125" style="163" customWidth="1"/>
    <col min="15361" max="15361" width="7.42578125" style="163" bestFit="1" customWidth="1"/>
    <col min="15362" max="15362" width="0.5703125" style="163" customWidth="1"/>
    <col min="15363" max="15363" width="14.5703125" style="163" customWidth="1"/>
    <col min="15364" max="15364" width="0.5703125" style="163" customWidth="1"/>
    <col min="15365" max="15365" width="14.5703125" style="163" customWidth="1"/>
    <col min="15366" max="15366" width="0.5703125" style="163" customWidth="1"/>
    <col min="15367" max="15367" width="14.5703125" style="163" customWidth="1"/>
    <col min="15368" max="15368" width="0.5703125" style="163" customWidth="1"/>
    <col min="15369" max="15369" width="16.5703125" style="163" bestFit="1" customWidth="1"/>
    <col min="15370" max="15370" width="0.5703125" style="163" customWidth="1"/>
    <col min="15371" max="15371" width="14.42578125" style="163" bestFit="1" customWidth="1"/>
    <col min="15372" max="15372" width="0.5703125" style="163" customWidth="1"/>
    <col min="15373" max="15373" width="14.42578125" style="163" bestFit="1" customWidth="1"/>
    <col min="15374" max="15374" width="0.5703125" style="163" customWidth="1"/>
    <col min="15375" max="15375" width="14.42578125" style="163" bestFit="1" customWidth="1"/>
    <col min="15376" max="15376" width="0.5703125" style="163" customWidth="1"/>
    <col min="15377" max="15377" width="15.5703125" style="163" customWidth="1"/>
    <col min="15378" max="15615" width="9.42578125" style="163"/>
    <col min="15616" max="15616" width="46.5703125" style="163" customWidth="1"/>
    <col min="15617" max="15617" width="7.42578125" style="163" bestFit="1" customWidth="1"/>
    <col min="15618" max="15618" width="0.5703125" style="163" customWidth="1"/>
    <col min="15619" max="15619" width="14.5703125" style="163" customWidth="1"/>
    <col min="15620" max="15620" width="0.5703125" style="163" customWidth="1"/>
    <col min="15621" max="15621" width="14.5703125" style="163" customWidth="1"/>
    <col min="15622" max="15622" width="0.5703125" style="163" customWidth="1"/>
    <col min="15623" max="15623" width="14.5703125" style="163" customWidth="1"/>
    <col min="15624" max="15624" width="0.5703125" style="163" customWidth="1"/>
    <col min="15625" max="15625" width="16.5703125" style="163" bestFit="1" customWidth="1"/>
    <col min="15626" max="15626" width="0.5703125" style="163" customWidth="1"/>
    <col min="15627" max="15627" width="14.42578125" style="163" bestFit="1" customWidth="1"/>
    <col min="15628" max="15628" width="0.5703125" style="163" customWidth="1"/>
    <col min="15629" max="15629" width="14.42578125" style="163" bestFit="1" customWidth="1"/>
    <col min="15630" max="15630" width="0.5703125" style="163" customWidth="1"/>
    <col min="15631" max="15631" width="14.42578125" style="163" bestFit="1" customWidth="1"/>
    <col min="15632" max="15632" width="0.5703125" style="163" customWidth="1"/>
    <col min="15633" max="15633" width="15.5703125" style="163" customWidth="1"/>
    <col min="15634" max="15871" width="9.42578125" style="163"/>
    <col min="15872" max="15872" width="46.5703125" style="163" customWidth="1"/>
    <col min="15873" max="15873" width="7.42578125" style="163" bestFit="1" customWidth="1"/>
    <col min="15874" max="15874" width="0.5703125" style="163" customWidth="1"/>
    <col min="15875" max="15875" width="14.5703125" style="163" customWidth="1"/>
    <col min="15876" max="15876" width="0.5703125" style="163" customWidth="1"/>
    <col min="15877" max="15877" width="14.5703125" style="163" customWidth="1"/>
    <col min="15878" max="15878" width="0.5703125" style="163" customWidth="1"/>
    <col min="15879" max="15879" width="14.5703125" style="163" customWidth="1"/>
    <col min="15880" max="15880" width="0.5703125" style="163" customWidth="1"/>
    <col min="15881" max="15881" width="16.5703125" style="163" bestFit="1" customWidth="1"/>
    <col min="15882" max="15882" width="0.5703125" style="163" customWidth="1"/>
    <col min="15883" max="15883" width="14.42578125" style="163" bestFit="1" customWidth="1"/>
    <col min="15884" max="15884" width="0.5703125" style="163" customWidth="1"/>
    <col min="15885" max="15885" width="14.42578125" style="163" bestFit="1" customWidth="1"/>
    <col min="15886" max="15886" width="0.5703125" style="163" customWidth="1"/>
    <col min="15887" max="15887" width="14.42578125" style="163" bestFit="1" customWidth="1"/>
    <col min="15888" max="15888" width="0.5703125" style="163" customWidth="1"/>
    <col min="15889" max="15889" width="15.5703125" style="163" customWidth="1"/>
    <col min="15890" max="16127" width="9.42578125" style="163"/>
    <col min="16128" max="16128" width="46.5703125" style="163" customWidth="1"/>
    <col min="16129" max="16129" width="7.42578125" style="163" bestFit="1" customWidth="1"/>
    <col min="16130" max="16130" width="0.5703125" style="163" customWidth="1"/>
    <col min="16131" max="16131" width="14.5703125" style="163" customWidth="1"/>
    <col min="16132" max="16132" width="0.5703125" style="163" customWidth="1"/>
    <col min="16133" max="16133" width="14.5703125" style="163" customWidth="1"/>
    <col min="16134" max="16134" width="0.5703125" style="163" customWidth="1"/>
    <col min="16135" max="16135" width="14.5703125" style="163" customWidth="1"/>
    <col min="16136" max="16136" width="0.5703125" style="163" customWidth="1"/>
    <col min="16137" max="16137" width="16.5703125" style="163" bestFit="1" customWidth="1"/>
    <col min="16138" max="16138" width="0.5703125" style="163" customWidth="1"/>
    <col min="16139" max="16139" width="14.42578125" style="163" bestFit="1" customWidth="1"/>
    <col min="16140" max="16140" width="0.5703125" style="163" customWidth="1"/>
    <col min="16141" max="16141" width="14.42578125" style="163" bestFit="1" customWidth="1"/>
    <col min="16142" max="16142" width="0.5703125" style="163" customWidth="1"/>
    <col min="16143" max="16143" width="14.42578125" style="163" bestFit="1" customWidth="1"/>
    <col min="16144" max="16144" width="0.5703125" style="163" customWidth="1"/>
    <col min="16145" max="16145" width="15.5703125" style="163" customWidth="1"/>
    <col min="16146" max="16384" width="9.42578125" style="163"/>
  </cols>
  <sheetData>
    <row r="1" spans="1:23" ht="16.5" customHeight="1">
      <c r="A1" s="164" t="s">
        <v>0</v>
      </c>
      <c r="B1" s="165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5"/>
      <c r="R1" s="165"/>
      <c r="S1" s="165"/>
      <c r="T1" s="165"/>
      <c r="U1" s="165"/>
      <c r="V1" s="165"/>
      <c r="W1" s="164"/>
    </row>
    <row r="2" spans="1:23" ht="16.5" customHeight="1">
      <c r="A2" s="16" t="s">
        <v>78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</row>
    <row r="3" spans="1:23" ht="16.5" customHeight="1">
      <c r="A3" s="167" t="str">
        <f>+'PL 5-6'!A3</f>
        <v>For the three-month period ended 31 March 2023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</row>
    <row r="4" spans="1:23" ht="16.5" customHeight="1"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</row>
    <row r="5" spans="1:23" ht="16.5" customHeight="1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</row>
    <row r="6" spans="1:23" ht="16.5" customHeight="1">
      <c r="A6" s="220"/>
      <c r="B6" s="220"/>
      <c r="C6" s="280" t="s">
        <v>79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</row>
    <row r="7" spans="1:23" ht="16.5" customHeight="1">
      <c r="A7" s="220"/>
      <c r="B7" s="220"/>
      <c r="C7" s="281" t="s">
        <v>80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21"/>
    </row>
    <row r="8" spans="1:23" s="220" customFormat="1" ht="16.5" customHeight="1">
      <c r="B8" s="222"/>
      <c r="D8" s="222"/>
      <c r="F8" s="222"/>
      <c r="K8" s="281" t="s">
        <v>171</v>
      </c>
      <c r="L8" s="281"/>
      <c r="M8" s="281"/>
      <c r="N8" s="281"/>
      <c r="O8" s="281"/>
      <c r="P8" s="281"/>
      <c r="Q8" s="281"/>
      <c r="V8" s="222"/>
      <c r="W8" s="223"/>
    </row>
    <row r="9" spans="1:23" s="220" customFormat="1" ht="16.5" customHeight="1">
      <c r="B9" s="222"/>
      <c r="D9" s="222"/>
      <c r="F9" s="222"/>
      <c r="J9" s="221"/>
      <c r="K9" s="281" t="s">
        <v>157</v>
      </c>
      <c r="L9" s="281"/>
      <c r="M9" s="281"/>
      <c r="N9" s="224"/>
      <c r="O9" s="224"/>
      <c r="P9" s="222"/>
      <c r="Q9" s="221"/>
      <c r="R9" s="222"/>
      <c r="V9" s="222"/>
      <c r="W9" s="223"/>
    </row>
    <row r="10" spans="1:23" s="220" customFormat="1" ht="16.5" customHeight="1">
      <c r="B10" s="222"/>
      <c r="D10" s="222"/>
      <c r="E10" s="216"/>
      <c r="F10" s="225"/>
      <c r="G10" s="221"/>
      <c r="H10" s="221"/>
      <c r="I10" s="221"/>
      <c r="J10" s="221"/>
      <c r="K10" s="222" t="s">
        <v>172</v>
      </c>
      <c r="L10" s="222"/>
      <c r="M10" s="222"/>
      <c r="N10" s="222"/>
      <c r="O10" s="222" t="s">
        <v>173</v>
      </c>
      <c r="P10" s="222"/>
      <c r="Q10" s="222"/>
      <c r="R10" s="222"/>
      <c r="V10" s="222"/>
      <c r="W10" s="223"/>
    </row>
    <row r="11" spans="1:23" s="220" customFormat="1" ht="16.5" customHeight="1">
      <c r="B11" s="222"/>
      <c r="C11" s="222" t="s">
        <v>203</v>
      </c>
      <c r="E11" s="217" t="s">
        <v>191</v>
      </c>
      <c r="F11" s="216"/>
      <c r="G11" s="280" t="s">
        <v>133</v>
      </c>
      <c r="H11" s="280"/>
      <c r="I11" s="280"/>
      <c r="K11" s="222" t="s">
        <v>174</v>
      </c>
      <c r="L11" s="222"/>
      <c r="M11" s="222"/>
      <c r="N11" s="222"/>
      <c r="O11" s="222" t="s">
        <v>175</v>
      </c>
      <c r="P11" s="222"/>
      <c r="Q11" s="174" t="s">
        <v>135</v>
      </c>
      <c r="R11" s="222"/>
      <c r="U11" s="226"/>
      <c r="V11" s="221"/>
    </row>
    <row r="12" spans="1:23" s="220" customFormat="1" ht="16.5" customHeight="1">
      <c r="B12" s="222"/>
      <c r="C12" s="227" t="s">
        <v>202</v>
      </c>
      <c r="D12" s="227"/>
      <c r="E12" s="217" t="s">
        <v>192</v>
      </c>
      <c r="F12" s="217"/>
      <c r="G12" s="227" t="s">
        <v>84</v>
      </c>
      <c r="H12" s="227"/>
      <c r="I12" s="227"/>
      <c r="J12" s="227"/>
      <c r="K12" s="227" t="s">
        <v>176</v>
      </c>
      <c r="L12" s="227"/>
      <c r="M12" s="227" t="s">
        <v>177</v>
      </c>
      <c r="N12" s="227"/>
      <c r="O12" s="227" t="s">
        <v>178</v>
      </c>
      <c r="P12" s="227"/>
      <c r="Q12" s="227" t="s">
        <v>137</v>
      </c>
      <c r="R12" s="227"/>
      <c r="S12" s="228" t="s">
        <v>85</v>
      </c>
      <c r="T12" s="227"/>
      <c r="U12" s="227" t="s">
        <v>86</v>
      </c>
      <c r="V12" s="227"/>
      <c r="W12" s="229"/>
    </row>
    <row r="13" spans="1:23" s="220" customFormat="1" ht="16.5" customHeight="1">
      <c r="B13" s="222"/>
      <c r="C13" s="227" t="s">
        <v>87</v>
      </c>
      <c r="D13" s="227"/>
      <c r="E13" s="217" t="s">
        <v>188</v>
      </c>
      <c r="F13" s="217"/>
      <c r="G13" s="230" t="s">
        <v>88</v>
      </c>
      <c r="H13" s="227"/>
      <c r="I13" s="227" t="s">
        <v>50</v>
      </c>
      <c r="J13" s="227"/>
      <c r="K13" s="227" t="s">
        <v>138</v>
      </c>
      <c r="L13" s="227"/>
      <c r="M13" s="227" t="s">
        <v>179</v>
      </c>
      <c r="N13" s="227"/>
      <c r="O13" s="227" t="s">
        <v>180</v>
      </c>
      <c r="P13" s="227"/>
      <c r="Q13" s="227" t="s">
        <v>81</v>
      </c>
      <c r="R13" s="227"/>
      <c r="S13" s="227" t="s">
        <v>89</v>
      </c>
      <c r="T13" s="227"/>
      <c r="U13" s="227" t="s">
        <v>90</v>
      </c>
      <c r="V13" s="227"/>
      <c r="W13" s="227" t="s">
        <v>54</v>
      </c>
    </row>
    <row r="14" spans="1:23" s="220" customFormat="1" ht="16.5" customHeight="1">
      <c r="B14" s="222"/>
      <c r="C14" s="231" t="s">
        <v>9</v>
      </c>
      <c r="D14" s="227"/>
      <c r="E14" s="231" t="s">
        <v>9</v>
      </c>
      <c r="F14" s="217"/>
      <c r="G14" s="231" t="s">
        <v>9</v>
      </c>
      <c r="H14" s="227"/>
      <c r="I14" s="231" t="s">
        <v>9</v>
      </c>
      <c r="J14" s="227"/>
      <c r="K14" s="231" t="s">
        <v>9</v>
      </c>
      <c r="L14" s="227"/>
      <c r="M14" s="231" t="s">
        <v>9</v>
      </c>
      <c r="N14" s="227"/>
      <c r="O14" s="231" t="s">
        <v>9</v>
      </c>
      <c r="P14" s="227"/>
      <c r="Q14" s="231" t="s">
        <v>9</v>
      </c>
      <c r="R14" s="227"/>
      <c r="S14" s="231" t="s">
        <v>9</v>
      </c>
      <c r="T14" s="227"/>
      <c r="U14" s="231" t="s">
        <v>9</v>
      </c>
      <c r="V14" s="227"/>
      <c r="W14" s="231" t="s">
        <v>9</v>
      </c>
    </row>
    <row r="15" spans="1:23" s="220" customFormat="1" ht="16.5" customHeight="1">
      <c r="B15" s="169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170"/>
      <c r="R15" s="170"/>
      <c r="S15" s="170"/>
      <c r="T15" s="170"/>
      <c r="U15" s="170"/>
      <c r="V15" s="170"/>
      <c r="W15" s="227"/>
    </row>
    <row r="16" spans="1:23" ht="16.5" customHeight="1">
      <c r="A16" s="16" t="s">
        <v>169</v>
      </c>
      <c r="B16" s="37"/>
      <c r="C16" s="241">
        <v>3615930</v>
      </c>
      <c r="D16" s="241"/>
      <c r="E16" s="241">
        <v>0</v>
      </c>
      <c r="F16" s="241"/>
      <c r="G16" s="241">
        <v>49892</v>
      </c>
      <c r="H16" s="241"/>
      <c r="I16" s="241">
        <v>-2306451</v>
      </c>
      <c r="J16" s="241"/>
      <c r="K16" s="241">
        <v>-18252</v>
      </c>
      <c r="L16" s="241"/>
      <c r="M16" s="241">
        <v>2925927</v>
      </c>
      <c r="N16" s="241"/>
      <c r="O16" s="241">
        <v>1856</v>
      </c>
      <c r="P16" s="217"/>
      <c r="Q16" s="242">
        <f>SUM(K16:P16)</f>
        <v>2909531</v>
      </c>
      <c r="R16" s="217"/>
      <c r="S16" s="241">
        <f>SUM(Q16,C16:F16,G16:I16)</f>
        <v>4268902</v>
      </c>
      <c r="T16" s="217"/>
      <c r="U16" s="241">
        <v>111994</v>
      </c>
      <c r="V16" s="217"/>
      <c r="W16" s="241">
        <f>SUM(U16,S16)</f>
        <v>4380896</v>
      </c>
    </row>
    <row r="17" spans="1:23" s="220" customFormat="1" ht="6" customHeight="1">
      <c r="B17" s="222"/>
      <c r="C17" s="242"/>
      <c r="D17" s="242"/>
      <c r="E17" s="242"/>
      <c r="F17" s="242"/>
      <c r="G17" s="242"/>
      <c r="H17" s="242"/>
      <c r="I17" s="242"/>
      <c r="J17" s="242"/>
      <c r="K17" s="242"/>
      <c r="L17" s="241"/>
      <c r="M17" s="242"/>
      <c r="N17" s="241"/>
      <c r="O17" s="242"/>
      <c r="P17" s="241"/>
      <c r="Q17" s="242"/>
      <c r="R17" s="241"/>
      <c r="S17" s="241"/>
      <c r="T17" s="241"/>
      <c r="U17" s="241"/>
      <c r="V17" s="241"/>
      <c r="W17" s="241"/>
    </row>
    <row r="18" spans="1:23" ht="16.5" customHeight="1">
      <c r="A18" s="200" t="s">
        <v>181</v>
      </c>
      <c r="B18" s="37"/>
      <c r="C18" s="242"/>
      <c r="D18" s="242"/>
      <c r="E18" s="242"/>
      <c r="F18" s="242"/>
      <c r="G18" s="242"/>
      <c r="H18" s="242"/>
      <c r="I18" s="242"/>
      <c r="J18" s="242"/>
      <c r="K18" s="242"/>
      <c r="L18" s="241"/>
      <c r="M18" s="242"/>
      <c r="N18" s="241"/>
      <c r="O18" s="242"/>
      <c r="P18" s="241"/>
      <c r="Q18" s="242"/>
      <c r="R18" s="241"/>
      <c r="S18" s="241"/>
      <c r="T18" s="241"/>
      <c r="U18" s="241"/>
      <c r="V18" s="241"/>
      <c r="W18" s="241"/>
    </row>
    <row r="19" spans="1:23" ht="16.5" customHeight="1">
      <c r="A19" s="95" t="s">
        <v>197</v>
      </c>
      <c r="B19" s="37"/>
      <c r="C19" s="241">
        <v>541997</v>
      </c>
      <c r="D19" s="241"/>
      <c r="E19" s="241">
        <v>-238479</v>
      </c>
      <c r="F19" s="241"/>
      <c r="G19" s="241">
        <v>0</v>
      </c>
      <c r="H19" s="241"/>
      <c r="I19" s="241">
        <v>0</v>
      </c>
      <c r="J19" s="242"/>
      <c r="K19" s="242">
        <v>0</v>
      </c>
      <c r="L19" s="241"/>
      <c r="M19" s="242">
        <v>0</v>
      </c>
      <c r="N19" s="241"/>
      <c r="O19" s="242">
        <v>0</v>
      </c>
      <c r="P19" s="241"/>
      <c r="Q19" s="242">
        <f>SUM(K19:P19)</f>
        <v>0</v>
      </c>
      <c r="R19" s="241"/>
      <c r="S19" s="241">
        <f t="shared" ref="S19:S25" si="0">SUM(Q19,C19:F19,G19:I19)</f>
        <v>303518</v>
      </c>
      <c r="T19" s="241"/>
      <c r="U19" s="241">
        <v>0</v>
      </c>
      <c r="V19" s="241"/>
      <c r="W19" s="241">
        <f>SUM(U19,S19)</f>
        <v>303518</v>
      </c>
    </row>
    <row r="20" spans="1:23" ht="16.5" customHeight="1">
      <c r="A20" s="95" t="s">
        <v>186</v>
      </c>
      <c r="B20" s="37"/>
      <c r="C20" s="241">
        <v>50505</v>
      </c>
      <c r="D20" s="241"/>
      <c r="E20" s="241">
        <v>-30505</v>
      </c>
      <c r="F20" s="241"/>
      <c r="G20" s="242">
        <v>0</v>
      </c>
      <c r="H20" s="241"/>
      <c r="I20" s="242">
        <v>0</v>
      </c>
      <c r="J20" s="242"/>
      <c r="K20" s="242">
        <v>0</v>
      </c>
      <c r="L20" s="241"/>
      <c r="M20" s="242">
        <v>0</v>
      </c>
      <c r="N20" s="241"/>
      <c r="O20" s="242">
        <v>0</v>
      </c>
      <c r="P20" s="241"/>
      <c r="Q20" s="242">
        <f>SUM(K20:P20)</f>
        <v>0</v>
      </c>
      <c r="R20" s="241"/>
      <c r="S20" s="241">
        <f t="shared" si="0"/>
        <v>20000</v>
      </c>
      <c r="T20" s="241"/>
      <c r="U20" s="241">
        <v>0</v>
      </c>
      <c r="V20" s="241"/>
      <c r="W20" s="241">
        <f t="shared" ref="W20:W25" si="1">SUM(U20,S20)</f>
        <v>20000</v>
      </c>
    </row>
    <row r="21" spans="1:23" ht="16.5" customHeight="1">
      <c r="A21" s="95" t="s">
        <v>204</v>
      </c>
      <c r="B21" s="37"/>
      <c r="C21" s="241"/>
      <c r="D21" s="241"/>
      <c r="E21" s="241"/>
      <c r="F21" s="241"/>
      <c r="G21" s="242"/>
      <c r="H21" s="241"/>
      <c r="I21" s="242"/>
      <c r="J21" s="242"/>
      <c r="K21" s="242"/>
      <c r="L21" s="241"/>
      <c r="M21" s="242"/>
      <c r="N21" s="241"/>
      <c r="O21" s="242"/>
      <c r="P21" s="241"/>
      <c r="Q21" s="242"/>
      <c r="R21" s="241"/>
      <c r="S21" s="241"/>
      <c r="T21" s="241"/>
      <c r="U21" s="241"/>
      <c r="V21" s="241"/>
      <c r="W21" s="241"/>
    </row>
    <row r="22" spans="1:23" ht="16.5" customHeight="1">
      <c r="A22" s="163" t="s">
        <v>205</v>
      </c>
      <c r="B22" s="37"/>
      <c r="C22" s="241">
        <v>0</v>
      </c>
      <c r="D22" s="241"/>
      <c r="E22" s="241">
        <v>0</v>
      </c>
      <c r="F22" s="241"/>
      <c r="G22" s="241">
        <v>0</v>
      </c>
      <c r="H22" s="241"/>
      <c r="I22" s="241">
        <v>0</v>
      </c>
      <c r="J22" s="242"/>
      <c r="K22" s="242">
        <v>0</v>
      </c>
      <c r="L22" s="241"/>
      <c r="M22" s="242">
        <v>0</v>
      </c>
      <c r="N22" s="241"/>
      <c r="O22" s="242">
        <v>-1239</v>
      </c>
      <c r="P22" s="241"/>
      <c r="Q22" s="242">
        <f>SUM(K22:P22)</f>
        <v>-1239</v>
      </c>
      <c r="R22" s="241"/>
      <c r="S22" s="241">
        <f t="shared" si="0"/>
        <v>-1239</v>
      </c>
      <c r="T22" s="241"/>
      <c r="U22" s="241">
        <v>5848</v>
      </c>
      <c r="V22" s="241"/>
      <c r="W22" s="241">
        <f t="shared" si="1"/>
        <v>4609</v>
      </c>
    </row>
    <row r="23" spans="1:23" ht="16.5" customHeight="1">
      <c r="A23" s="95" t="s">
        <v>182</v>
      </c>
      <c r="B23" s="37"/>
      <c r="C23" s="241">
        <v>0</v>
      </c>
      <c r="D23" s="241"/>
      <c r="E23" s="241">
        <v>0</v>
      </c>
      <c r="F23" s="241"/>
      <c r="G23" s="241">
        <v>0</v>
      </c>
      <c r="H23" s="241"/>
      <c r="I23" s="241">
        <v>0</v>
      </c>
      <c r="J23" s="242"/>
      <c r="K23" s="242">
        <v>0</v>
      </c>
      <c r="L23" s="241"/>
      <c r="M23" s="242">
        <v>0</v>
      </c>
      <c r="N23" s="241"/>
      <c r="O23" s="242">
        <v>0</v>
      </c>
      <c r="P23" s="241"/>
      <c r="Q23" s="242">
        <f>SUM(K23:P23)</f>
        <v>0</v>
      </c>
      <c r="R23" s="241"/>
      <c r="S23" s="241">
        <f t="shared" si="0"/>
        <v>0</v>
      </c>
      <c r="T23" s="241"/>
      <c r="U23" s="241">
        <v>-49</v>
      </c>
      <c r="V23" s="241"/>
      <c r="W23" s="241">
        <f t="shared" si="1"/>
        <v>-49</v>
      </c>
    </row>
    <row r="24" spans="1:23" ht="16.5" customHeight="1">
      <c r="A24" s="235" t="s">
        <v>130</v>
      </c>
      <c r="B24" s="37"/>
      <c r="C24" s="241">
        <v>0</v>
      </c>
      <c r="D24" s="241"/>
      <c r="E24" s="241">
        <v>0</v>
      </c>
      <c r="F24" s="241"/>
      <c r="G24" s="241">
        <v>0</v>
      </c>
      <c r="H24" s="241"/>
      <c r="I24" s="241">
        <v>-321785</v>
      </c>
      <c r="J24" s="242"/>
      <c r="K24" s="242">
        <v>0</v>
      </c>
      <c r="L24" s="241"/>
      <c r="M24" s="242">
        <v>0</v>
      </c>
      <c r="N24" s="241"/>
      <c r="O24" s="242">
        <v>0</v>
      </c>
      <c r="P24" s="241"/>
      <c r="Q24" s="242">
        <f>SUM(K24:P24)</f>
        <v>0</v>
      </c>
      <c r="R24" s="241"/>
      <c r="S24" s="241">
        <f t="shared" si="0"/>
        <v>-321785</v>
      </c>
      <c r="T24" s="241"/>
      <c r="U24" s="241">
        <v>-1667</v>
      </c>
      <c r="V24" s="241"/>
      <c r="W24" s="241">
        <f t="shared" si="1"/>
        <v>-323452</v>
      </c>
    </row>
    <row r="25" spans="1:23" ht="16.5" customHeight="1">
      <c r="A25" s="163" t="s">
        <v>154</v>
      </c>
      <c r="B25" s="37"/>
      <c r="C25" s="243">
        <v>0</v>
      </c>
      <c r="D25" s="241"/>
      <c r="E25" s="243">
        <v>0</v>
      </c>
      <c r="F25" s="241"/>
      <c r="G25" s="243">
        <v>0</v>
      </c>
      <c r="H25" s="241"/>
      <c r="I25" s="243">
        <v>0</v>
      </c>
      <c r="J25" s="242"/>
      <c r="K25" s="244">
        <v>2808</v>
      </c>
      <c r="L25" s="241"/>
      <c r="M25" s="244">
        <v>0</v>
      </c>
      <c r="N25" s="241"/>
      <c r="O25" s="244">
        <v>0</v>
      </c>
      <c r="P25" s="241"/>
      <c r="Q25" s="244">
        <f>SUM(K25:P25)</f>
        <v>2808</v>
      </c>
      <c r="R25" s="241"/>
      <c r="S25" s="243">
        <f t="shared" si="0"/>
        <v>2808</v>
      </c>
      <c r="T25" s="241"/>
      <c r="U25" s="243">
        <v>0</v>
      </c>
      <c r="V25" s="241"/>
      <c r="W25" s="243">
        <f t="shared" si="1"/>
        <v>2808</v>
      </c>
    </row>
    <row r="26" spans="1:23" ht="16.5" customHeight="1">
      <c r="B26" s="169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</row>
    <row r="27" spans="1:23" ht="16.5" customHeight="1" thickBot="1">
      <c r="A27" s="166" t="s">
        <v>170</v>
      </c>
      <c r="B27" s="169"/>
      <c r="C27" s="245">
        <f>SUM(C16:C26)</f>
        <v>4208432</v>
      </c>
      <c r="D27" s="241"/>
      <c r="E27" s="245">
        <f>SUM(E16:E26)</f>
        <v>-268984</v>
      </c>
      <c r="F27" s="241"/>
      <c r="G27" s="245">
        <f>SUM(G16:G26)</f>
        <v>49892</v>
      </c>
      <c r="H27" s="241"/>
      <c r="I27" s="245">
        <f>SUM(I16:I26)</f>
        <v>-2628236</v>
      </c>
      <c r="J27" s="241"/>
      <c r="K27" s="245">
        <f t="shared" ref="K27:O27" si="2">SUM(K16:K26)</f>
        <v>-15444</v>
      </c>
      <c r="L27" s="241"/>
      <c r="M27" s="245">
        <f>SUM(M16:M26)</f>
        <v>2925927</v>
      </c>
      <c r="N27" s="241"/>
      <c r="O27" s="245">
        <f t="shared" si="2"/>
        <v>617</v>
      </c>
      <c r="P27" s="241"/>
      <c r="Q27" s="245">
        <f>SUM(Q16:Q26)</f>
        <v>2911100</v>
      </c>
      <c r="R27" s="241"/>
      <c r="S27" s="245">
        <f>SUM(S16:S26)</f>
        <v>4272204</v>
      </c>
      <c r="T27" s="241"/>
      <c r="U27" s="245">
        <f>SUM(U16:U26)</f>
        <v>116126</v>
      </c>
      <c r="V27" s="241"/>
      <c r="W27" s="245">
        <f>SUM(W16:W26)</f>
        <v>4388330</v>
      </c>
    </row>
    <row r="28" spans="1:23" ht="16.5" customHeight="1" thickTop="1">
      <c r="A28" s="166"/>
      <c r="B28" s="169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</row>
    <row r="29" spans="1:23" ht="16.5" customHeight="1">
      <c r="A29" s="166"/>
      <c r="B29" s="169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</row>
    <row r="30" spans="1:23" ht="16.5" customHeight="1">
      <c r="A30" s="16" t="s">
        <v>217</v>
      </c>
      <c r="B30" s="37"/>
      <c r="C30" s="233">
        <v>4670560</v>
      </c>
      <c r="D30" s="170"/>
      <c r="E30" s="233">
        <v>-568148</v>
      </c>
      <c r="F30" s="170"/>
      <c r="G30" s="233">
        <v>49892</v>
      </c>
      <c r="H30" s="170"/>
      <c r="I30" s="233">
        <v>-3252667</v>
      </c>
      <c r="J30" s="170"/>
      <c r="K30" s="233">
        <v>-21060</v>
      </c>
      <c r="L30" s="170"/>
      <c r="M30" s="233">
        <v>2925927</v>
      </c>
      <c r="N30" s="170"/>
      <c r="O30" s="233">
        <v>617</v>
      </c>
      <c r="P30" s="227"/>
      <c r="Q30" s="234">
        <f>SUM(K30:P30)</f>
        <v>2905484</v>
      </c>
      <c r="R30" s="227"/>
      <c r="S30" s="233">
        <f>SUM(Q30,C30:F30,G30:I30)</f>
        <v>3805121</v>
      </c>
      <c r="T30" s="227"/>
      <c r="U30" s="233">
        <v>112538</v>
      </c>
      <c r="V30" s="227"/>
      <c r="W30" s="233">
        <f>SUM(U30,S30)</f>
        <v>3917659</v>
      </c>
    </row>
    <row r="31" spans="1:23" s="220" customFormat="1" ht="6" customHeight="1">
      <c r="B31" s="222"/>
      <c r="C31" s="234"/>
      <c r="D31" s="232"/>
      <c r="E31" s="234"/>
      <c r="F31" s="232"/>
      <c r="G31" s="234"/>
      <c r="H31" s="232"/>
      <c r="I31" s="234"/>
      <c r="J31" s="232"/>
      <c r="K31" s="234"/>
      <c r="L31" s="170"/>
      <c r="M31" s="234"/>
      <c r="N31" s="170"/>
      <c r="O31" s="234"/>
      <c r="P31" s="170"/>
      <c r="Q31" s="234"/>
      <c r="R31" s="170"/>
      <c r="S31" s="233"/>
      <c r="T31" s="170"/>
      <c r="U31" s="233"/>
      <c r="V31" s="170"/>
      <c r="W31" s="233"/>
    </row>
    <row r="32" spans="1:23" ht="16.5" customHeight="1">
      <c r="A32" s="200" t="s">
        <v>181</v>
      </c>
      <c r="B32" s="37"/>
      <c r="C32" s="234"/>
      <c r="D32" s="232"/>
      <c r="E32" s="234"/>
      <c r="F32" s="232"/>
      <c r="G32" s="234"/>
      <c r="H32" s="232"/>
      <c r="I32" s="234"/>
      <c r="J32" s="232"/>
      <c r="K32" s="234"/>
      <c r="L32" s="170"/>
      <c r="M32" s="234"/>
      <c r="N32" s="170"/>
      <c r="O32" s="234"/>
      <c r="P32" s="170"/>
      <c r="Q32" s="234"/>
      <c r="R32" s="170"/>
      <c r="S32" s="233"/>
      <c r="T32" s="170"/>
      <c r="U32" s="233"/>
      <c r="V32" s="170"/>
      <c r="W32" s="233"/>
    </row>
    <row r="33" spans="1:23" ht="16.5" customHeight="1">
      <c r="A33" s="163" t="s">
        <v>130</v>
      </c>
      <c r="B33" s="37"/>
      <c r="C33" s="233">
        <v>0</v>
      </c>
      <c r="D33" s="170"/>
      <c r="E33" s="233">
        <v>0</v>
      </c>
      <c r="F33" s="170"/>
      <c r="G33" s="233">
        <v>0</v>
      </c>
      <c r="H33" s="170"/>
      <c r="I33" s="233">
        <f>'PL 5-6'!G71</f>
        <v>-185360</v>
      </c>
      <c r="J33" s="232"/>
      <c r="K33" s="234">
        <v>0</v>
      </c>
      <c r="L33" s="170"/>
      <c r="M33" s="234">
        <v>0</v>
      </c>
      <c r="N33" s="170"/>
      <c r="O33" s="234">
        <v>0</v>
      </c>
      <c r="P33" s="170"/>
      <c r="Q33" s="234">
        <f>SUM(K33:P33)</f>
        <v>0</v>
      </c>
      <c r="R33" s="170"/>
      <c r="S33" s="233">
        <f>SUM(Q33,C33:F33,G33:I33)</f>
        <v>-185360</v>
      </c>
      <c r="T33" s="170"/>
      <c r="U33" s="233">
        <v>-410</v>
      </c>
      <c r="V33" s="170"/>
      <c r="W33" s="233">
        <f t="shared" ref="W33:W34" si="3">SUM(U33,S33)</f>
        <v>-185770</v>
      </c>
    </row>
    <row r="34" spans="1:23" ht="16.5" customHeight="1">
      <c r="A34" s="163" t="s">
        <v>154</v>
      </c>
      <c r="B34" s="37"/>
      <c r="C34" s="236">
        <v>0</v>
      </c>
      <c r="D34" s="170"/>
      <c r="E34" s="236">
        <v>0</v>
      </c>
      <c r="F34" s="170"/>
      <c r="G34" s="236">
        <v>0</v>
      </c>
      <c r="H34" s="170"/>
      <c r="I34" s="236">
        <v>0</v>
      </c>
      <c r="J34" s="232"/>
      <c r="K34" s="237">
        <v>702</v>
      </c>
      <c r="L34" s="170"/>
      <c r="M34" s="237">
        <v>0</v>
      </c>
      <c r="N34" s="170"/>
      <c r="O34" s="237">
        <v>0</v>
      </c>
      <c r="P34" s="170"/>
      <c r="Q34" s="237">
        <f>SUM(K34:P34)</f>
        <v>702</v>
      </c>
      <c r="R34" s="170"/>
      <c r="S34" s="236">
        <f t="shared" ref="S34" si="4">SUM(Q34,C34:F34,G34:I34)</f>
        <v>702</v>
      </c>
      <c r="T34" s="170"/>
      <c r="U34" s="236">
        <v>0</v>
      </c>
      <c r="V34" s="170"/>
      <c r="W34" s="236">
        <f t="shared" si="3"/>
        <v>702</v>
      </c>
    </row>
    <row r="35" spans="1:23" ht="16.5" customHeight="1">
      <c r="B35" s="169"/>
      <c r="C35" s="233"/>
      <c r="D35" s="170"/>
      <c r="E35" s="233"/>
      <c r="F35" s="170"/>
      <c r="G35" s="233"/>
      <c r="H35" s="170"/>
      <c r="I35" s="233"/>
      <c r="J35" s="170"/>
      <c r="K35" s="233"/>
      <c r="L35" s="170"/>
      <c r="M35" s="233"/>
      <c r="N35" s="170"/>
      <c r="O35" s="233"/>
      <c r="P35" s="170"/>
      <c r="Q35" s="233"/>
      <c r="R35" s="170"/>
      <c r="S35" s="233"/>
      <c r="T35" s="170"/>
      <c r="U35" s="233"/>
      <c r="V35" s="170"/>
      <c r="W35" s="233"/>
    </row>
    <row r="36" spans="1:23" ht="16.5" customHeight="1" thickBot="1">
      <c r="A36" s="166" t="s">
        <v>218</v>
      </c>
      <c r="B36" s="169"/>
      <c r="C36" s="238">
        <f>SUM(C30:C35)</f>
        <v>4670560</v>
      </c>
      <c r="D36" s="170"/>
      <c r="E36" s="238">
        <f>SUM(E30:E35)</f>
        <v>-568148</v>
      </c>
      <c r="F36" s="170"/>
      <c r="G36" s="238">
        <f>SUM(G30:G35)</f>
        <v>49892</v>
      </c>
      <c r="H36" s="170"/>
      <c r="I36" s="238">
        <f>SUM(I30:I35)</f>
        <v>-3438027</v>
      </c>
      <c r="J36" s="170"/>
      <c r="K36" s="238">
        <f>SUM(K30:K35)</f>
        <v>-20358</v>
      </c>
      <c r="L36" s="170"/>
      <c r="M36" s="238">
        <f>SUM(M30:M35)</f>
        <v>2925927</v>
      </c>
      <c r="N36" s="170"/>
      <c r="O36" s="238">
        <f t="shared" ref="O36" si="5">SUM(O30:O35)</f>
        <v>617</v>
      </c>
      <c r="P36" s="170"/>
      <c r="Q36" s="238">
        <f>SUM(Q30:Q35)</f>
        <v>2906186</v>
      </c>
      <c r="R36" s="170"/>
      <c r="S36" s="238">
        <f>SUM(S30:S35)</f>
        <v>3620463</v>
      </c>
      <c r="T36" s="170"/>
      <c r="U36" s="238">
        <f>SUM(U30:U35)</f>
        <v>112128</v>
      </c>
      <c r="V36" s="170"/>
      <c r="W36" s="238">
        <f>SUM(W30:W35)</f>
        <v>3732591</v>
      </c>
    </row>
    <row r="37" spans="1:23" ht="16.5" customHeight="1" thickTop="1">
      <c r="A37" s="166"/>
      <c r="B37" s="169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</row>
    <row r="39" spans="1:23" ht="16.5" customHeight="1">
      <c r="A39" s="166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</row>
    <row r="40" spans="1:23" ht="16.5" customHeight="1">
      <c r="A40" s="166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</row>
    <row r="41" spans="1:23" ht="16.5" customHeight="1">
      <c r="A41" s="166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</row>
    <row r="42" spans="1:23" ht="16.5" customHeight="1">
      <c r="A42" s="166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</row>
    <row r="43" spans="1:23" ht="16.5" customHeight="1">
      <c r="A43" s="166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</row>
    <row r="44" spans="1:23" ht="16.5" customHeight="1">
      <c r="A44" s="166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</row>
    <row r="45" spans="1:23" ht="18.75" customHeight="1">
      <c r="A45" s="166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</row>
    <row r="46" spans="1:23" ht="12.75" customHeight="1">
      <c r="A46" s="166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</row>
    <row r="47" spans="1:23" ht="14.25" customHeight="1">
      <c r="A47" s="166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</row>
    <row r="48" spans="1:23" ht="21.95" customHeight="1">
      <c r="A48" s="279" t="str">
        <f>+'PL 5-6'!A58</f>
        <v>The accompanying notes are an integral part of this interim financial information.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171"/>
      <c r="T48" s="171"/>
      <c r="U48" s="171"/>
      <c r="V48" s="171"/>
      <c r="W48" s="171"/>
    </row>
  </sheetData>
  <mergeCells count="6">
    <mergeCell ref="A48:R48"/>
    <mergeCell ref="C6:W6"/>
    <mergeCell ref="C7:S7"/>
    <mergeCell ref="G11:I11"/>
    <mergeCell ref="K9:M9"/>
    <mergeCell ref="K8:Q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CF44-D5C7-4079-B890-807B30BCCAD7}">
  <dimension ref="A1:Q39"/>
  <sheetViews>
    <sheetView topLeftCell="A9" zoomScale="85" zoomScaleNormal="85" zoomScaleSheetLayoutView="85" zoomScalePageLayoutView="90" workbookViewId="0">
      <selection activeCell="C23" sqref="C23"/>
    </sheetView>
  </sheetViews>
  <sheetFormatPr defaultRowHeight="16.5" customHeight="1"/>
  <cols>
    <col min="1" max="1" width="34.140625" style="67" customWidth="1"/>
    <col min="2" max="2" width="5.140625" style="67" customWidth="1"/>
    <col min="3" max="3" width="14.42578125" style="75" customWidth="1"/>
    <col min="4" max="4" width="0.85546875" style="75" customWidth="1"/>
    <col min="5" max="5" width="14.42578125" style="75" customWidth="1"/>
    <col min="6" max="6" width="0.85546875" style="75" customWidth="1"/>
    <col min="7" max="7" width="14.140625" style="75" customWidth="1"/>
    <col min="8" max="8" width="0.85546875" style="75" customWidth="1"/>
    <col min="9" max="9" width="14.85546875" style="75" customWidth="1"/>
    <col min="10" max="10" width="0.85546875" style="75" customWidth="1"/>
    <col min="11" max="11" width="23.5703125" style="75" customWidth="1"/>
    <col min="12" max="12" width="0.85546875" style="75" customWidth="1"/>
    <col min="13" max="13" width="13.42578125" style="75" customWidth="1"/>
    <col min="14" max="14" width="0.85546875" style="75" customWidth="1"/>
    <col min="15" max="15" width="13.42578125" style="75" customWidth="1"/>
    <col min="16" max="16" width="0.85546875" style="75" customWidth="1"/>
    <col min="17" max="17" width="14.5703125" style="75" customWidth="1"/>
    <col min="18" max="258" width="9.140625" style="67"/>
    <col min="259" max="259" width="37.140625" style="67" customWidth="1"/>
    <col min="260" max="260" width="15.5703125" style="67" bestFit="1" customWidth="1"/>
    <col min="261" max="261" width="0.85546875" style="67" customWidth="1"/>
    <col min="262" max="262" width="15.5703125" style="67" bestFit="1" customWidth="1"/>
    <col min="263" max="263" width="0.85546875" style="67" customWidth="1"/>
    <col min="264" max="264" width="16" style="67" bestFit="1" customWidth="1"/>
    <col min="265" max="265" width="0.85546875" style="67" customWidth="1"/>
    <col min="266" max="266" width="16.5703125" style="67" customWidth="1"/>
    <col min="267" max="267" width="0.85546875" style="67" customWidth="1"/>
    <col min="268" max="268" width="24.5703125" style="67" customWidth="1"/>
    <col min="269" max="269" width="0.85546875" style="67" customWidth="1"/>
    <col min="270" max="270" width="15.5703125" style="67" bestFit="1" customWidth="1"/>
    <col min="271" max="271" width="0.85546875" style="67" customWidth="1"/>
    <col min="272" max="272" width="15.5703125" style="67" bestFit="1" customWidth="1"/>
    <col min="273" max="514" width="9.140625" style="67"/>
    <col min="515" max="515" width="37.140625" style="67" customWidth="1"/>
    <col min="516" max="516" width="15.5703125" style="67" bestFit="1" customWidth="1"/>
    <col min="517" max="517" width="0.85546875" style="67" customWidth="1"/>
    <col min="518" max="518" width="15.5703125" style="67" bestFit="1" customWidth="1"/>
    <col min="519" max="519" width="0.85546875" style="67" customWidth="1"/>
    <col min="520" max="520" width="16" style="67" bestFit="1" customWidth="1"/>
    <col min="521" max="521" width="0.85546875" style="67" customWidth="1"/>
    <col min="522" max="522" width="16.5703125" style="67" customWidth="1"/>
    <col min="523" max="523" width="0.85546875" style="67" customWidth="1"/>
    <col min="524" max="524" width="24.5703125" style="67" customWidth="1"/>
    <col min="525" max="525" width="0.85546875" style="67" customWidth="1"/>
    <col min="526" max="526" width="15.5703125" style="67" bestFit="1" customWidth="1"/>
    <col min="527" max="527" width="0.85546875" style="67" customWidth="1"/>
    <col min="528" max="528" width="15.5703125" style="67" bestFit="1" customWidth="1"/>
    <col min="529" max="770" width="9.140625" style="67"/>
    <col min="771" max="771" width="37.140625" style="67" customWidth="1"/>
    <col min="772" max="772" width="15.5703125" style="67" bestFit="1" customWidth="1"/>
    <col min="773" max="773" width="0.85546875" style="67" customWidth="1"/>
    <col min="774" max="774" width="15.5703125" style="67" bestFit="1" customWidth="1"/>
    <col min="775" max="775" width="0.85546875" style="67" customWidth="1"/>
    <col min="776" max="776" width="16" style="67" bestFit="1" customWidth="1"/>
    <col min="777" max="777" width="0.85546875" style="67" customWidth="1"/>
    <col min="778" max="778" width="16.5703125" style="67" customWidth="1"/>
    <col min="779" max="779" width="0.85546875" style="67" customWidth="1"/>
    <col min="780" max="780" width="24.5703125" style="67" customWidth="1"/>
    <col min="781" max="781" width="0.85546875" style="67" customWidth="1"/>
    <col min="782" max="782" width="15.5703125" style="67" bestFit="1" customWidth="1"/>
    <col min="783" max="783" width="0.85546875" style="67" customWidth="1"/>
    <col min="784" max="784" width="15.5703125" style="67" bestFit="1" customWidth="1"/>
    <col min="785" max="1026" width="9.140625" style="67"/>
    <col min="1027" max="1027" width="37.140625" style="67" customWidth="1"/>
    <col min="1028" max="1028" width="15.5703125" style="67" bestFit="1" customWidth="1"/>
    <col min="1029" max="1029" width="0.85546875" style="67" customWidth="1"/>
    <col min="1030" max="1030" width="15.5703125" style="67" bestFit="1" customWidth="1"/>
    <col min="1031" max="1031" width="0.85546875" style="67" customWidth="1"/>
    <col min="1032" max="1032" width="16" style="67" bestFit="1" customWidth="1"/>
    <col min="1033" max="1033" width="0.85546875" style="67" customWidth="1"/>
    <col min="1034" max="1034" width="16.5703125" style="67" customWidth="1"/>
    <col min="1035" max="1035" width="0.85546875" style="67" customWidth="1"/>
    <col min="1036" max="1036" width="24.5703125" style="67" customWidth="1"/>
    <col min="1037" max="1037" width="0.85546875" style="67" customWidth="1"/>
    <col min="1038" max="1038" width="15.5703125" style="67" bestFit="1" customWidth="1"/>
    <col min="1039" max="1039" width="0.85546875" style="67" customWidth="1"/>
    <col min="1040" max="1040" width="15.5703125" style="67" bestFit="1" customWidth="1"/>
    <col min="1041" max="1282" width="9.140625" style="67"/>
    <col min="1283" max="1283" width="37.140625" style="67" customWidth="1"/>
    <col min="1284" max="1284" width="15.5703125" style="67" bestFit="1" customWidth="1"/>
    <col min="1285" max="1285" width="0.85546875" style="67" customWidth="1"/>
    <col min="1286" max="1286" width="15.5703125" style="67" bestFit="1" customWidth="1"/>
    <col min="1287" max="1287" width="0.85546875" style="67" customWidth="1"/>
    <col min="1288" max="1288" width="16" style="67" bestFit="1" customWidth="1"/>
    <col min="1289" max="1289" width="0.85546875" style="67" customWidth="1"/>
    <col min="1290" max="1290" width="16.5703125" style="67" customWidth="1"/>
    <col min="1291" max="1291" width="0.85546875" style="67" customWidth="1"/>
    <col min="1292" max="1292" width="24.5703125" style="67" customWidth="1"/>
    <col min="1293" max="1293" width="0.85546875" style="67" customWidth="1"/>
    <col min="1294" max="1294" width="15.5703125" style="67" bestFit="1" customWidth="1"/>
    <col min="1295" max="1295" width="0.85546875" style="67" customWidth="1"/>
    <col min="1296" max="1296" width="15.5703125" style="67" bestFit="1" customWidth="1"/>
    <col min="1297" max="1538" width="9.140625" style="67"/>
    <col min="1539" max="1539" width="37.140625" style="67" customWidth="1"/>
    <col min="1540" max="1540" width="15.5703125" style="67" bestFit="1" customWidth="1"/>
    <col min="1541" max="1541" width="0.85546875" style="67" customWidth="1"/>
    <col min="1542" max="1542" width="15.5703125" style="67" bestFit="1" customWidth="1"/>
    <col min="1543" max="1543" width="0.85546875" style="67" customWidth="1"/>
    <col min="1544" max="1544" width="16" style="67" bestFit="1" customWidth="1"/>
    <col min="1545" max="1545" width="0.85546875" style="67" customWidth="1"/>
    <col min="1546" max="1546" width="16.5703125" style="67" customWidth="1"/>
    <col min="1547" max="1547" width="0.85546875" style="67" customWidth="1"/>
    <col min="1548" max="1548" width="24.5703125" style="67" customWidth="1"/>
    <col min="1549" max="1549" width="0.85546875" style="67" customWidth="1"/>
    <col min="1550" max="1550" width="15.5703125" style="67" bestFit="1" customWidth="1"/>
    <col min="1551" max="1551" width="0.85546875" style="67" customWidth="1"/>
    <col min="1552" max="1552" width="15.5703125" style="67" bestFit="1" customWidth="1"/>
    <col min="1553" max="1794" width="9.140625" style="67"/>
    <col min="1795" max="1795" width="37.140625" style="67" customWidth="1"/>
    <col min="1796" max="1796" width="15.5703125" style="67" bestFit="1" customWidth="1"/>
    <col min="1797" max="1797" width="0.85546875" style="67" customWidth="1"/>
    <col min="1798" max="1798" width="15.5703125" style="67" bestFit="1" customWidth="1"/>
    <col min="1799" max="1799" width="0.85546875" style="67" customWidth="1"/>
    <col min="1800" max="1800" width="16" style="67" bestFit="1" customWidth="1"/>
    <col min="1801" max="1801" width="0.85546875" style="67" customWidth="1"/>
    <col min="1802" max="1802" width="16.5703125" style="67" customWidth="1"/>
    <col min="1803" max="1803" width="0.85546875" style="67" customWidth="1"/>
    <col min="1804" max="1804" width="24.5703125" style="67" customWidth="1"/>
    <col min="1805" max="1805" width="0.85546875" style="67" customWidth="1"/>
    <col min="1806" max="1806" width="15.5703125" style="67" bestFit="1" customWidth="1"/>
    <col min="1807" max="1807" width="0.85546875" style="67" customWidth="1"/>
    <col min="1808" max="1808" width="15.5703125" style="67" bestFit="1" customWidth="1"/>
    <col min="1809" max="2050" width="9.140625" style="67"/>
    <col min="2051" max="2051" width="37.140625" style="67" customWidth="1"/>
    <col min="2052" max="2052" width="15.5703125" style="67" bestFit="1" customWidth="1"/>
    <col min="2053" max="2053" width="0.85546875" style="67" customWidth="1"/>
    <col min="2054" max="2054" width="15.5703125" style="67" bestFit="1" customWidth="1"/>
    <col min="2055" max="2055" width="0.85546875" style="67" customWidth="1"/>
    <col min="2056" max="2056" width="16" style="67" bestFit="1" customWidth="1"/>
    <col min="2057" max="2057" width="0.85546875" style="67" customWidth="1"/>
    <col min="2058" max="2058" width="16.5703125" style="67" customWidth="1"/>
    <col min="2059" max="2059" width="0.85546875" style="67" customWidth="1"/>
    <col min="2060" max="2060" width="24.5703125" style="67" customWidth="1"/>
    <col min="2061" max="2061" width="0.85546875" style="67" customWidth="1"/>
    <col min="2062" max="2062" width="15.5703125" style="67" bestFit="1" customWidth="1"/>
    <col min="2063" max="2063" width="0.85546875" style="67" customWidth="1"/>
    <col min="2064" max="2064" width="15.5703125" style="67" bestFit="1" customWidth="1"/>
    <col min="2065" max="2306" width="9.140625" style="67"/>
    <col min="2307" max="2307" width="37.140625" style="67" customWidth="1"/>
    <col min="2308" max="2308" width="15.5703125" style="67" bestFit="1" customWidth="1"/>
    <col min="2309" max="2309" width="0.85546875" style="67" customWidth="1"/>
    <col min="2310" max="2310" width="15.5703125" style="67" bestFit="1" customWidth="1"/>
    <col min="2311" max="2311" width="0.85546875" style="67" customWidth="1"/>
    <col min="2312" max="2312" width="16" style="67" bestFit="1" customWidth="1"/>
    <col min="2313" max="2313" width="0.85546875" style="67" customWidth="1"/>
    <col min="2314" max="2314" width="16.5703125" style="67" customWidth="1"/>
    <col min="2315" max="2315" width="0.85546875" style="67" customWidth="1"/>
    <col min="2316" max="2316" width="24.5703125" style="67" customWidth="1"/>
    <col min="2317" max="2317" width="0.85546875" style="67" customWidth="1"/>
    <col min="2318" max="2318" width="15.5703125" style="67" bestFit="1" customWidth="1"/>
    <col min="2319" max="2319" width="0.85546875" style="67" customWidth="1"/>
    <col min="2320" max="2320" width="15.5703125" style="67" bestFit="1" customWidth="1"/>
    <col min="2321" max="2562" width="9.140625" style="67"/>
    <col min="2563" max="2563" width="37.140625" style="67" customWidth="1"/>
    <col min="2564" max="2564" width="15.5703125" style="67" bestFit="1" customWidth="1"/>
    <col min="2565" max="2565" width="0.85546875" style="67" customWidth="1"/>
    <col min="2566" max="2566" width="15.5703125" style="67" bestFit="1" customWidth="1"/>
    <col min="2567" max="2567" width="0.85546875" style="67" customWidth="1"/>
    <col min="2568" max="2568" width="16" style="67" bestFit="1" customWidth="1"/>
    <col min="2569" max="2569" width="0.85546875" style="67" customWidth="1"/>
    <col min="2570" max="2570" width="16.5703125" style="67" customWidth="1"/>
    <col min="2571" max="2571" width="0.85546875" style="67" customWidth="1"/>
    <col min="2572" max="2572" width="24.5703125" style="67" customWidth="1"/>
    <col min="2573" max="2573" width="0.85546875" style="67" customWidth="1"/>
    <col min="2574" max="2574" width="15.5703125" style="67" bestFit="1" customWidth="1"/>
    <col min="2575" max="2575" width="0.85546875" style="67" customWidth="1"/>
    <col min="2576" max="2576" width="15.5703125" style="67" bestFit="1" customWidth="1"/>
    <col min="2577" max="2818" width="9.140625" style="67"/>
    <col min="2819" max="2819" width="37.140625" style="67" customWidth="1"/>
    <col min="2820" max="2820" width="15.5703125" style="67" bestFit="1" customWidth="1"/>
    <col min="2821" max="2821" width="0.85546875" style="67" customWidth="1"/>
    <col min="2822" max="2822" width="15.5703125" style="67" bestFit="1" customWidth="1"/>
    <col min="2823" max="2823" width="0.85546875" style="67" customWidth="1"/>
    <col min="2824" max="2824" width="16" style="67" bestFit="1" customWidth="1"/>
    <col min="2825" max="2825" width="0.85546875" style="67" customWidth="1"/>
    <col min="2826" max="2826" width="16.5703125" style="67" customWidth="1"/>
    <col min="2827" max="2827" width="0.85546875" style="67" customWidth="1"/>
    <col min="2828" max="2828" width="24.5703125" style="67" customWidth="1"/>
    <col min="2829" max="2829" width="0.85546875" style="67" customWidth="1"/>
    <col min="2830" max="2830" width="15.5703125" style="67" bestFit="1" customWidth="1"/>
    <col min="2831" max="2831" width="0.85546875" style="67" customWidth="1"/>
    <col min="2832" max="2832" width="15.5703125" style="67" bestFit="1" customWidth="1"/>
    <col min="2833" max="3074" width="9.140625" style="67"/>
    <col min="3075" max="3075" width="37.140625" style="67" customWidth="1"/>
    <col min="3076" max="3076" width="15.5703125" style="67" bestFit="1" customWidth="1"/>
    <col min="3077" max="3077" width="0.85546875" style="67" customWidth="1"/>
    <col min="3078" max="3078" width="15.5703125" style="67" bestFit="1" customWidth="1"/>
    <col min="3079" max="3079" width="0.85546875" style="67" customWidth="1"/>
    <col min="3080" max="3080" width="16" style="67" bestFit="1" customWidth="1"/>
    <col min="3081" max="3081" width="0.85546875" style="67" customWidth="1"/>
    <col min="3082" max="3082" width="16.5703125" style="67" customWidth="1"/>
    <col min="3083" max="3083" width="0.85546875" style="67" customWidth="1"/>
    <col min="3084" max="3084" width="24.5703125" style="67" customWidth="1"/>
    <col min="3085" max="3085" width="0.85546875" style="67" customWidth="1"/>
    <col min="3086" max="3086" width="15.5703125" style="67" bestFit="1" customWidth="1"/>
    <col min="3087" max="3087" width="0.85546875" style="67" customWidth="1"/>
    <col min="3088" max="3088" width="15.5703125" style="67" bestFit="1" customWidth="1"/>
    <col min="3089" max="3330" width="9.140625" style="67"/>
    <col min="3331" max="3331" width="37.140625" style="67" customWidth="1"/>
    <col min="3332" max="3332" width="15.5703125" style="67" bestFit="1" customWidth="1"/>
    <col min="3333" max="3333" width="0.85546875" style="67" customWidth="1"/>
    <col min="3334" max="3334" width="15.5703125" style="67" bestFit="1" customWidth="1"/>
    <col min="3335" max="3335" width="0.85546875" style="67" customWidth="1"/>
    <col min="3336" max="3336" width="16" style="67" bestFit="1" customWidth="1"/>
    <col min="3337" max="3337" width="0.85546875" style="67" customWidth="1"/>
    <col min="3338" max="3338" width="16.5703125" style="67" customWidth="1"/>
    <col min="3339" max="3339" width="0.85546875" style="67" customWidth="1"/>
    <col min="3340" max="3340" width="24.5703125" style="67" customWidth="1"/>
    <col min="3341" max="3341" width="0.85546875" style="67" customWidth="1"/>
    <col min="3342" max="3342" width="15.5703125" style="67" bestFit="1" customWidth="1"/>
    <col min="3343" max="3343" width="0.85546875" style="67" customWidth="1"/>
    <col min="3344" max="3344" width="15.5703125" style="67" bestFit="1" customWidth="1"/>
    <col min="3345" max="3586" width="9.140625" style="67"/>
    <col min="3587" max="3587" width="37.140625" style="67" customWidth="1"/>
    <col min="3588" max="3588" width="15.5703125" style="67" bestFit="1" customWidth="1"/>
    <col min="3589" max="3589" width="0.85546875" style="67" customWidth="1"/>
    <col min="3590" max="3590" width="15.5703125" style="67" bestFit="1" customWidth="1"/>
    <col min="3591" max="3591" width="0.85546875" style="67" customWidth="1"/>
    <col min="3592" max="3592" width="16" style="67" bestFit="1" customWidth="1"/>
    <col min="3593" max="3593" width="0.85546875" style="67" customWidth="1"/>
    <col min="3594" max="3594" width="16.5703125" style="67" customWidth="1"/>
    <col min="3595" max="3595" width="0.85546875" style="67" customWidth="1"/>
    <col min="3596" max="3596" width="24.5703125" style="67" customWidth="1"/>
    <col min="3597" max="3597" width="0.85546875" style="67" customWidth="1"/>
    <col min="3598" max="3598" width="15.5703125" style="67" bestFit="1" customWidth="1"/>
    <col min="3599" max="3599" width="0.85546875" style="67" customWidth="1"/>
    <col min="3600" max="3600" width="15.5703125" style="67" bestFit="1" customWidth="1"/>
    <col min="3601" max="3842" width="9.140625" style="67"/>
    <col min="3843" max="3843" width="37.140625" style="67" customWidth="1"/>
    <col min="3844" max="3844" width="15.5703125" style="67" bestFit="1" customWidth="1"/>
    <col min="3845" max="3845" width="0.85546875" style="67" customWidth="1"/>
    <col min="3846" max="3846" width="15.5703125" style="67" bestFit="1" customWidth="1"/>
    <col min="3847" max="3847" width="0.85546875" style="67" customWidth="1"/>
    <col min="3848" max="3848" width="16" style="67" bestFit="1" customWidth="1"/>
    <col min="3849" max="3849" width="0.85546875" style="67" customWidth="1"/>
    <col min="3850" max="3850" width="16.5703125" style="67" customWidth="1"/>
    <col min="3851" max="3851" width="0.85546875" style="67" customWidth="1"/>
    <col min="3852" max="3852" width="24.5703125" style="67" customWidth="1"/>
    <col min="3853" max="3853" width="0.85546875" style="67" customWidth="1"/>
    <col min="3854" max="3854" width="15.5703125" style="67" bestFit="1" customWidth="1"/>
    <col min="3855" max="3855" width="0.85546875" style="67" customWidth="1"/>
    <col min="3856" max="3856" width="15.5703125" style="67" bestFit="1" customWidth="1"/>
    <col min="3857" max="4098" width="9.140625" style="67"/>
    <col min="4099" max="4099" width="37.140625" style="67" customWidth="1"/>
    <col min="4100" max="4100" width="15.5703125" style="67" bestFit="1" customWidth="1"/>
    <col min="4101" max="4101" width="0.85546875" style="67" customWidth="1"/>
    <col min="4102" max="4102" width="15.5703125" style="67" bestFit="1" customWidth="1"/>
    <col min="4103" max="4103" width="0.85546875" style="67" customWidth="1"/>
    <col min="4104" max="4104" width="16" style="67" bestFit="1" customWidth="1"/>
    <col min="4105" max="4105" width="0.85546875" style="67" customWidth="1"/>
    <col min="4106" max="4106" width="16.5703125" style="67" customWidth="1"/>
    <col min="4107" max="4107" width="0.85546875" style="67" customWidth="1"/>
    <col min="4108" max="4108" width="24.5703125" style="67" customWidth="1"/>
    <col min="4109" max="4109" width="0.85546875" style="67" customWidth="1"/>
    <col min="4110" max="4110" width="15.5703125" style="67" bestFit="1" customWidth="1"/>
    <col min="4111" max="4111" width="0.85546875" style="67" customWidth="1"/>
    <col min="4112" max="4112" width="15.5703125" style="67" bestFit="1" customWidth="1"/>
    <col min="4113" max="4354" width="9.140625" style="67"/>
    <col min="4355" max="4355" width="37.140625" style="67" customWidth="1"/>
    <col min="4356" max="4356" width="15.5703125" style="67" bestFit="1" customWidth="1"/>
    <col min="4357" max="4357" width="0.85546875" style="67" customWidth="1"/>
    <col min="4358" max="4358" width="15.5703125" style="67" bestFit="1" customWidth="1"/>
    <col min="4359" max="4359" width="0.85546875" style="67" customWidth="1"/>
    <col min="4360" max="4360" width="16" style="67" bestFit="1" customWidth="1"/>
    <col min="4361" max="4361" width="0.85546875" style="67" customWidth="1"/>
    <col min="4362" max="4362" width="16.5703125" style="67" customWidth="1"/>
    <col min="4363" max="4363" width="0.85546875" style="67" customWidth="1"/>
    <col min="4364" max="4364" width="24.5703125" style="67" customWidth="1"/>
    <col min="4365" max="4365" width="0.85546875" style="67" customWidth="1"/>
    <col min="4366" max="4366" width="15.5703125" style="67" bestFit="1" customWidth="1"/>
    <col min="4367" max="4367" width="0.85546875" style="67" customWidth="1"/>
    <col min="4368" max="4368" width="15.5703125" style="67" bestFit="1" customWidth="1"/>
    <col min="4369" max="4610" width="9.140625" style="67"/>
    <col min="4611" max="4611" width="37.140625" style="67" customWidth="1"/>
    <col min="4612" max="4612" width="15.5703125" style="67" bestFit="1" customWidth="1"/>
    <col min="4613" max="4613" width="0.85546875" style="67" customWidth="1"/>
    <col min="4614" max="4614" width="15.5703125" style="67" bestFit="1" customWidth="1"/>
    <col min="4615" max="4615" width="0.85546875" style="67" customWidth="1"/>
    <col min="4616" max="4616" width="16" style="67" bestFit="1" customWidth="1"/>
    <col min="4617" max="4617" width="0.85546875" style="67" customWidth="1"/>
    <col min="4618" max="4618" width="16.5703125" style="67" customWidth="1"/>
    <col min="4619" max="4619" width="0.85546875" style="67" customWidth="1"/>
    <col min="4620" max="4620" width="24.5703125" style="67" customWidth="1"/>
    <col min="4621" max="4621" width="0.85546875" style="67" customWidth="1"/>
    <col min="4622" max="4622" width="15.5703125" style="67" bestFit="1" customWidth="1"/>
    <col min="4623" max="4623" width="0.85546875" style="67" customWidth="1"/>
    <col min="4624" max="4624" width="15.5703125" style="67" bestFit="1" customWidth="1"/>
    <col min="4625" max="4866" width="9.140625" style="67"/>
    <col min="4867" max="4867" width="37.140625" style="67" customWidth="1"/>
    <col min="4868" max="4868" width="15.5703125" style="67" bestFit="1" customWidth="1"/>
    <col min="4869" max="4869" width="0.85546875" style="67" customWidth="1"/>
    <col min="4870" max="4870" width="15.5703125" style="67" bestFit="1" customWidth="1"/>
    <col min="4871" max="4871" width="0.85546875" style="67" customWidth="1"/>
    <col min="4872" max="4872" width="16" style="67" bestFit="1" customWidth="1"/>
    <col min="4873" max="4873" width="0.85546875" style="67" customWidth="1"/>
    <col min="4874" max="4874" width="16.5703125" style="67" customWidth="1"/>
    <col min="4875" max="4875" width="0.85546875" style="67" customWidth="1"/>
    <col min="4876" max="4876" width="24.5703125" style="67" customWidth="1"/>
    <col min="4877" max="4877" width="0.85546875" style="67" customWidth="1"/>
    <col min="4878" max="4878" width="15.5703125" style="67" bestFit="1" customWidth="1"/>
    <col min="4879" max="4879" width="0.85546875" style="67" customWidth="1"/>
    <col min="4880" max="4880" width="15.5703125" style="67" bestFit="1" customWidth="1"/>
    <col min="4881" max="5122" width="9.140625" style="67"/>
    <col min="5123" max="5123" width="37.140625" style="67" customWidth="1"/>
    <col min="5124" max="5124" width="15.5703125" style="67" bestFit="1" customWidth="1"/>
    <col min="5125" max="5125" width="0.85546875" style="67" customWidth="1"/>
    <col min="5126" max="5126" width="15.5703125" style="67" bestFit="1" customWidth="1"/>
    <col min="5127" max="5127" width="0.85546875" style="67" customWidth="1"/>
    <col min="5128" max="5128" width="16" style="67" bestFit="1" customWidth="1"/>
    <col min="5129" max="5129" width="0.85546875" style="67" customWidth="1"/>
    <col min="5130" max="5130" width="16.5703125" style="67" customWidth="1"/>
    <col min="5131" max="5131" width="0.85546875" style="67" customWidth="1"/>
    <col min="5132" max="5132" width="24.5703125" style="67" customWidth="1"/>
    <col min="5133" max="5133" width="0.85546875" style="67" customWidth="1"/>
    <col min="5134" max="5134" width="15.5703125" style="67" bestFit="1" customWidth="1"/>
    <col min="5135" max="5135" width="0.85546875" style="67" customWidth="1"/>
    <col min="5136" max="5136" width="15.5703125" style="67" bestFit="1" customWidth="1"/>
    <col min="5137" max="5378" width="9.140625" style="67"/>
    <col min="5379" max="5379" width="37.140625" style="67" customWidth="1"/>
    <col min="5380" max="5380" width="15.5703125" style="67" bestFit="1" customWidth="1"/>
    <col min="5381" max="5381" width="0.85546875" style="67" customWidth="1"/>
    <col min="5382" max="5382" width="15.5703125" style="67" bestFit="1" customWidth="1"/>
    <col min="5383" max="5383" width="0.85546875" style="67" customWidth="1"/>
    <col min="5384" max="5384" width="16" style="67" bestFit="1" customWidth="1"/>
    <col min="5385" max="5385" width="0.85546875" style="67" customWidth="1"/>
    <col min="5386" max="5386" width="16.5703125" style="67" customWidth="1"/>
    <col min="5387" max="5387" width="0.85546875" style="67" customWidth="1"/>
    <col min="5388" max="5388" width="24.5703125" style="67" customWidth="1"/>
    <col min="5389" max="5389" width="0.85546875" style="67" customWidth="1"/>
    <col min="5390" max="5390" width="15.5703125" style="67" bestFit="1" customWidth="1"/>
    <col min="5391" max="5391" width="0.85546875" style="67" customWidth="1"/>
    <col min="5392" max="5392" width="15.5703125" style="67" bestFit="1" customWidth="1"/>
    <col min="5393" max="5634" width="9.140625" style="67"/>
    <col min="5635" max="5635" width="37.140625" style="67" customWidth="1"/>
    <col min="5636" max="5636" width="15.5703125" style="67" bestFit="1" customWidth="1"/>
    <col min="5637" max="5637" width="0.85546875" style="67" customWidth="1"/>
    <col min="5638" max="5638" width="15.5703125" style="67" bestFit="1" customWidth="1"/>
    <col min="5639" max="5639" width="0.85546875" style="67" customWidth="1"/>
    <col min="5640" max="5640" width="16" style="67" bestFit="1" customWidth="1"/>
    <col min="5641" max="5641" width="0.85546875" style="67" customWidth="1"/>
    <col min="5642" max="5642" width="16.5703125" style="67" customWidth="1"/>
    <col min="5643" max="5643" width="0.85546875" style="67" customWidth="1"/>
    <col min="5644" max="5644" width="24.5703125" style="67" customWidth="1"/>
    <col min="5645" max="5645" width="0.85546875" style="67" customWidth="1"/>
    <col min="5646" max="5646" width="15.5703125" style="67" bestFit="1" customWidth="1"/>
    <col min="5647" max="5647" width="0.85546875" style="67" customWidth="1"/>
    <col min="5648" max="5648" width="15.5703125" style="67" bestFit="1" customWidth="1"/>
    <col min="5649" max="5890" width="9.140625" style="67"/>
    <col min="5891" max="5891" width="37.140625" style="67" customWidth="1"/>
    <col min="5892" max="5892" width="15.5703125" style="67" bestFit="1" customWidth="1"/>
    <col min="5893" max="5893" width="0.85546875" style="67" customWidth="1"/>
    <col min="5894" max="5894" width="15.5703125" style="67" bestFit="1" customWidth="1"/>
    <col min="5895" max="5895" width="0.85546875" style="67" customWidth="1"/>
    <col min="5896" max="5896" width="16" style="67" bestFit="1" customWidth="1"/>
    <col min="5897" max="5897" width="0.85546875" style="67" customWidth="1"/>
    <col min="5898" max="5898" width="16.5703125" style="67" customWidth="1"/>
    <col min="5899" max="5899" width="0.85546875" style="67" customWidth="1"/>
    <col min="5900" max="5900" width="24.5703125" style="67" customWidth="1"/>
    <col min="5901" max="5901" width="0.85546875" style="67" customWidth="1"/>
    <col min="5902" max="5902" width="15.5703125" style="67" bestFit="1" customWidth="1"/>
    <col min="5903" max="5903" width="0.85546875" style="67" customWidth="1"/>
    <col min="5904" max="5904" width="15.5703125" style="67" bestFit="1" customWidth="1"/>
    <col min="5905" max="6146" width="9.140625" style="67"/>
    <col min="6147" max="6147" width="37.140625" style="67" customWidth="1"/>
    <col min="6148" max="6148" width="15.5703125" style="67" bestFit="1" customWidth="1"/>
    <col min="6149" max="6149" width="0.85546875" style="67" customWidth="1"/>
    <col min="6150" max="6150" width="15.5703125" style="67" bestFit="1" customWidth="1"/>
    <col min="6151" max="6151" width="0.85546875" style="67" customWidth="1"/>
    <col min="6152" max="6152" width="16" style="67" bestFit="1" customWidth="1"/>
    <col min="6153" max="6153" width="0.85546875" style="67" customWidth="1"/>
    <col min="6154" max="6154" width="16.5703125" style="67" customWidth="1"/>
    <col min="6155" max="6155" width="0.85546875" style="67" customWidth="1"/>
    <col min="6156" max="6156" width="24.5703125" style="67" customWidth="1"/>
    <col min="6157" max="6157" width="0.85546875" style="67" customWidth="1"/>
    <col min="6158" max="6158" width="15.5703125" style="67" bestFit="1" customWidth="1"/>
    <col min="6159" max="6159" width="0.85546875" style="67" customWidth="1"/>
    <col min="6160" max="6160" width="15.5703125" style="67" bestFit="1" customWidth="1"/>
    <col min="6161" max="6402" width="9.140625" style="67"/>
    <col min="6403" max="6403" width="37.140625" style="67" customWidth="1"/>
    <col min="6404" max="6404" width="15.5703125" style="67" bestFit="1" customWidth="1"/>
    <col min="6405" max="6405" width="0.85546875" style="67" customWidth="1"/>
    <col min="6406" max="6406" width="15.5703125" style="67" bestFit="1" customWidth="1"/>
    <col min="6407" max="6407" width="0.85546875" style="67" customWidth="1"/>
    <col min="6408" max="6408" width="16" style="67" bestFit="1" customWidth="1"/>
    <col min="6409" max="6409" width="0.85546875" style="67" customWidth="1"/>
    <col min="6410" max="6410" width="16.5703125" style="67" customWidth="1"/>
    <col min="6411" max="6411" width="0.85546875" style="67" customWidth="1"/>
    <col min="6412" max="6412" width="24.5703125" style="67" customWidth="1"/>
    <col min="6413" max="6413" width="0.85546875" style="67" customWidth="1"/>
    <col min="6414" max="6414" width="15.5703125" style="67" bestFit="1" customWidth="1"/>
    <col min="6415" max="6415" width="0.85546875" style="67" customWidth="1"/>
    <col min="6416" max="6416" width="15.5703125" style="67" bestFit="1" customWidth="1"/>
    <col min="6417" max="6658" width="9.140625" style="67"/>
    <col min="6659" max="6659" width="37.140625" style="67" customWidth="1"/>
    <col min="6660" max="6660" width="15.5703125" style="67" bestFit="1" customWidth="1"/>
    <col min="6661" max="6661" width="0.85546875" style="67" customWidth="1"/>
    <col min="6662" max="6662" width="15.5703125" style="67" bestFit="1" customWidth="1"/>
    <col min="6663" max="6663" width="0.85546875" style="67" customWidth="1"/>
    <col min="6664" max="6664" width="16" style="67" bestFit="1" customWidth="1"/>
    <col min="6665" max="6665" width="0.85546875" style="67" customWidth="1"/>
    <col min="6666" max="6666" width="16.5703125" style="67" customWidth="1"/>
    <col min="6667" max="6667" width="0.85546875" style="67" customWidth="1"/>
    <col min="6668" max="6668" width="24.5703125" style="67" customWidth="1"/>
    <col min="6669" max="6669" width="0.85546875" style="67" customWidth="1"/>
    <col min="6670" max="6670" width="15.5703125" style="67" bestFit="1" customWidth="1"/>
    <col min="6671" max="6671" width="0.85546875" style="67" customWidth="1"/>
    <col min="6672" max="6672" width="15.5703125" style="67" bestFit="1" customWidth="1"/>
    <col min="6673" max="6914" width="9.140625" style="67"/>
    <col min="6915" max="6915" width="37.140625" style="67" customWidth="1"/>
    <col min="6916" max="6916" width="15.5703125" style="67" bestFit="1" customWidth="1"/>
    <col min="6917" max="6917" width="0.85546875" style="67" customWidth="1"/>
    <col min="6918" max="6918" width="15.5703125" style="67" bestFit="1" customWidth="1"/>
    <col min="6919" max="6919" width="0.85546875" style="67" customWidth="1"/>
    <col min="6920" max="6920" width="16" style="67" bestFit="1" customWidth="1"/>
    <col min="6921" max="6921" width="0.85546875" style="67" customWidth="1"/>
    <col min="6922" max="6922" width="16.5703125" style="67" customWidth="1"/>
    <col min="6923" max="6923" width="0.85546875" style="67" customWidth="1"/>
    <col min="6924" max="6924" width="24.5703125" style="67" customWidth="1"/>
    <col min="6925" max="6925" width="0.85546875" style="67" customWidth="1"/>
    <col min="6926" max="6926" width="15.5703125" style="67" bestFit="1" customWidth="1"/>
    <col min="6927" max="6927" width="0.85546875" style="67" customWidth="1"/>
    <col min="6928" max="6928" width="15.5703125" style="67" bestFit="1" customWidth="1"/>
    <col min="6929" max="7170" width="9.140625" style="67"/>
    <col min="7171" max="7171" width="37.140625" style="67" customWidth="1"/>
    <col min="7172" max="7172" width="15.5703125" style="67" bestFit="1" customWidth="1"/>
    <col min="7173" max="7173" width="0.85546875" style="67" customWidth="1"/>
    <col min="7174" max="7174" width="15.5703125" style="67" bestFit="1" customWidth="1"/>
    <col min="7175" max="7175" width="0.85546875" style="67" customWidth="1"/>
    <col min="7176" max="7176" width="16" style="67" bestFit="1" customWidth="1"/>
    <col min="7177" max="7177" width="0.85546875" style="67" customWidth="1"/>
    <col min="7178" max="7178" width="16.5703125" style="67" customWidth="1"/>
    <col min="7179" max="7179" width="0.85546875" style="67" customWidth="1"/>
    <col min="7180" max="7180" width="24.5703125" style="67" customWidth="1"/>
    <col min="7181" max="7181" width="0.85546875" style="67" customWidth="1"/>
    <col min="7182" max="7182" width="15.5703125" style="67" bestFit="1" customWidth="1"/>
    <col min="7183" max="7183" width="0.85546875" style="67" customWidth="1"/>
    <col min="7184" max="7184" width="15.5703125" style="67" bestFit="1" customWidth="1"/>
    <col min="7185" max="7426" width="9.140625" style="67"/>
    <col min="7427" max="7427" width="37.140625" style="67" customWidth="1"/>
    <col min="7428" max="7428" width="15.5703125" style="67" bestFit="1" customWidth="1"/>
    <col min="7429" max="7429" width="0.85546875" style="67" customWidth="1"/>
    <col min="7430" max="7430" width="15.5703125" style="67" bestFit="1" customWidth="1"/>
    <col min="7431" max="7431" width="0.85546875" style="67" customWidth="1"/>
    <col min="7432" max="7432" width="16" style="67" bestFit="1" customWidth="1"/>
    <col min="7433" max="7433" width="0.85546875" style="67" customWidth="1"/>
    <col min="7434" max="7434" width="16.5703125" style="67" customWidth="1"/>
    <col min="7435" max="7435" width="0.85546875" style="67" customWidth="1"/>
    <col min="7436" max="7436" width="24.5703125" style="67" customWidth="1"/>
    <col min="7437" max="7437" width="0.85546875" style="67" customWidth="1"/>
    <col min="7438" max="7438" width="15.5703125" style="67" bestFit="1" customWidth="1"/>
    <col min="7439" max="7439" width="0.85546875" style="67" customWidth="1"/>
    <col min="7440" max="7440" width="15.5703125" style="67" bestFit="1" customWidth="1"/>
    <col min="7441" max="7682" width="9.140625" style="67"/>
    <col min="7683" max="7683" width="37.140625" style="67" customWidth="1"/>
    <col min="7684" max="7684" width="15.5703125" style="67" bestFit="1" customWidth="1"/>
    <col min="7685" max="7685" width="0.85546875" style="67" customWidth="1"/>
    <col min="7686" max="7686" width="15.5703125" style="67" bestFit="1" customWidth="1"/>
    <col min="7687" max="7687" width="0.85546875" style="67" customWidth="1"/>
    <col min="7688" max="7688" width="16" style="67" bestFit="1" customWidth="1"/>
    <col min="7689" max="7689" width="0.85546875" style="67" customWidth="1"/>
    <col min="7690" max="7690" width="16.5703125" style="67" customWidth="1"/>
    <col min="7691" max="7691" width="0.85546875" style="67" customWidth="1"/>
    <col min="7692" max="7692" width="24.5703125" style="67" customWidth="1"/>
    <col min="7693" max="7693" width="0.85546875" style="67" customWidth="1"/>
    <col min="7694" max="7694" width="15.5703125" style="67" bestFit="1" customWidth="1"/>
    <col min="7695" max="7695" width="0.85546875" style="67" customWidth="1"/>
    <col min="7696" max="7696" width="15.5703125" style="67" bestFit="1" customWidth="1"/>
    <col min="7697" max="7938" width="9.140625" style="67"/>
    <col min="7939" max="7939" width="37.140625" style="67" customWidth="1"/>
    <col min="7940" max="7940" width="15.5703125" style="67" bestFit="1" customWidth="1"/>
    <col min="7941" max="7941" width="0.85546875" style="67" customWidth="1"/>
    <col min="7942" max="7942" width="15.5703125" style="67" bestFit="1" customWidth="1"/>
    <col min="7943" max="7943" width="0.85546875" style="67" customWidth="1"/>
    <col min="7944" max="7944" width="16" style="67" bestFit="1" customWidth="1"/>
    <col min="7945" max="7945" width="0.85546875" style="67" customWidth="1"/>
    <col min="7946" max="7946" width="16.5703125" style="67" customWidth="1"/>
    <col min="7947" max="7947" width="0.85546875" style="67" customWidth="1"/>
    <col min="7948" max="7948" width="24.5703125" style="67" customWidth="1"/>
    <col min="7949" max="7949" width="0.85546875" style="67" customWidth="1"/>
    <col min="7950" max="7950" width="15.5703125" style="67" bestFit="1" customWidth="1"/>
    <col min="7951" max="7951" width="0.85546875" style="67" customWidth="1"/>
    <col min="7952" max="7952" width="15.5703125" style="67" bestFit="1" customWidth="1"/>
    <col min="7953" max="8194" width="9.140625" style="67"/>
    <col min="8195" max="8195" width="37.140625" style="67" customWidth="1"/>
    <col min="8196" max="8196" width="15.5703125" style="67" bestFit="1" customWidth="1"/>
    <col min="8197" max="8197" width="0.85546875" style="67" customWidth="1"/>
    <col min="8198" max="8198" width="15.5703125" style="67" bestFit="1" customWidth="1"/>
    <col min="8199" max="8199" width="0.85546875" style="67" customWidth="1"/>
    <col min="8200" max="8200" width="16" style="67" bestFit="1" customWidth="1"/>
    <col min="8201" max="8201" width="0.85546875" style="67" customWidth="1"/>
    <col min="8202" max="8202" width="16.5703125" style="67" customWidth="1"/>
    <col min="8203" max="8203" width="0.85546875" style="67" customWidth="1"/>
    <col min="8204" max="8204" width="24.5703125" style="67" customWidth="1"/>
    <col min="8205" max="8205" width="0.85546875" style="67" customWidth="1"/>
    <col min="8206" max="8206" width="15.5703125" style="67" bestFit="1" customWidth="1"/>
    <col min="8207" max="8207" width="0.85546875" style="67" customWidth="1"/>
    <col min="8208" max="8208" width="15.5703125" style="67" bestFit="1" customWidth="1"/>
    <col min="8209" max="8450" width="9.140625" style="67"/>
    <col min="8451" max="8451" width="37.140625" style="67" customWidth="1"/>
    <col min="8452" max="8452" width="15.5703125" style="67" bestFit="1" customWidth="1"/>
    <col min="8453" max="8453" width="0.85546875" style="67" customWidth="1"/>
    <col min="8454" max="8454" width="15.5703125" style="67" bestFit="1" customWidth="1"/>
    <col min="8455" max="8455" width="0.85546875" style="67" customWidth="1"/>
    <col min="8456" max="8456" width="16" style="67" bestFit="1" customWidth="1"/>
    <col min="8457" max="8457" width="0.85546875" style="67" customWidth="1"/>
    <col min="8458" max="8458" width="16.5703125" style="67" customWidth="1"/>
    <col min="8459" max="8459" width="0.85546875" style="67" customWidth="1"/>
    <col min="8460" max="8460" width="24.5703125" style="67" customWidth="1"/>
    <col min="8461" max="8461" width="0.85546875" style="67" customWidth="1"/>
    <col min="8462" max="8462" width="15.5703125" style="67" bestFit="1" customWidth="1"/>
    <col min="8463" max="8463" width="0.85546875" style="67" customWidth="1"/>
    <col min="8464" max="8464" width="15.5703125" style="67" bestFit="1" customWidth="1"/>
    <col min="8465" max="8706" width="9.140625" style="67"/>
    <col min="8707" max="8707" width="37.140625" style="67" customWidth="1"/>
    <col min="8708" max="8708" width="15.5703125" style="67" bestFit="1" customWidth="1"/>
    <col min="8709" max="8709" width="0.85546875" style="67" customWidth="1"/>
    <col min="8710" max="8710" width="15.5703125" style="67" bestFit="1" customWidth="1"/>
    <col min="8711" max="8711" width="0.85546875" style="67" customWidth="1"/>
    <col min="8712" max="8712" width="16" style="67" bestFit="1" customWidth="1"/>
    <col min="8713" max="8713" width="0.85546875" style="67" customWidth="1"/>
    <col min="8714" max="8714" width="16.5703125" style="67" customWidth="1"/>
    <col min="8715" max="8715" width="0.85546875" style="67" customWidth="1"/>
    <col min="8716" max="8716" width="24.5703125" style="67" customWidth="1"/>
    <col min="8717" max="8717" width="0.85546875" style="67" customWidth="1"/>
    <col min="8718" max="8718" width="15.5703125" style="67" bestFit="1" customWidth="1"/>
    <col min="8719" max="8719" width="0.85546875" style="67" customWidth="1"/>
    <col min="8720" max="8720" width="15.5703125" style="67" bestFit="1" customWidth="1"/>
    <col min="8721" max="8962" width="9.140625" style="67"/>
    <col min="8963" max="8963" width="37.140625" style="67" customWidth="1"/>
    <col min="8964" max="8964" width="15.5703125" style="67" bestFit="1" customWidth="1"/>
    <col min="8965" max="8965" width="0.85546875" style="67" customWidth="1"/>
    <col min="8966" max="8966" width="15.5703125" style="67" bestFit="1" customWidth="1"/>
    <col min="8967" max="8967" width="0.85546875" style="67" customWidth="1"/>
    <col min="8968" max="8968" width="16" style="67" bestFit="1" customWidth="1"/>
    <col min="8969" max="8969" width="0.85546875" style="67" customWidth="1"/>
    <col min="8970" max="8970" width="16.5703125" style="67" customWidth="1"/>
    <col min="8971" max="8971" width="0.85546875" style="67" customWidth="1"/>
    <col min="8972" max="8972" width="24.5703125" style="67" customWidth="1"/>
    <col min="8973" max="8973" width="0.85546875" style="67" customWidth="1"/>
    <col min="8974" max="8974" width="15.5703125" style="67" bestFit="1" customWidth="1"/>
    <col min="8975" max="8975" width="0.85546875" style="67" customWidth="1"/>
    <col min="8976" max="8976" width="15.5703125" style="67" bestFit="1" customWidth="1"/>
    <col min="8977" max="9218" width="9.140625" style="67"/>
    <col min="9219" max="9219" width="37.140625" style="67" customWidth="1"/>
    <col min="9220" max="9220" width="15.5703125" style="67" bestFit="1" customWidth="1"/>
    <col min="9221" max="9221" width="0.85546875" style="67" customWidth="1"/>
    <col min="9222" max="9222" width="15.5703125" style="67" bestFit="1" customWidth="1"/>
    <col min="9223" max="9223" width="0.85546875" style="67" customWidth="1"/>
    <col min="9224" max="9224" width="16" style="67" bestFit="1" customWidth="1"/>
    <col min="9225" max="9225" width="0.85546875" style="67" customWidth="1"/>
    <col min="9226" max="9226" width="16.5703125" style="67" customWidth="1"/>
    <col min="9227" max="9227" width="0.85546875" style="67" customWidth="1"/>
    <col min="9228" max="9228" width="24.5703125" style="67" customWidth="1"/>
    <col min="9229" max="9229" width="0.85546875" style="67" customWidth="1"/>
    <col min="9230" max="9230" width="15.5703125" style="67" bestFit="1" customWidth="1"/>
    <col min="9231" max="9231" width="0.85546875" style="67" customWidth="1"/>
    <col min="9232" max="9232" width="15.5703125" style="67" bestFit="1" customWidth="1"/>
    <col min="9233" max="9474" width="9.140625" style="67"/>
    <col min="9475" max="9475" width="37.140625" style="67" customWidth="1"/>
    <col min="9476" max="9476" width="15.5703125" style="67" bestFit="1" customWidth="1"/>
    <col min="9477" max="9477" width="0.85546875" style="67" customWidth="1"/>
    <col min="9478" max="9478" width="15.5703125" style="67" bestFit="1" customWidth="1"/>
    <col min="9479" max="9479" width="0.85546875" style="67" customWidth="1"/>
    <col min="9480" max="9480" width="16" style="67" bestFit="1" customWidth="1"/>
    <col min="9481" max="9481" width="0.85546875" style="67" customWidth="1"/>
    <col min="9482" max="9482" width="16.5703125" style="67" customWidth="1"/>
    <col min="9483" max="9483" width="0.85546875" style="67" customWidth="1"/>
    <col min="9484" max="9484" width="24.5703125" style="67" customWidth="1"/>
    <col min="9485" max="9485" width="0.85546875" style="67" customWidth="1"/>
    <col min="9486" max="9486" width="15.5703125" style="67" bestFit="1" customWidth="1"/>
    <col min="9487" max="9487" width="0.85546875" style="67" customWidth="1"/>
    <col min="9488" max="9488" width="15.5703125" style="67" bestFit="1" customWidth="1"/>
    <col min="9489" max="9730" width="9.140625" style="67"/>
    <col min="9731" max="9731" width="37.140625" style="67" customWidth="1"/>
    <col min="9732" max="9732" width="15.5703125" style="67" bestFit="1" customWidth="1"/>
    <col min="9733" max="9733" width="0.85546875" style="67" customWidth="1"/>
    <col min="9734" max="9734" width="15.5703125" style="67" bestFit="1" customWidth="1"/>
    <col min="9735" max="9735" width="0.85546875" style="67" customWidth="1"/>
    <col min="9736" max="9736" width="16" style="67" bestFit="1" customWidth="1"/>
    <col min="9737" max="9737" width="0.85546875" style="67" customWidth="1"/>
    <col min="9738" max="9738" width="16.5703125" style="67" customWidth="1"/>
    <col min="9739" max="9739" width="0.85546875" style="67" customWidth="1"/>
    <col min="9740" max="9740" width="24.5703125" style="67" customWidth="1"/>
    <col min="9741" max="9741" width="0.85546875" style="67" customWidth="1"/>
    <col min="9742" max="9742" width="15.5703125" style="67" bestFit="1" customWidth="1"/>
    <col min="9743" max="9743" width="0.85546875" style="67" customWidth="1"/>
    <col min="9744" max="9744" width="15.5703125" style="67" bestFit="1" customWidth="1"/>
    <col min="9745" max="9986" width="9.140625" style="67"/>
    <col min="9987" max="9987" width="37.140625" style="67" customWidth="1"/>
    <col min="9988" max="9988" width="15.5703125" style="67" bestFit="1" customWidth="1"/>
    <col min="9989" max="9989" width="0.85546875" style="67" customWidth="1"/>
    <col min="9990" max="9990" width="15.5703125" style="67" bestFit="1" customWidth="1"/>
    <col min="9991" max="9991" width="0.85546875" style="67" customWidth="1"/>
    <col min="9992" max="9992" width="16" style="67" bestFit="1" customWidth="1"/>
    <col min="9993" max="9993" width="0.85546875" style="67" customWidth="1"/>
    <col min="9994" max="9994" width="16.5703125" style="67" customWidth="1"/>
    <col min="9995" max="9995" width="0.85546875" style="67" customWidth="1"/>
    <col min="9996" max="9996" width="24.5703125" style="67" customWidth="1"/>
    <col min="9997" max="9997" width="0.85546875" style="67" customWidth="1"/>
    <col min="9998" max="9998" width="15.5703125" style="67" bestFit="1" customWidth="1"/>
    <col min="9999" max="9999" width="0.85546875" style="67" customWidth="1"/>
    <col min="10000" max="10000" width="15.5703125" style="67" bestFit="1" customWidth="1"/>
    <col min="10001" max="10242" width="9.140625" style="67"/>
    <col min="10243" max="10243" width="37.140625" style="67" customWidth="1"/>
    <col min="10244" max="10244" width="15.5703125" style="67" bestFit="1" customWidth="1"/>
    <col min="10245" max="10245" width="0.85546875" style="67" customWidth="1"/>
    <col min="10246" max="10246" width="15.5703125" style="67" bestFit="1" customWidth="1"/>
    <col min="10247" max="10247" width="0.85546875" style="67" customWidth="1"/>
    <col min="10248" max="10248" width="16" style="67" bestFit="1" customWidth="1"/>
    <col min="10249" max="10249" width="0.85546875" style="67" customWidth="1"/>
    <col min="10250" max="10250" width="16.5703125" style="67" customWidth="1"/>
    <col min="10251" max="10251" width="0.85546875" style="67" customWidth="1"/>
    <col min="10252" max="10252" width="24.5703125" style="67" customWidth="1"/>
    <col min="10253" max="10253" width="0.85546875" style="67" customWidth="1"/>
    <col min="10254" max="10254" width="15.5703125" style="67" bestFit="1" customWidth="1"/>
    <col min="10255" max="10255" width="0.85546875" style="67" customWidth="1"/>
    <col min="10256" max="10256" width="15.5703125" style="67" bestFit="1" customWidth="1"/>
    <col min="10257" max="10498" width="9.140625" style="67"/>
    <col min="10499" max="10499" width="37.140625" style="67" customWidth="1"/>
    <col min="10500" max="10500" width="15.5703125" style="67" bestFit="1" customWidth="1"/>
    <col min="10501" max="10501" width="0.85546875" style="67" customWidth="1"/>
    <col min="10502" max="10502" width="15.5703125" style="67" bestFit="1" customWidth="1"/>
    <col min="10503" max="10503" width="0.85546875" style="67" customWidth="1"/>
    <col min="10504" max="10504" width="16" style="67" bestFit="1" customWidth="1"/>
    <col min="10505" max="10505" width="0.85546875" style="67" customWidth="1"/>
    <col min="10506" max="10506" width="16.5703125" style="67" customWidth="1"/>
    <col min="10507" max="10507" width="0.85546875" style="67" customWidth="1"/>
    <col min="10508" max="10508" width="24.5703125" style="67" customWidth="1"/>
    <col min="10509" max="10509" width="0.85546875" style="67" customWidth="1"/>
    <col min="10510" max="10510" width="15.5703125" style="67" bestFit="1" customWidth="1"/>
    <col min="10511" max="10511" width="0.85546875" style="67" customWidth="1"/>
    <col min="10512" max="10512" width="15.5703125" style="67" bestFit="1" customWidth="1"/>
    <col min="10513" max="10754" width="9.140625" style="67"/>
    <col min="10755" max="10755" width="37.140625" style="67" customWidth="1"/>
    <col min="10756" max="10756" width="15.5703125" style="67" bestFit="1" customWidth="1"/>
    <col min="10757" max="10757" width="0.85546875" style="67" customWidth="1"/>
    <col min="10758" max="10758" width="15.5703125" style="67" bestFit="1" customWidth="1"/>
    <col min="10759" max="10759" width="0.85546875" style="67" customWidth="1"/>
    <col min="10760" max="10760" width="16" style="67" bestFit="1" customWidth="1"/>
    <col min="10761" max="10761" width="0.85546875" style="67" customWidth="1"/>
    <col min="10762" max="10762" width="16.5703125" style="67" customWidth="1"/>
    <col min="10763" max="10763" width="0.85546875" style="67" customWidth="1"/>
    <col min="10764" max="10764" width="24.5703125" style="67" customWidth="1"/>
    <col min="10765" max="10765" width="0.85546875" style="67" customWidth="1"/>
    <col min="10766" max="10766" width="15.5703125" style="67" bestFit="1" customWidth="1"/>
    <col min="10767" max="10767" width="0.85546875" style="67" customWidth="1"/>
    <col min="10768" max="10768" width="15.5703125" style="67" bestFit="1" customWidth="1"/>
    <col min="10769" max="11010" width="9.140625" style="67"/>
    <col min="11011" max="11011" width="37.140625" style="67" customWidth="1"/>
    <col min="11012" max="11012" width="15.5703125" style="67" bestFit="1" customWidth="1"/>
    <col min="11013" max="11013" width="0.85546875" style="67" customWidth="1"/>
    <col min="11014" max="11014" width="15.5703125" style="67" bestFit="1" customWidth="1"/>
    <col min="11015" max="11015" width="0.85546875" style="67" customWidth="1"/>
    <col min="11016" max="11016" width="16" style="67" bestFit="1" customWidth="1"/>
    <col min="11017" max="11017" width="0.85546875" style="67" customWidth="1"/>
    <col min="11018" max="11018" width="16.5703125" style="67" customWidth="1"/>
    <col min="11019" max="11019" width="0.85546875" style="67" customWidth="1"/>
    <col min="11020" max="11020" width="24.5703125" style="67" customWidth="1"/>
    <col min="11021" max="11021" width="0.85546875" style="67" customWidth="1"/>
    <col min="11022" max="11022" width="15.5703125" style="67" bestFit="1" customWidth="1"/>
    <col min="11023" max="11023" width="0.85546875" style="67" customWidth="1"/>
    <col min="11024" max="11024" width="15.5703125" style="67" bestFit="1" customWidth="1"/>
    <col min="11025" max="11266" width="9.140625" style="67"/>
    <col min="11267" max="11267" width="37.140625" style="67" customWidth="1"/>
    <col min="11268" max="11268" width="15.5703125" style="67" bestFit="1" customWidth="1"/>
    <col min="11269" max="11269" width="0.85546875" style="67" customWidth="1"/>
    <col min="11270" max="11270" width="15.5703125" style="67" bestFit="1" customWidth="1"/>
    <col min="11271" max="11271" width="0.85546875" style="67" customWidth="1"/>
    <col min="11272" max="11272" width="16" style="67" bestFit="1" customWidth="1"/>
    <col min="11273" max="11273" width="0.85546875" style="67" customWidth="1"/>
    <col min="11274" max="11274" width="16.5703125" style="67" customWidth="1"/>
    <col min="11275" max="11275" width="0.85546875" style="67" customWidth="1"/>
    <col min="11276" max="11276" width="24.5703125" style="67" customWidth="1"/>
    <col min="11277" max="11277" width="0.85546875" style="67" customWidth="1"/>
    <col min="11278" max="11278" width="15.5703125" style="67" bestFit="1" customWidth="1"/>
    <col min="11279" max="11279" width="0.85546875" style="67" customWidth="1"/>
    <col min="11280" max="11280" width="15.5703125" style="67" bestFit="1" customWidth="1"/>
    <col min="11281" max="11522" width="9.140625" style="67"/>
    <col min="11523" max="11523" width="37.140625" style="67" customWidth="1"/>
    <col min="11524" max="11524" width="15.5703125" style="67" bestFit="1" customWidth="1"/>
    <col min="11525" max="11525" width="0.85546875" style="67" customWidth="1"/>
    <col min="11526" max="11526" width="15.5703125" style="67" bestFit="1" customWidth="1"/>
    <col min="11527" max="11527" width="0.85546875" style="67" customWidth="1"/>
    <col min="11528" max="11528" width="16" style="67" bestFit="1" customWidth="1"/>
    <col min="11529" max="11529" width="0.85546875" style="67" customWidth="1"/>
    <col min="11530" max="11530" width="16.5703125" style="67" customWidth="1"/>
    <col min="11531" max="11531" width="0.85546875" style="67" customWidth="1"/>
    <col min="11532" max="11532" width="24.5703125" style="67" customWidth="1"/>
    <col min="11533" max="11533" width="0.85546875" style="67" customWidth="1"/>
    <col min="11534" max="11534" width="15.5703125" style="67" bestFit="1" customWidth="1"/>
    <col min="11535" max="11535" width="0.85546875" style="67" customWidth="1"/>
    <col min="11536" max="11536" width="15.5703125" style="67" bestFit="1" customWidth="1"/>
    <col min="11537" max="11778" width="9.140625" style="67"/>
    <col min="11779" max="11779" width="37.140625" style="67" customWidth="1"/>
    <col min="11780" max="11780" width="15.5703125" style="67" bestFit="1" customWidth="1"/>
    <col min="11781" max="11781" width="0.85546875" style="67" customWidth="1"/>
    <col min="11782" max="11782" width="15.5703125" style="67" bestFit="1" customWidth="1"/>
    <col min="11783" max="11783" width="0.85546875" style="67" customWidth="1"/>
    <col min="11784" max="11784" width="16" style="67" bestFit="1" customWidth="1"/>
    <col min="11785" max="11785" width="0.85546875" style="67" customWidth="1"/>
    <col min="11786" max="11786" width="16.5703125" style="67" customWidth="1"/>
    <col min="11787" max="11787" width="0.85546875" style="67" customWidth="1"/>
    <col min="11788" max="11788" width="24.5703125" style="67" customWidth="1"/>
    <col min="11789" max="11789" width="0.85546875" style="67" customWidth="1"/>
    <col min="11790" max="11790" width="15.5703125" style="67" bestFit="1" customWidth="1"/>
    <col min="11791" max="11791" width="0.85546875" style="67" customWidth="1"/>
    <col min="11792" max="11792" width="15.5703125" style="67" bestFit="1" customWidth="1"/>
    <col min="11793" max="12034" width="9.140625" style="67"/>
    <col min="12035" max="12035" width="37.140625" style="67" customWidth="1"/>
    <col min="12036" max="12036" width="15.5703125" style="67" bestFit="1" customWidth="1"/>
    <col min="12037" max="12037" width="0.85546875" style="67" customWidth="1"/>
    <col min="12038" max="12038" width="15.5703125" style="67" bestFit="1" customWidth="1"/>
    <col min="12039" max="12039" width="0.85546875" style="67" customWidth="1"/>
    <col min="12040" max="12040" width="16" style="67" bestFit="1" customWidth="1"/>
    <col min="12041" max="12041" width="0.85546875" style="67" customWidth="1"/>
    <col min="12042" max="12042" width="16.5703125" style="67" customWidth="1"/>
    <col min="12043" max="12043" width="0.85546875" style="67" customWidth="1"/>
    <col min="12044" max="12044" width="24.5703125" style="67" customWidth="1"/>
    <col min="12045" max="12045" width="0.85546875" style="67" customWidth="1"/>
    <col min="12046" max="12046" width="15.5703125" style="67" bestFit="1" customWidth="1"/>
    <col min="12047" max="12047" width="0.85546875" style="67" customWidth="1"/>
    <col min="12048" max="12048" width="15.5703125" style="67" bestFit="1" customWidth="1"/>
    <col min="12049" max="12290" width="9.140625" style="67"/>
    <col min="12291" max="12291" width="37.140625" style="67" customWidth="1"/>
    <col min="12292" max="12292" width="15.5703125" style="67" bestFit="1" customWidth="1"/>
    <col min="12293" max="12293" width="0.85546875" style="67" customWidth="1"/>
    <col min="12294" max="12294" width="15.5703125" style="67" bestFit="1" customWidth="1"/>
    <col min="12295" max="12295" width="0.85546875" style="67" customWidth="1"/>
    <col min="12296" max="12296" width="16" style="67" bestFit="1" customWidth="1"/>
    <col min="12297" max="12297" width="0.85546875" style="67" customWidth="1"/>
    <col min="12298" max="12298" width="16.5703125" style="67" customWidth="1"/>
    <col min="12299" max="12299" width="0.85546875" style="67" customWidth="1"/>
    <col min="12300" max="12300" width="24.5703125" style="67" customWidth="1"/>
    <col min="12301" max="12301" width="0.85546875" style="67" customWidth="1"/>
    <col min="12302" max="12302" width="15.5703125" style="67" bestFit="1" customWidth="1"/>
    <col min="12303" max="12303" width="0.85546875" style="67" customWidth="1"/>
    <col min="12304" max="12304" width="15.5703125" style="67" bestFit="1" customWidth="1"/>
    <col min="12305" max="12546" width="9.140625" style="67"/>
    <col min="12547" max="12547" width="37.140625" style="67" customWidth="1"/>
    <col min="12548" max="12548" width="15.5703125" style="67" bestFit="1" customWidth="1"/>
    <col min="12549" max="12549" width="0.85546875" style="67" customWidth="1"/>
    <col min="12550" max="12550" width="15.5703125" style="67" bestFit="1" customWidth="1"/>
    <col min="12551" max="12551" width="0.85546875" style="67" customWidth="1"/>
    <col min="12552" max="12552" width="16" style="67" bestFit="1" customWidth="1"/>
    <col min="12553" max="12553" width="0.85546875" style="67" customWidth="1"/>
    <col min="12554" max="12554" width="16.5703125" style="67" customWidth="1"/>
    <col min="12555" max="12555" width="0.85546875" style="67" customWidth="1"/>
    <col min="12556" max="12556" width="24.5703125" style="67" customWidth="1"/>
    <col min="12557" max="12557" width="0.85546875" style="67" customWidth="1"/>
    <col min="12558" max="12558" width="15.5703125" style="67" bestFit="1" customWidth="1"/>
    <col min="12559" max="12559" width="0.85546875" style="67" customWidth="1"/>
    <col min="12560" max="12560" width="15.5703125" style="67" bestFit="1" customWidth="1"/>
    <col min="12561" max="12802" width="9.140625" style="67"/>
    <col min="12803" max="12803" width="37.140625" style="67" customWidth="1"/>
    <col min="12804" max="12804" width="15.5703125" style="67" bestFit="1" customWidth="1"/>
    <col min="12805" max="12805" width="0.85546875" style="67" customWidth="1"/>
    <col min="12806" max="12806" width="15.5703125" style="67" bestFit="1" customWidth="1"/>
    <col min="12807" max="12807" width="0.85546875" style="67" customWidth="1"/>
    <col min="12808" max="12808" width="16" style="67" bestFit="1" customWidth="1"/>
    <col min="12809" max="12809" width="0.85546875" style="67" customWidth="1"/>
    <col min="12810" max="12810" width="16.5703125" style="67" customWidth="1"/>
    <col min="12811" max="12811" width="0.85546875" style="67" customWidth="1"/>
    <col min="12812" max="12812" width="24.5703125" style="67" customWidth="1"/>
    <col min="12813" max="12813" width="0.85546875" style="67" customWidth="1"/>
    <col min="12814" max="12814" width="15.5703125" style="67" bestFit="1" customWidth="1"/>
    <col min="12815" max="12815" width="0.85546875" style="67" customWidth="1"/>
    <col min="12816" max="12816" width="15.5703125" style="67" bestFit="1" customWidth="1"/>
    <col min="12817" max="13058" width="9.140625" style="67"/>
    <col min="13059" max="13059" width="37.140625" style="67" customWidth="1"/>
    <col min="13060" max="13060" width="15.5703125" style="67" bestFit="1" customWidth="1"/>
    <col min="13061" max="13061" width="0.85546875" style="67" customWidth="1"/>
    <col min="13062" max="13062" width="15.5703125" style="67" bestFit="1" customWidth="1"/>
    <col min="13063" max="13063" width="0.85546875" style="67" customWidth="1"/>
    <col min="13064" max="13064" width="16" style="67" bestFit="1" customWidth="1"/>
    <col min="13065" max="13065" width="0.85546875" style="67" customWidth="1"/>
    <col min="13066" max="13066" width="16.5703125" style="67" customWidth="1"/>
    <col min="13067" max="13067" width="0.85546875" style="67" customWidth="1"/>
    <col min="13068" max="13068" width="24.5703125" style="67" customWidth="1"/>
    <col min="13069" max="13069" width="0.85546875" style="67" customWidth="1"/>
    <col min="13070" max="13070" width="15.5703125" style="67" bestFit="1" customWidth="1"/>
    <col min="13071" max="13071" width="0.85546875" style="67" customWidth="1"/>
    <col min="13072" max="13072" width="15.5703125" style="67" bestFit="1" customWidth="1"/>
    <col min="13073" max="13314" width="9.140625" style="67"/>
    <col min="13315" max="13315" width="37.140625" style="67" customWidth="1"/>
    <col min="13316" max="13316" width="15.5703125" style="67" bestFit="1" customWidth="1"/>
    <col min="13317" max="13317" width="0.85546875" style="67" customWidth="1"/>
    <col min="13318" max="13318" width="15.5703125" style="67" bestFit="1" customWidth="1"/>
    <col min="13319" max="13319" width="0.85546875" style="67" customWidth="1"/>
    <col min="13320" max="13320" width="16" style="67" bestFit="1" customWidth="1"/>
    <col min="13321" max="13321" width="0.85546875" style="67" customWidth="1"/>
    <col min="13322" max="13322" width="16.5703125" style="67" customWidth="1"/>
    <col min="13323" max="13323" width="0.85546875" style="67" customWidth="1"/>
    <col min="13324" max="13324" width="24.5703125" style="67" customWidth="1"/>
    <col min="13325" max="13325" width="0.85546875" style="67" customWidth="1"/>
    <col min="13326" max="13326" width="15.5703125" style="67" bestFit="1" customWidth="1"/>
    <col min="13327" max="13327" width="0.85546875" style="67" customWidth="1"/>
    <col min="13328" max="13328" width="15.5703125" style="67" bestFit="1" customWidth="1"/>
    <col min="13329" max="13570" width="9.140625" style="67"/>
    <col min="13571" max="13571" width="37.140625" style="67" customWidth="1"/>
    <col min="13572" max="13572" width="15.5703125" style="67" bestFit="1" customWidth="1"/>
    <col min="13573" max="13573" width="0.85546875" style="67" customWidth="1"/>
    <col min="13574" max="13574" width="15.5703125" style="67" bestFit="1" customWidth="1"/>
    <col min="13575" max="13575" width="0.85546875" style="67" customWidth="1"/>
    <col min="13576" max="13576" width="16" style="67" bestFit="1" customWidth="1"/>
    <col min="13577" max="13577" width="0.85546875" style="67" customWidth="1"/>
    <col min="13578" max="13578" width="16.5703125" style="67" customWidth="1"/>
    <col min="13579" max="13579" width="0.85546875" style="67" customWidth="1"/>
    <col min="13580" max="13580" width="24.5703125" style="67" customWidth="1"/>
    <col min="13581" max="13581" width="0.85546875" style="67" customWidth="1"/>
    <col min="13582" max="13582" width="15.5703125" style="67" bestFit="1" customWidth="1"/>
    <col min="13583" max="13583" width="0.85546875" style="67" customWidth="1"/>
    <col min="13584" max="13584" width="15.5703125" style="67" bestFit="1" customWidth="1"/>
    <col min="13585" max="13826" width="9.140625" style="67"/>
    <col min="13827" max="13827" width="37.140625" style="67" customWidth="1"/>
    <col min="13828" max="13828" width="15.5703125" style="67" bestFit="1" customWidth="1"/>
    <col min="13829" max="13829" width="0.85546875" style="67" customWidth="1"/>
    <col min="13830" max="13830" width="15.5703125" style="67" bestFit="1" customWidth="1"/>
    <col min="13831" max="13831" width="0.85546875" style="67" customWidth="1"/>
    <col min="13832" max="13832" width="16" style="67" bestFit="1" customWidth="1"/>
    <col min="13833" max="13833" width="0.85546875" style="67" customWidth="1"/>
    <col min="13834" max="13834" width="16.5703125" style="67" customWidth="1"/>
    <col min="13835" max="13835" width="0.85546875" style="67" customWidth="1"/>
    <col min="13836" max="13836" width="24.5703125" style="67" customWidth="1"/>
    <col min="13837" max="13837" width="0.85546875" style="67" customWidth="1"/>
    <col min="13838" max="13838" width="15.5703125" style="67" bestFit="1" customWidth="1"/>
    <col min="13839" max="13839" width="0.85546875" style="67" customWidth="1"/>
    <col min="13840" max="13840" width="15.5703125" style="67" bestFit="1" customWidth="1"/>
    <col min="13841" max="14082" width="9.140625" style="67"/>
    <col min="14083" max="14083" width="37.140625" style="67" customWidth="1"/>
    <col min="14084" max="14084" width="15.5703125" style="67" bestFit="1" customWidth="1"/>
    <col min="14085" max="14085" width="0.85546875" style="67" customWidth="1"/>
    <col min="14086" max="14086" width="15.5703125" style="67" bestFit="1" customWidth="1"/>
    <col min="14087" max="14087" width="0.85546875" style="67" customWidth="1"/>
    <col min="14088" max="14088" width="16" style="67" bestFit="1" customWidth="1"/>
    <col min="14089" max="14089" width="0.85546875" style="67" customWidth="1"/>
    <col min="14090" max="14090" width="16.5703125" style="67" customWidth="1"/>
    <col min="14091" max="14091" width="0.85546875" style="67" customWidth="1"/>
    <col min="14092" max="14092" width="24.5703125" style="67" customWidth="1"/>
    <col min="14093" max="14093" width="0.85546875" style="67" customWidth="1"/>
    <col min="14094" max="14094" width="15.5703125" style="67" bestFit="1" customWidth="1"/>
    <col min="14095" max="14095" width="0.85546875" style="67" customWidth="1"/>
    <col min="14096" max="14096" width="15.5703125" style="67" bestFit="1" customWidth="1"/>
    <col min="14097" max="14338" width="9.140625" style="67"/>
    <col min="14339" max="14339" width="37.140625" style="67" customWidth="1"/>
    <col min="14340" max="14340" width="15.5703125" style="67" bestFit="1" customWidth="1"/>
    <col min="14341" max="14341" width="0.85546875" style="67" customWidth="1"/>
    <col min="14342" max="14342" width="15.5703125" style="67" bestFit="1" customWidth="1"/>
    <col min="14343" max="14343" width="0.85546875" style="67" customWidth="1"/>
    <col min="14344" max="14344" width="16" style="67" bestFit="1" customWidth="1"/>
    <col min="14345" max="14345" width="0.85546875" style="67" customWidth="1"/>
    <col min="14346" max="14346" width="16.5703125" style="67" customWidth="1"/>
    <col min="14347" max="14347" width="0.85546875" style="67" customWidth="1"/>
    <col min="14348" max="14348" width="24.5703125" style="67" customWidth="1"/>
    <col min="14349" max="14349" width="0.85546875" style="67" customWidth="1"/>
    <col min="14350" max="14350" width="15.5703125" style="67" bestFit="1" customWidth="1"/>
    <col min="14351" max="14351" width="0.85546875" style="67" customWidth="1"/>
    <col min="14352" max="14352" width="15.5703125" style="67" bestFit="1" customWidth="1"/>
    <col min="14353" max="14594" width="9.140625" style="67"/>
    <col min="14595" max="14595" width="37.140625" style="67" customWidth="1"/>
    <col min="14596" max="14596" width="15.5703125" style="67" bestFit="1" customWidth="1"/>
    <col min="14597" max="14597" width="0.85546875" style="67" customWidth="1"/>
    <col min="14598" max="14598" width="15.5703125" style="67" bestFit="1" customWidth="1"/>
    <col min="14599" max="14599" width="0.85546875" style="67" customWidth="1"/>
    <col min="14600" max="14600" width="16" style="67" bestFit="1" customWidth="1"/>
    <col min="14601" max="14601" width="0.85546875" style="67" customWidth="1"/>
    <col min="14602" max="14602" width="16.5703125" style="67" customWidth="1"/>
    <col min="14603" max="14603" width="0.85546875" style="67" customWidth="1"/>
    <col min="14604" max="14604" width="24.5703125" style="67" customWidth="1"/>
    <col min="14605" max="14605" width="0.85546875" style="67" customWidth="1"/>
    <col min="14606" max="14606" width="15.5703125" style="67" bestFit="1" customWidth="1"/>
    <col min="14607" max="14607" width="0.85546875" style="67" customWidth="1"/>
    <col min="14608" max="14608" width="15.5703125" style="67" bestFit="1" customWidth="1"/>
    <col min="14609" max="14850" width="9.140625" style="67"/>
    <col min="14851" max="14851" width="37.140625" style="67" customWidth="1"/>
    <col min="14852" max="14852" width="15.5703125" style="67" bestFit="1" customWidth="1"/>
    <col min="14853" max="14853" width="0.85546875" style="67" customWidth="1"/>
    <col min="14854" max="14854" width="15.5703125" style="67" bestFit="1" customWidth="1"/>
    <col min="14855" max="14855" width="0.85546875" style="67" customWidth="1"/>
    <col min="14856" max="14856" width="16" style="67" bestFit="1" customWidth="1"/>
    <col min="14857" max="14857" width="0.85546875" style="67" customWidth="1"/>
    <col min="14858" max="14858" width="16.5703125" style="67" customWidth="1"/>
    <col min="14859" max="14859" width="0.85546875" style="67" customWidth="1"/>
    <col min="14860" max="14860" width="24.5703125" style="67" customWidth="1"/>
    <col min="14861" max="14861" width="0.85546875" style="67" customWidth="1"/>
    <col min="14862" max="14862" width="15.5703125" style="67" bestFit="1" customWidth="1"/>
    <col min="14863" max="14863" width="0.85546875" style="67" customWidth="1"/>
    <col min="14864" max="14864" width="15.5703125" style="67" bestFit="1" customWidth="1"/>
    <col min="14865" max="15106" width="9.140625" style="67"/>
    <col min="15107" max="15107" width="37.140625" style="67" customWidth="1"/>
    <col min="15108" max="15108" width="15.5703125" style="67" bestFit="1" customWidth="1"/>
    <col min="15109" max="15109" width="0.85546875" style="67" customWidth="1"/>
    <col min="15110" max="15110" width="15.5703125" style="67" bestFit="1" customWidth="1"/>
    <col min="15111" max="15111" width="0.85546875" style="67" customWidth="1"/>
    <col min="15112" max="15112" width="16" style="67" bestFit="1" customWidth="1"/>
    <col min="15113" max="15113" width="0.85546875" style="67" customWidth="1"/>
    <col min="15114" max="15114" width="16.5703125" style="67" customWidth="1"/>
    <col min="15115" max="15115" width="0.85546875" style="67" customWidth="1"/>
    <col min="15116" max="15116" width="24.5703125" style="67" customWidth="1"/>
    <col min="15117" max="15117" width="0.85546875" style="67" customWidth="1"/>
    <col min="15118" max="15118" width="15.5703125" style="67" bestFit="1" customWidth="1"/>
    <col min="15119" max="15119" width="0.85546875" style="67" customWidth="1"/>
    <col min="15120" max="15120" width="15.5703125" style="67" bestFit="1" customWidth="1"/>
    <col min="15121" max="15362" width="9.140625" style="67"/>
    <col min="15363" max="15363" width="37.140625" style="67" customWidth="1"/>
    <col min="15364" max="15364" width="15.5703125" style="67" bestFit="1" customWidth="1"/>
    <col min="15365" max="15365" width="0.85546875" style="67" customWidth="1"/>
    <col min="15366" max="15366" width="15.5703125" style="67" bestFit="1" customWidth="1"/>
    <col min="15367" max="15367" width="0.85546875" style="67" customWidth="1"/>
    <col min="15368" max="15368" width="16" style="67" bestFit="1" customWidth="1"/>
    <col min="15369" max="15369" width="0.85546875" style="67" customWidth="1"/>
    <col min="15370" max="15370" width="16.5703125" style="67" customWidth="1"/>
    <col min="15371" max="15371" width="0.85546875" style="67" customWidth="1"/>
    <col min="15372" max="15372" width="24.5703125" style="67" customWidth="1"/>
    <col min="15373" max="15373" width="0.85546875" style="67" customWidth="1"/>
    <col min="15374" max="15374" width="15.5703125" style="67" bestFit="1" customWidth="1"/>
    <col min="15375" max="15375" width="0.85546875" style="67" customWidth="1"/>
    <col min="15376" max="15376" width="15.5703125" style="67" bestFit="1" customWidth="1"/>
    <col min="15377" max="15618" width="9.140625" style="67"/>
    <col min="15619" max="15619" width="37.140625" style="67" customWidth="1"/>
    <col min="15620" max="15620" width="15.5703125" style="67" bestFit="1" customWidth="1"/>
    <col min="15621" max="15621" width="0.85546875" style="67" customWidth="1"/>
    <col min="15622" max="15622" width="15.5703125" style="67" bestFit="1" customWidth="1"/>
    <col min="15623" max="15623" width="0.85546875" style="67" customWidth="1"/>
    <col min="15624" max="15624" width="16" style="67" bestFit="1" customWidth="1"/>
    <col min="15625" max="15625" width="0.85546875" style="67" customWidth="1"/>
    <col min="15626" max="15626" width="16.5703125" style="67" customWidth="1"/>
    <col min="15627" max="15627" width="0.85546875" style="67" customWidth="1"/>
    <col min="15628" max="15628" width="24.5703125" style="67" customWidth="1"/>
    <col min="15629" max="15629" width="0.85546875" style="67" customWidth="1"/>
    <col min="15630" max="15630" width="15.5703125" style="67" bestFit="1" customWidth="1"/>
    <col min="15631" max="15631" width="0.85546875" style="67" customWidth="1"/>
    <col min="15632" max="15632" width="15.5703125" style="67" bestFit="1" customWidth="1"/>
    <col min="15633" max="15874" width="9.140625" style="67"/>
    <col min="15875" max="15875" width="37.140625" style="67" customWidth="1"/>
    <col min="15876" max="15876" width="15.5703125" style="67" bestFit="1" customWidth="1"/>
    <col min="15877" max="15877" width="0.85546875" style="67" customWidth="1"/>
    <col min="15878" max="15878" width="15.5703125" style="67" bestFit="1" customWidth="1"/>
    <col min="15879" max="15879" width="0.85546875" style="67" customWidth="1"/>
    <col min="15880" max="15880" width="16" style="67" bestFit="1" customWidth="1"/>
    <col min="15881" max="15881" width="0.85546875" style="67" customWidth="1"/>
    <col min="15882" max="15882" width="16.5703125" style="67" customWidth="1"/>
    <col min="15883" max="15883" width="0.85546875" style="67" customWidth="1"/>
    <col min="15884" max="15884" width="24.5703125" style="67" customWidth="1"/>
    <col min="15885" max="15885" width="0.85546875" style="67" customWidth="1"/>
    <col min="15886" max="15886" width="15.5703125" style="67" bestFit="1" customWidth="1"/>
    <col min="15887" max="15887" width="0.85546875" style="67" customWidth="1"/>
    <col min="15888" max="15888" width="15.5703125" style="67" bestFit="1" customWidth="1"/>
    <col min="15889" max="16130" width="9.140625" style="67"/>
    <col min="16131" max="16131" width="37.140625" style="67" customWidth="1"/>
    <col min="16132" max="16132" width="15.5703125" style="67" bestFit="1" customWidth="1"/>
    <col min="16133" max="16133" width="0.85546875" style="67" customWidth="1"/>
    <col min="16134" max="16134" width="15.5703125" style="67" bestFit="1" customWidth="1"/>
    <col min="16135" max="16135" width="0.85546875" style="67" customWidth="1"/>
    <col min="16136" max="16136" width="16" style="67" bestFit="1" customWidth="1"/>
    <col min="16137" max="16137" width="0.85546875" style="67" customWidth="1"/>
    <col min="16138" max="16138" width="16.5703125" style="67" customWidth="1"/>
    <col min="16139" max="16139" width="0.85546875" style="67" customWidth="1"/>
    <col min="16140" max="16140" width="24.5703125" style="67" customWidth="1"/>
    <col min="16141" max="16141" width="0.85546875" style="67" customWidth="1"/>
    <col min="16142" max="16142" width="15.5703125" style="67" bestFit="1" customWidth="1"/>
    <col min="16143" max="16143" width="0.85546875" style="67" customWidth="1"/>
    <col min="16144" max="16144" width="15.5703125" style="67" bestFit="1" customWidth="1"/>
    <col min="16145" max="16378" width="9.140625" style="67"/>
    <col min="16379" max="16382" width="9.140625" style="67" customWidth="1"/>
    <col min="16383" max="16384" width="9.140625" style="67"/>
  </cols>
  <sheetData>
    <row r="1" spans="1:17" ht="16.5" customHeight="1">
      <c r="A1" s="65" t="s">
        <v>0</v>
      </c>
      <c r="B1" s="65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5" customHeight="1">
      <c r="A2" s="16" t="s">
        <v>242</v>
      </c>
      <c r="B2" s="16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ht="16.5" customHeight="1">
      <c r="A3" s="50" t="str">
        <f>'PL 5-6'!A3</f>
        <v>For the three-month period ended 31 March 2023</v>
      </c>
      <c r="B3" s="5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16.5" customHeight="1">
      <c r="A4" s="16"/>
      <c r="B4" s="16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7" ht="16.5" customHeight="1"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6.5" customHeight="1">
      <c r="A6" s="70"/>
      <c r="B6" s="70"/>
      <c r="C6" s="282" t="s">
        <v>92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</row>
    <row r="7" spans="1:17" s="70" customFormat="1" ht="16.5" customHeight="1">
      <c r="D7" s="71"/>
      <c r="E7" s="114"/>
      <c r="F7" s="175"/>
      <c r="G7" s="114"/>
      <c r="H7" s="114"/>
      <c r="I7" s="114"/>
      <c r="J7" s="71"/>
      <c r="K7" s="284" t="s">
        <v>51</v>
      </c>
      <c r="L7" s="284"/>
      <c r="M7" s="284"/>
      <c r="N7" s="284"/>
      <c r="O7" s="284"/>
      <c r="P7" s="72"/>
    </row>
    <row r="8" spans="1:17" s="70" customFormat="1" ht="16.5" customHeight="1">
      <c r="D8" s="71"/>
      <c r="E8" s="114"/>
      <c r="F8" s="175"/>
      <c r="G8" s="114"/>
      <c r="H8" s="114"/>
      <c r="I8" s="114"/>
      <c r="J8" s="71"/>
      <c r="K8" s="285" t="s">
        <v>157</v>
      </c>
      <c r="L8" s="285"/>
      <c r="M8" s="285"/>
      <c r="N8" s="73"/>
      <c r="O8" s="73"/>
      <c r="P8" s="73"/>
    </row>
    <row r="9" spans="1:17" s="70" customFormat="1" ht="16.5" customHeight="1">
      <c r="D9" s="71"/>
      <c r="E9" s="114"/>
      <c r="F9" s="175"/>
      <c r="G9" s="176"/>
      <c r="H9" s="176"/>
      <c r="I9" s="176"/>
      <c r="J9" s="71"/>
      <c r="K9" s="88" t="s">
        <v>132</v>
      </c>
      <c r="L9" s="71"/>
      <c r="N9" s="71"/>
      <c r="P9" s="73"/>
    </row>
    <row r="10" spans="1:17" s="70" customFormat="1" ht="16.5" customHeight="1">
      <c r="C10" s="71" t="s">
        <v>82</v>
      </c>
      <c r="E10" s="71" t="s">
        <v>187</v>
      </c>
      <c r="F10" s="216"/>
      <c r="G10" s="283" t="s">
        <v>133</v>
      </c>
      <c r="H10" s="283"/>
      <c r="I10" s="283"/>
      <c r="J10" s="71"/>
      <c r="K10" s="74" t="s">
        <v>134</v>
      </c>
      <c r="L10" s="71"/>
      <c r="N10" s="71"/>
      <c r="O10" s="74" t="s">
        <v>135</v>
      </c>
      <c r="P10" s="71"/>
    </row>
    <row r="11" spans="1:17" s="70" customFormat="1" ht="16.5" customHeight="1">
      <c r="C11" s="71" t="s">
        <v>83</v>
      </c>
      <c r="D11" s="71"/>
      <c r="E11" s="71" t="s">
        <v>192</v>
      </c>
      <c r="F11" s="217"/>
      <c r="G11" s="175" t="s">
        <v>84</v>
      </c>
      <c r="H11" s="175"/>
      <c r="I11" s="175"/>
      <c r="J11" s="71"/>
      <c r="K11" s="88" t="s">
        <v>136</v>
      </c>
      <c r="L11" s="71"/>
      <c r="M11" s="173" t="s">
        <v>177</v>
      </c>
      <c r="N11" s="71"/>
      <c r="O11" s="74" t="s">
        <v>137</v>
      </c>
      <c r="P11" s="71"/>
      <c r="Q11" s="88"/>
    </row>
    <row r="12" spans="1:17" s="70" customFormat="1" ht="16.5" customHeight="1">
      <c r="C12" s="71" t="s">
        <v>87</v>
      </c>
      <c r="D12" s="71"/>
      <c r="E12" s="71" t="s">
        <v>188</v>
      </c>
      <c r="F12" s="217"/>
      <c r="G12" s="177" t="s">
        <v>88</v>
      </c>
      <c r="H12" s="175"/>
      <c r="I12" s="175" t="s">
        <v>50</v>
      </c>
      <c r="J12" s="71"/>
      <c r="K12" s="88" t="s">
        <v>138</v>
      </c>
      <c r="L12" s="71"/>
      <c r="M12" s="174" t="s">
        <v>179</v>
      </c>
      <c r="N12" s="71"/>
      <c r="O12" s="74" t="s">
        <v>81</v>
      </c>
      <c r="P12" s="71"/>
      <c r="Q12" s="71" t="s">
        <v>54</v>
      </c>
    </row>
    <row r="13" spans="1:17" s="70" customFormat="1" ht="16.5" customHeight="1">
      <c r="C13" s="31" t="s">
        <v>9</v>
      </c>
      <c r="D13" s="30"/>
      <c r="E13" s="91" t="s">
        <v>9</v>
      </c>
      <c r="F13" s="121"/>
      <c r="G13" s="91" t="s">
        <v>9</v>
      </c>
      <c r="H13" s="121"/>
      <c r="I13" s="91" t="s">
        <v>9</v>
      </c>
      <c r="J13" s="30"/>
      <c r="K13" s="31" t="s">
        <v>9</v>
      </c>
      <c r="L13" s="71"/>
      <c r="M13" s="31" t="s">
        <v>9</v>
      </c>
      <c r="N13" s="71"/>
      <c r="O13" s="31" t="s">
        <v>9</v>
      </c>
      <c r="P13" s="71"/>
      <c r="Q13" s="31" t="s">
        <v>9</v>
      </c>
    </row>
    <row r="14" spans="1:17" s="70" customFormat="1" ht="16.5" customHeight="1"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17" ht="16.5" customHeight="1">
      <c r="A15" s="16" t="s">
        <v>169</v>
      </c>
      <c r="B15" s="16"/>
      <c r="C15" s="208">
        <v>3615930</v>
      </c>
      <c r="D15" s="208"/>
      <c r="E15" s="246">
        <v>0</v>
      </c>
      <c r="F15" s="246"/>
      <c r="G15" s="246">
        <v>49892</v>
      </c>
      <c r="H15" s="246"/>
      <c r="I15" s="246">
        <v>-1541066</v>
      </c>
      <c r="J15" s="246"/>
      <c r="K15" s="246">
        <v>-18252</v>
      </c>
      <c r="L15" s="246"/>
      <c r="M15" s="246">
        <v>2288897</v>
      </c>
      <c r="N15" s="246"/>
      <c r="O15" s="208">
        <f>SUM(K15:M15)</f>
        <v>2270645</v>
      </c>
      <c r="P15" s="101"/>
      <c r="Q15" s="208">
        <f>SUM(C15,E15,G15,I15,O15)</f>
        <v>4395401</v>
      </c>
    </row>
    <row r="16" spans="1:17" ht="8.1" customHeight="1">
      <c r="A16" s="16"/>
      <c r="B16" s="16"/>
      <c r="C16" s="208"/>
      <c r="D16" s="208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102"/>
      <c r="P16" s="102"/>
      <c r="Q16" s="102"/>
    </row>
    <row r="17" spans="1:17" ht="16.5" customHeight="1">
      <c r="A17" s="178" t="s">
        <v>91</v>
      </c>
      <c r="B17" s="178"/>
      <c r="C17" s="208"/>
      <c r="D17" s="101"/>
      <c r="E17" s="208"/>
      <c r="F17" s="101"/>
      <c r="G17" s="208"/>
      <c r="H17" s="101"/>
      <c r="I17" s="208"/>
      <c r="J17" s="101"/>
      <c r="K17" s="208"/>
      <c r="L17" s="101"/>
      <c r="M17" s="208"/>
      <c r="N17" s="101"/>
      <c r="O17" s="208"/>
      <c r="P17" s="101"/>
      <c r="Q17" s="208"/>
    </row>
    <row r="18" spans="1:17" ht="16.5" customHeight="1">
      <c r="A18" s="117" t="s">
        <v>197</v>
      </c>
      <c r="B18" s="117"/>
      <c r="C18" s="208">
        <v>541997</v>
      </c>
      <c r="D18" s="101"/>
      <c r="E18" s="208">
        <v>-238479</v>
      </c>
      <c r="F18" s="101"/>
      <c r="G18" s="208">
        <v>0</v>
      </c>
      <c r="H18" s="101"/>
      <c r="I18" s="208">
        <v>0</v>
      </c>
      <c r="J18" s="101"/>
      <c r="K18" s="208">
        <v>0</v>
      </c>
      <c r="L18" s="101"/>
      <c r="M18" s="208">
        <v>0</v>
      </c>
      <c r="N18" s="101"/>
      <c r="O18" s="208">
        <f>SUM(K18:M18)</f>
        <v>0</v>
      </c>
      <c r="P18" s="101"/>
      <c r="Q18" s="208">
        <f>SUM(C18:I18,O18)</f>
        <v>303518</v>
      </c>
    </row>
    <row r="19" spans="1:17" ht="16.5" customHeight="1">
      <c r="A19" s="117" t="s">
        <v>206</v>
      </c>
      <c r="B19" s="117"/>
      <c r="C19" s="208"/>
      <c r="D19" s="101"/>
      <c r="E19" s="208"/>
      <c r="F19" s="101"/>
      <c r="G19" s="208"/>
      <c r="H19" s="101"/>
      <c r="I19" s="208"/>
      <c r="J19" s="101"/>
      <c r="K19" s="208"/>
      <c r="L19" s="101"/>
      <c r="M19" s="208"/>
      <c r="N19" s="101"/>
      <c r="O19" s="208"/>
      <c r="P19" s="101"/>
      <c r="Q19" s="208"/>
    </row>
    <row r="20" spans="1:17" ht="16.5" customHeight="1">
      <c r="A20" s="67" t="s">
        <v>207</v>
      </c>
      <c r="B20" s="117"/>
      <c r="C20" s="208">
        <v>50505</v>
      </c>
      <c r="D20" s="101"/>
      <c r="E20" s="208">
        <v>-30505</v>
      </c>
      <c r="F20" s="101"/>
      <c r="G20" s="208">
        <v>0</v>
      </c>
      <c r="H20" s="101"/>
      <c r="I20" s="208">
        <v>0</v>
      </c>
      <c r="J20" s="101"/>
      <c r="K20" s="208">
        <v>0</v>
      </c>
      <c r="L20" s="101"/>
      <c r="M20" s="208">
        <v>0</v>
      </c>
      <c r="N20" s="101"/>
      <c r="O20" s="208">
        <f>SUM(K20:M20)</f>
        <v>0</v>
      </c>
      <c r="P20" s="101"/>
      <c r="Q20" s="208">
        <f>SUM(C20:I20,O20)</f>
        <v>20000</v>
      </c>
    </row>
    <row r="21" spans="1:17" ht="16.5" customHeight="1">
      <c r="A21" s="117" t="s">
        <v>130</v>
      </c>
      <c r="B21" s="117"/>
      <c r="C21" s="208">
        <v>0</v>
      </c>
      <c r="D21" s="101"/>
      <c r="E21" s="208">
        <v>0</v>
      </c>
      <c r="F21" s="101"/>
      <c r="G21" s="208">
        <v>0</v>
      </c>
      <c r="H21" s="101"/>
      <c r="I21" s="208">
        <v>-190978</v>
      </c>
      <c r="J21" s="101"/>
      <c r="K21" s="208">
        <v>0</v>
      </c>
      <c r="L21" s="101"/>
      <c r="M21" s="208">
        <v>0</v>
      </c>
      <c r="N21" s="101"/>
      <c r="O21" s="208">
        <f>SUM(K21:M21)</f>
        <v>0</v>
      </c>
      <c r="P21" s="101"/>
      <c r="Q21" s="208">
        <f>SUM(C21:I21,O21)</f>
        <v>-190978</v>
      </c>
    </row>
    <row r="22" spans="1:17" ht="16.5" customHeight="1">
      <c r="A22" s="34" t="s">
        <v>154</v>
      </c>
      <c r="B22" s="34"/>
      <c r="C22" s="211">
        <v>0</v>
      </c>
      <c r="D22" s="102"/>
      <c r="E22" s="211">
        <v>0</v>
      </c>
      <c r="F22" s="102"/>
      <c r="G22" s="211">
        <v>0</v>
      </c>
      <c r="H22" s="102"/>
      <c r="I22" s="211">
        <v>0</v>
      </c>
      <c r="J22" s="102"/>
      <c r="K22" s="211">
        <v>2808</v>
      </c>
      <c r="L22" s="102"/>
      <c r="M22" s="211">
        <v>0</v>
      </c>
      <c r="N22" s="102"/>
      <c r="O22" s="211">
        <f>SUM(K22:M22)</f>
        <v>2808</v>
      </c>
      <c r="P22" s="102"/>
      <c r="Q22" s="211">
        <f>SUM(C22:I22,O22)</f>
        <v>2808</v>
      </c>
    </row>
    <row r="23" spans="1:17" ht="16.5" customHeight="1"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</row>
    <row r="24" spans="1:17" ht="16.5" customHeight="1" thickBot="1">
      <c r="A24" s="16" t="s">
        <v>170</v>
      </c>
      <c r="B24" s="16"/>
      <c r="C24" s="148">
        <f>SUM(C15:C22)</f>
        <v>4208432</v>
      </c>
      <c r="D24" s="208"/>
      <c r="E24" s="148">
        <f>SUM(E15:E22)</f>
        <v>-268984</v>
      </c>
      <c r="F24" s="208"/>
      <c r="G24" s="148">
        <f>SUM(G15:G22)</f>
        <v>49892</v>
      </c>
      <c r="H24" s="208"/>
      <c r="I24" s="148">
        <f>SUM(I15:I22)</f>
        <v>-1732044</v>
      </c>
      <c r="J24" s="101"/>
      <c r="K24" s="148">
        <f>SUM(K15:K22)</f>
        <v>-15444</v>
      </c>
      <c r="L24" s="102"/>
      <c r="M24" s="148">
        <f>SUM(M15:M22)</f>
        <v>2288897</v>
      </c>
      <c r="N24" s="102"/>
      <c r="O24" s="148">
        <f>SUM(O15:O22)</f>
        <v>2273453</v>
      </c>
      <c r="P24" s="102"/>
      <c r="Q24" s="148">
        <f>SUM(Q15:Q22)</f>
        <v>4530749</v>
      </c>
    </row>
    <row r="25" spans="1:17" ht="16.5" customHeight="1" thickTop="1">
      <c r="A25" s="16"/>
      <c r="B25" s="16"/>
      <c r="C25" s="212"/>
      <c r="D25" s="208"/>
      <c r="E25" s="212"/>
      <c r="F25" s="208"/>
      <c r="G25" s="212"/>
      <c r="H25" s="208"/>
      <c r="I25" s="212"/>
      <c r="J25" s="101"/>
      <c r="K25" s="212"/>
      <c r="L25" s="102"/>
      <c r="M25" s="212"/>
      <c r="N25" s="102"/>
      <c r="O25" s="212"/>
      <c r="P25" s="102"/>
      <c r="Q25" s="212"/>
    </row>
    <row r="26" spans="1:17" ht="16.5" customHeight="1">
      <c r="A26" s="16"/>
      <c r="B26" s="16"/>
      <c r="C26" s="37"/>
      <c r="D26" s="37"/>
      <c r="E26" s="37"/>
      <c r="F26" s="37"/>
      <c r="G26" s="37"/>
      <c r="H26" s="37"/>
      <c r="I26" s="37"/>
      <c r="J26" s="67"/>
      <c r="K26" s="37"/>
      <c r="M26" s="37"/>
      <c r="O26" s="37"/>
      <c r="Q26" s="37"/>
    </row>
    <row r="27" spans="1:17" ht="16.5" customHeight="1">
      <c r="A27" s="16" t="s">
        <v>217</v>
      </c>
      <c r="B27" s="16"/>
      <c r="C27" s="3">
        <v>4670560</v>
      </c>
      <c r="D27" s="37"/>
      <c r="E27" s="218">
        <v>-568148</v>
      </c>
      <c r="F27" s="169"/>
      <c r="G27" s="218">
        <v>49892</v>
      </c>
      <c r="H27" s="169"/>
      <c r="I27" s="218">
        <v>-2251800</v>
      </c>
      <c r="J27" s="169"/>
      <c r="K27" s="218">
        <v>-21060</v>
      </c>
      <c r="L27" s="169"/>
      <c r="M27" s="218">
        <v>2288897</v>
      </c>
      <c r="N27" s="169"/>
      <c r="O27" s="3">
        <f>SUM(K27:M27)</f>
        <v>2267837</v>
      </c>
      <c r="P27" s="67"/>
      <c r="Q27" s="3">
        <f>SUM(C27,E27,G27,I27,O27)</f>
        <v>4168341</v>
      </c>
    </row>
    <row r="28" spans="1:17" ht="8.1" customHeight="1">
      <c r="A28" s="16"/>
      <c r="B28" s="16"/>
      <c r="C28" s="3"/>
      <c r="D28" s="37"/>
      <c r="E28" s="218"/>
      <c r="F28" s="169"/>
      <c r="G28" s="218"/>
      <c r="H28" s="169"/>
      <c r="I28" s="218"/>
      <c r="J28" s="169"/>
      <c r="K28" s="218"/>
      <c r="L28" s="169"/>
      <c r="M28" s="218"/>
      <c r="N28" s="169"/>
      <c r="O28" s="14"/>
      <c r="Q28" s="14"/>
    </row>
    <row r="29" spans="1:17" ht="16.5" customHeight="1">
      <c r="A29" s="178" t="s">
        <v>91</v>
      </c>
      <c r="B29" s="178"/>
      <c r="C29" s="3"/>
      <c r="D29" s="67"/>
      <c r="E29" s="3"/>
      <c r="F29" s="67"/>
      <c r="G29" s="3"/>
      <c r="H29" s="67"/>
      <c r="I29" s="3"/>
      <c r="J29" s="67"/>
      <c r="K29" s="3"/>
      <c r="L29" s="67"/>
      <c r="M29" s="3"/>
      <c r="N29" s="67"/>
      <c r="O29" s="3"/>
      <c r="P29" s="67"/>
      <c r="Q29" s="3"/>
    </row>
    <row r="30" spans="1:17" ht="16.5" customHeight="1">
      <c r="A30" s="117" t="s">
        <v>130</v>
      </c>
      <c r="B30" s="117"/>
      <c r="C30" s="3">
        <v>0</v>
      </c>
      <c r="D30" s="67"/>
      <c r="E30" s="3">
        <v>0</v>
      </c>
      <c r="F30" s="67"/>
      <c r="G30" s="3">
        <v>0</v>
      </c>
      <c r="H30" s="67"/>
      <c r="I30" s="3">
        <v>-131881</v>
      </c>
      <c r="J30" s="67"/>
      <c r="K30" s="3">
        <v>0</v>
      </c>
      <c r="L30" s="67"/>
      <c r="M30" s="3">
        <v>0</v>
      </c>
      <c r="N30" s="67"/>
      <c r="O30" s="3">
        <f>SUM(K30:M30)</f>
        <v>0</v>
      </c>
      <c r="P30" s="67"/>
      <c r="Q30" s="3">
        <f>SUM(C30:I30,O30)</f>
        <v>-131881</v>
      </c>
    </row>
    <row r="31" spans="1:17" ht="16.5" customHeight="1">
      <c r="A31" s="34" t="s">
        <v>154</v>
      </c>
      <c r="B31" s="34"/>
      <c r="C31" s="4">
        <v>0</v>
      </c>
      <c r="E31" s="4">
        <v>0</v>
      </c>
      <c r="G31" s="4">
        <v>0</v>
      </c>
      <c r="I31" s="4">
        <v>0</v>
      </c>
      <c r="K31" s="203">
        <v>702</v>
      </c>
      <c r="M31" s="203">
        <v>0</v>
      </c>
      <c r="O31" s="4">
        <f>SUM(K31:M31)</f>
        <v>702</v>
      </c>
      <c r="Q31" s="4">
        <f>SUM(C31:I31,O31)</f>
        <v>702</v>
      </c>
    </row>
    <row r="32" spans="1:17" ht="16.5" customHeight="1">
      <c r="C32" s="15"/>
      <c r="D32" s="76"/>
      <c r="E32" s="15"/>
      <c r="F32" s="76"/>
      <c r="G32" s="15"/>
      <c r="H32" s="76"/>
      <c r="I32" s="15"/>
      <c r="J32" s="76"/>
      <c r="K32" s="15"/>
      <c r="L32" s="76"/>
      <c r="M32" s="15"/>
      <c r="N32" s="76"/>
      <c r="O32" s="15"/>
      <c r="P32" s="76"/>
      <c r="Q32" s="15"/>
    </row>
    <row r="33" spans="1:17" ht="16.5" customHeight="1" thickBot="1">
      <c r="A33" s="16" t="s">
        <v>218</v>
      </c>
      <c r="B33" s="16"/>
      <c r="C33" s="13">
        <f>SUM(C27:C31)</f>
        <v>4670560</v>
      </c>
      <c r="D33" s="37"/>
      <c r="E33" s="13">
        <f>SUM(E27:E31)</f>
        <v>-568148</v>
      </c>
      <c r="F33" s="37"/>
      <c r="G33" s="13">
        <f>SUM(G27:G31)</f>
        <v>49892</v>
      </c>
      <c r="H33" s="37"/>
      <c r="I33" s="13">
        <f>SUM(I27:I31)</f>
        <v>-2383681</v>
      </c>
      <c r="J33" s="67"/>
      <c r="K33" s="13">
        <f>SUM(K27:K31)</f>
        <v>-20358</v>
      </c>
      <c r="M33" s="13">
        <f>SUM(M27:M31)</f>
        <v>2288897</v>
      </c>
      <c r="O33" s="13">
        <f>SUM(O27:O31)</f>
        <v>2268539</v>
      </c>
      <c r="Q33" s="13">
        <f>SUM(Q27:Q31)</f>
        <v>4037162</v>
      </c>
    </row>
    <row r="34" spans="1:17" ht="16.5" customHeight="1" thickTop="1">
      <c r="A34" s="16"/>
      <c r="B34" s="75"/>
      <c r="C34" s="37"/>
      <c r="E34" s="37"/>
      <c r="G34" s="37"/>
      <c r="I34" s="37"/>
      <c r="K34" s="37"/>
      <c r="M34" s="37"/>
      <c r="O34" s="37"/>
      <c r="Q34" s="37"/>
    </row>
    <row r="35" spans="1:17" ht="16.5" customHeight="1">
      <c r="A35" s="16"/>
      <c r="B35" s="75"/>
      <c r="C35" s="37"/>
      <c r="E35" s="37"/>
      <c r="G35" s="37"/>
      <c r="I35" s="37"/>
      <c r="K35" s="37"/>
      <c r="M35" s="37"/>
      <c r="O35" s="37"/>
      <c r="Q35" s="37"/>
    </row>
    <row r="36" spans="1:17" ht="16.5" customHeight="1">
      <c r="A36" s="16"/>
      <c r="B36" s="75"/>
      <c r="C36" s="37"/>
      <c r="E36" s="37"/>
      <c r="G36" s="37"/>
      <c r="I36" s="37"/>
      <c r="K36" s="37"/>
      <c r="M36" s="37"/>
      <c r="O36" s="37"/>
      <c r="Q36" s="37"/>
    </row>
    <row r="37" spans="1:17" ht="13.5" customHeight="1">
      <c r="C37" s="37"/>
      <c r="D37" s="37"/>
      <c r="E37" s="37"/>
      <c r="F37" s="37"/>
      <c r="G37" s="37"/>
      <c r="H37" s="37"/>
      <c r="I37" s="37"/>
      <c r="J37" s="37"/>
      <c r="K37" s="37"/>
      <c r="L37" s="163"/>
      <c r="M37" s="37"/>
      <c r="N37" s="163"/>
      <c r="O37" s="37"/>
      <c r="P37" s="37"/>
      <c r="Q37" s="37"/>
    </row>
    <row r="38" spans="1:17" ht="13.5" customHeight="1">
      <c r="C38" s="37"/>
      <c r="D38" s="37"/>
      <c r="E38" s="37"/>
      <c r="F38" s="37"/>
      <c r="G38" s="37"/>
      <c r="H38" s="37"/>
      <c r="I38" s="37"/>
      <c r="J38" s="37"/>
      <c r="K38" s="37"/>
      <c r="L38" s="163"/>
      <c r="M38" s="37"/>
      <c r="N38" s="163"/>
      <c r="O38" s="37"/>
      <c r="P38" s="37"/>
      <c r="Q38" s="37"/>
    </row>
    <row r="39" spans="1:17" ht="21.95" customHeight="1">
      <c r="A39" s="276" t="s">
        <v>29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39"/>
    </row>
  </sheetData>
  <mergeCells count="5">
    <mergeCell ref="A39:P39"/>
    <mergeCell ref="C6:Q6"/>
    <mergeCell ref="G10:I10"/>
    <mergeCell ref="K7:O7"/>
    <mergeCell ref="K8:M8"/>
  </mergeCells>
  <pageMargins left="0.3" right="0.3" top="0.5" bottom="0.6" header="0.49" footer="0.4"/>
  <pageSetup paperSize="9" scale="85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3"/>
  <sheetViews>
    <sheetView topLeftCell="A148" zoomScaleNormal="100" zoomScaleSheetLayoutView="100" zoomScalePageLayoutView="90" workbookViewId="0">
      <selection activeCell="D87" sqref="D87"/>
    </sheetView>
  </sheetViews>
  <sheetFormatPr defaultColWidth="10.5703125" defaultRowHeight="16.5" customHeight="1"/>
  <cols>
    <col min="1" max="2" width="1.42578125" style="101" customWidth="1"/>
    <col min="3" max="3" width="42.140625" style="101" customWidth="1"/>
    <col min="4" max="4" width="5.140625" style="101" customWidth="1"/>
    <col min="5" max="5" width="0.5703125" style="101" customWidth="1"/>
    <col min="6" max="6" width="13.28515625" style="102" bestFit="1" customWidth="1"/>
    <col min="7" max="7" width="0.5703125" style="101" customWidth="1"/>
    <col min="8" max="8" width="13.28515625" style="102" bestFit="1" customWidth="1"/>
    <col min="9" max="9" width="0.5703125" style="101" customWidth="1"/>
    <col min="10" max="10" width="13.28515625" style="102" bestFit="1" customWidth="1"/>
    <col min="11" max="11" width="0.5703125" style="125" customWidth="1"/>
    <col min="12" max="12" width="13.28515625" style="102" bestFit="1" customWidth="1"/>
    <col min="13" max="164" width="10.5703125" style="101"/>
    <col min="165" max="165" width="15.140625" style="101" customWidth="1"/>
    <col min="166" max="167" width="9.5703125" style="101" customWidth="1"/>
    <col min="168" max="168" width="27.42578125" style="101" customWidth="1"/>
    <col min="169" max="169" width="7.42578125" style="101" customWidth="1"/>
    <col min="170" max="170" width="1.42578125" style="101" customWidth="1"/>
    <col min="171" max="171" width="16.5703125" style="101" customWidth="1"/>
    <col min="172" max="172" width="1.140625" style="101" customWidth="1"/>
    <col min="173" max="173" width="16.5703125" style="101" customWidth="1"/>
    <col min="174" max="174" width="1.140625" style="101" customWidth="1"/>
    <col min="175" max="175" width="16.5703125" style="101" customWidth="1"/>
    <col min="176" max="176" width="1.140625" style="101" customWidth="1"/>
    <col min="177" max="177" width="16.5703125" style="101" customWidth="1"/>
    <col min="178" max="178" width="7.42578125" style="101" customWidth="1"/>
    <col min="179" max="16384" width="10.5703125" style="101"/>
  </cols>
  <sheetData>
    <row r="1" spans="1:12" s="103" customFormat="1" ht="16.5" customHeight="1">
      <c r="A1" s="200" t="s">
        <v>0</v>
      </c>
      <c r="B1" s="200"/>
      <c r="C1" s="101"/>
      <c r="D1" s="101"/>
      <c r="E1" s="101"/>
      <c r="F1" s="102"/>
      <c r="G1" s="101"/>
      <c r="H1" s="102"/>
      <c r="I1" s="101"/>
      <c r="J1" s="102"/>
      <c r="K1" s="101"/>
      <c r="L1" s="102"/>
    </row>
    <row r="2" spans="1:12" s="103" customFormat="1" ht="16.5" customHeight="1">
      <c r="A2" s="200" t="s">
        <v>94</v>
      </c>
      <c r="B2" s="200"/>
      <c r="C2" s="104"/>
      <c r="D2" s="104"/>
      <c r="E2" s="104"/>
      <c r="F2" s="105"/>
      <c r="G2" s="106"/>
      <c r="H2" s="105"/>
      <c r="I2" s="106"/>
      <c r="J2" s="105"/>
      <c r="K2" s="107"/>
      <c r="L2" s="105"/>
    </row>
    <row r="3" spans="1:12" s="103" customFormat="1" ht="16.5" customHeight="1">
      <c r="A3" s="108" t="str">
        <f>'PL 5-6'!A3</f>
        <v>For the three-month period ended 31 March 2023</v>
      </c>
      <c r="B3" s="108"/>
      <c r="C3" s="109"/>
      <c r="D3" s="109"/>
      <c r="E3" s="109"/>
      <c r="F3" s="110"/>
      <c r="G3" s="109"/>
      <c r="H3" s="110"/>
      <c r="I3" s="109"/>
      <c r="J3" s="110"/>
      <c r="K3" s="109"/>
      <c r="L3" s="110"/>
    </row>
    <row r="4" spans="1:12" s="103" customFormat="1" ht="15.95" customHeight="1">
      <c r="A4" s="111"/>
      <c r="B4" s="111"/>
      <c r="C4" s="112"/>
      <c r="D4" s="112"/>
      <c r="E4" s="112"/>
      <c r="F4" s="113"/>
      <c r="G4" s="112"/>
      <c r="H4" s="113"/>
      <c r="I4" s="112"/>
      <c r="J4" s="113"/>
      <c r="K4" s="112"/>
      <c r="L4" s="113"/>
    </row>
    <row r="5" spans="1:12" s="103" customFormat="1" ht="15.95" customHeight="1">
      <c r="A5" s="200"/>
      <c r="B5" s="200"/>
      <c r="C5" s="104"/>
      <c r="D5" s="104"/>
      <c r="E5" s="104"/>
      <c r="F5" s="105"/>
      <c r="G5" s="104"/>
      <c r="H5" s="105"/>
      <c r="I5" s="104"/>
      <c r="J5" s="105"/>
      <c r="K5" s="104"/>
      <c r="L5" s="105"/>
    </row>
    <row r="6" spans="1:12" s="103" customFormat="1" ht="15.95" customHeight="1">
      <c r="A6" s="114"/>
      <c r="B6" s="114"/>
      <c r="C6" s="115"/>
      <c r="D6" s="101"/>
      <c r="E6" s="115"/>
      <c r="F6" s="286" t="s">
        <v>145</v>
      </c>
      <c r="G6" s="286"/>
      <c r="H6" s="286"/>
      <c r="I6" s="116"/>
      <c r="J6" s="286" t="s">
        <v>3</v>
      </c>
      <c r="K6" s="286"/>
      <c r="L6" s="286"/>
    </row>
    <row r="7" spans="1:12" s="103" customFormat="1" ht="15.95" customHeight="1">
      <c r="A7" s="114"/>
      <c r="B7" s="114"/>
      <c r="C7" s="115"/>
      <c r="D7" s="101"/>
      <c r="E7" s="115"/>
      <c r="F7" s="287" t="s">
        <v>4</v>
      </c>
      <c r="G7" s="287"/>
      <c r="H7" s="287"/>
      <c r="I7" s="116"/>
      <c r="J7" s="287" t="s">
        <v>4</v>
      </c>
      <c r="K7" s="287"/>
      <c r="L7" s="287"/>
    </row>
    <row r="8" spans="1:12" s="79" customFormat="1" ht="15.95" customHeight="1">
      <c r="A8" s="78"/>
      <c r="B8" s="78"/>
      <c r="C8" s="78"/>
      <c r="D8" s="78"/>
      <c r="E8" s="78"/>
      <c r="F8" s="90" t="s">
        <v>5</v>
      </c>
      <c r="G8" s="117"/>
      <c r="H8" s="90" t="s">
        <v>5</v>
      </c>
      <c r="I8" s="267"/>
      <c r="J8" s="90" t="s">
        <v>5</v>
      </c>
      <c r="K8" s="118"/>
      <c r="L8" s="90" t="s">
        <v>5</v>
      </c>
    </row>
    <row r="9" spans="1:12" s="79" customFormat="1" ht="15.95" customHeight="1">
      <c r="A9" s="78"/>
      <c r="B9" s="78"/>
      <c r="C9" s="78"/>
      <c r="D9" s="78"/>
      <c r="E9" s="78"/>
      <c r="F9" s="28" t="s">
        <v>215</v>
      </c>
      <c r="G9" s="27"/>
      <c r="H9" s="239" t="s">
        <v>168</v>
      </c>
      <c r="I9" s="33"/>
      <c r="J9" s="28" t="s">
        <v>215</v>
      </c>
      <c r="K9" s="27"/>
      <c r="L9" s="239" t="s">
        <v>168</v>
      </c>
    </row>
    <row r="10" spans="1:12" s="103" customFormat="1" ht="15.95" customHeight="1">
      <c r="A10" s="101"/>
      <c r="B10" s="101"/>
      <c r="C10" s="101"/>
      <c r="D10" s="119" t="s">
        <v>58</v>
      </c>
      <c r="E10" s="120"/>
      <c r="F10" s="91" t="s">
        <v>9</v>
      </c>
      <c r="G10" s="121"/>
      <c r="H10" s="91" t="s">
        <v>9</v>
      </c>
      <c r="I10" s="121"/>
      <c r="J10" s="91" t="s">
        <v>9</v>
      </c>
      <c r="K10" s="121"/>
      <c r="L10" s="91" t="s">
        <v>9</v>
      </c>
    </row>
    <row r="11" spans="1:12" s="103" customFormat="1" ht="15.95" customHeight="1">
      <c r="A11" s="101"/>
      <c r="B11" s="101"/>
      <c r="C11" s="101"/>
      <c r="D11" s="122"/>
      <c r="E11" s="120"/>
      <c r="F11" s="1"/>
      <c r="G11" s="123"/>
      <c r="H11" s="124"/>
      <c r="I11" s="123"/>
      <c r="J11" s="1"/>
      <c r="K11" s="123"/>
      <c r="L11" s="124"/>
    </row>
    <row r="12" spans="1:12" s="103" customFormat="1" ht="15.95" customHeight="1">
      <c r="A12" s="200" t="s">
        <v>95</v>
      </c>
      <c r="B12" s="200"/>
      <c r="C12" s="125"/>
      <c r="D12" s="201"/>
      <c r="E12" s="201"/>
      <c r="F12" s="14"/>
      <c r="G12" s="101"/>
      <c r="H12" s="102"/>
      <c r="I12" s="126"/>
      <c r="J12" s="213"/>
      <c r="K12" s="126"/>
      <c r="L12" s="214"/>
    </row>
    <row r="13" spans="1:12" s="103" customFormat="1" ht="15.95" customHeight="1">
      <c r="A13" s="95" t="s">
        <v>129</v>
      </c>
      <c r="B13" s="95"/>
      <c r="C13" s="95"/>
      <c r="D13" s="201"/>
      <c r="E13" s="201"/>
      <c r="F13" s="213">
        <f>'PL 5-6'!G36</f>
        <v>-213943</v>
      </c>
      <c r="G13" s="208"/>
      <c r="H13" s="214">
        <v>-386923</v>
      </c>
      <c r="I13" s="208"/>
      <c r="J13" s="213">
        <v>-162047</v>
      </c>
      <c r="K13" s="208"/>
      <c r="L13" s="214">
        <v>-238495</v>
      </c>
    </row>
    <row r="14" spans="1:12" s="103" customFormat="1" ht="15.95" customHeight="1">
      <c r="A14" s="95" t="s">
        <v>96</v>
      </c>
      <c r="B14" s="95"/>
      <c r="C14" s="95"/>
      <c r="D14" s="201"/>
      <c r="E14" s="201"/>
      <c r="F14" s="213"/>
      <c r="G14" s="208"/>
      <c r="H14" s="214"/>
      <c r="I14" s="208"/>
      <c r="J14" s="213"/>
      <c r="K14" s="208"/>
      <c r="L14" s="214"/>
    </row>
    <row r="15" spans="1:12" s="103" customFormat="1" ht="15.95" customHeight="1">
      <c r="B15" s="95" t="s">
        <v>97</v>
      </c>
      <c r="D15" s="201"/>
      <c r="E15" s="201"/>
      <c r="F15" s="213">
        <f>96258-1</f>
        <v>96257</v>
      </c>
      <c r="G15" s="208"/>
      <c r="H15" s="214">
        <v>121375</v>
      </c>
      <c r="I15" s="208"/>
      <c r="J15" s="213">
        <v>31125</v>
      </c>
      <c r="K15" s="208"/>
      <c r="L15" s="214">
        <v>55750</v>
      </c>
    </row>
    <row r="16" spans="1:12" s="103" customFormat="1" ht="15.95" customHeight="1">
      <c r="A16" s="95"/>
      <c r="B16" s="95" t="s">
        <v>243</v>
      </c>
      <c r="C16" s="95"/>
      <c r="D16" s="201"/>
      <c r="E16" s="201"/>
      <c r="F16" s="213">
        <v>149</v>
      </c>
      <c r="G16" s="208"/>
      <c r="H16" s="214">
        <v>59</v>
      </c>
      <c r="I16" s="208"/>
      <c r="J16" s="213">
        <v>39</v>
      </c>
      <c r="K16" s="208"/>
      <c r="L16" s="214">
        <v>35</v>
      </c>
    </row>
    <row r="17" spans="1:12" ht="15.95" customHeight="1">
      <c r="B17" s="95" t="s">
        <v>114</v>
      </c>
      <c r="D17" s="201"/>
      <c r="E17" s="201"/>
      <c r="F17" s="213">
        <v>-246</v>
      </c>
      <c r="H17" s="214">
        <v>-220</v>
      </c>
      <c r="J17" s="213">
        <v>-152</v>
      </c>
      <c r="L17" s="214">
        <v>-146</v>
      </c>
    </row>
    <row r="18" spans="1:12" ht="15.95" customHeight="1">
      <c r="B18" s="95" t="s">
        <v>230</v>
      </c>
      <c r="D18" s="201"/>
      <c r="E18" s="201"/>
      <c r="F18" s="213">
        <v>1</v>
      </c>
      <c r="H18" s="214">
        <v>0</v>
      </c>
      <c r="J18" s="213">
        <v>0</v>
      </c>
      <c r="L18" s="214">
        <v>0</v>
      </c>
    </row>
    <row r="19" spans="1:12" ht="15.95" customHeight="1">
      <c r="B19" s="95" t="s">
        <v>236</v>
      </c>
      <c r="D19" s="127"/>
      <c r="E19" s="201"/>
      <c r="F19" s="198">
        <v>-12</v>
      </c>
      <c r="G19" s="208"/>
      <c r="H19" s="212">
        <v>0</v>
      </c>
      <c r="I19" s="215"/>
      <c r="J19" s="198">
        <v>-12</v>
      </c>
      <c r="K19" s="215"/>
      <c r="L19" s="212">
        <v>0</v>
      </c>
    </row>
    <row r="20" spans="1:12" ht="15.95" customHeight="1">
      <c r="B20" s="95" t="s">
        <v>98</v>
      </c>
      <c r="D20" s="127"/>
      <c r="E20" s="201"/>
      <c r="F20" s="213">
        <v>236</v>
      </c>
      <c r="G20" s="208"/>
      <c r="H20" s="129">
        <v>91</v>
      </c>
      <c r="I20" s="215"/>
      <c r="J20" s="213">
        <v>236</v>
      </c>
      <c r="K20" s="215"/>
      <c r="L20" s="214">
        <v>91</v>
      </c>
    </row>
    <row r="21" spans="1:12" ht="15.95" customHeight="1">
      <c r="B21" s="95" t="s">
        <v>99</v>
      </c>
      <c r="D21" s="201"/>
      <c r="E21" s="201"/>
      <c r="F21" s="213">
        <v>4689</v>
      </c>
      <c r="H21" s="129">
        <v>4554</v>
      </c>
      <c r="I21" s="215"/>
      <c r="J21" s="213">
        <v>2710</v>
      </c>
      <c r="K21" s="215"/>
      <c r="L21" s="214">
        <v>2674</v>
      </c>
    </row>
    <row r="22" spans="1:12" ht="15.95" customHeight="1">
      <c r="B22" s="95" t="s">
        <v>198</v>
      </c>
      <c r="D22" s="201"/>
      <c r="E22" s="201"/>
      <c r="F22" s="198">
        <v>0</v>
      </c>
      <c r="G22" s="208"/>
      <c r="H22" s="129">
        <v>-49</v>
      </c>
      <c r="I22" s="215"/>
      <c r="J22" s="198">
        <v>0</v>
      </c>
      <c r="K22" s="215"/>
      <c r="L22" s="212">
        <v>0</v>
      </c>
    </row>
    <row r="23" spans="1:12" ht="15.95" customHeight="1">
      <c r="B23" s="95" t="s">
        <v>115</v>
      </c>
      <c r="D23" s="127"/>
      <c r="E23" s="201"/>
      <c r="F23" s="213">
        <v>-5265</v>
      </c>
      <c r="G23" s="208"/>
      <c r="H23" s="129">
        <v>-5265</v>
      </c>
      <c r="I23" s="208"/>
      <c r="J23" s="213">
        <v>-5265</v>
      </c>
      <c r="K23" s="208"/>
      <c r="L23" s="214">
        <v>-5265</v>
      </c>
    </row>
    <row r="24" spans="1:12" ht="15.95" customHeight="1">
      <c r="B24" s="95" t="s">
        <v>100</v>
      </c>
      <c r="D24" s="201"/>
      <c r="E24" s="201"/>
      <c r="F24" s="198">
        <v>-16559</v>
      </c>
      <c r="G24" s="208"/>
      <c r="H24" s="129">
        <v>-21470</v>
      </c>
      <c r="I24" s="215"/>
      <c r="J24" s="198">
        <v>-26003</v>
      </c>
      <c r="K24" s="215"/>
      <c r="L24" s="247">
        <v>-28286</v>
      </c>
    </row>
    <row r="25" spans="1:12" ht="15.95" customHeight="1">
      <c r="B25" s="95" t="s">
        <v>72</v>
      </c>
      <c r="D25" s="201"/>
      <c r="E25" s="201"/>
      <c r="F25" s="198">
        <v>247068</v>
      </c>
      <c r="G25" s="208"/>
      <c r="H25" s="214">
        <v>198665</v>
      </c>
      <c r="I25" s="215"/>
      <c r="J25" s="198">
        <v>234510</v>
      </c>
      <c r="K25" s="215"/>
      <c r="L25" s="247">
        <v>179716</v>
      </c>
    </row>
    <row r="26" spans="1:12" ht="15.95" customHeight="1">
      <c r="B26" s="101" t="s">
        <v>235</v>
      </c>
      <c r="D26" s="115">
        <v>9</v>
      </c>
      <c r="E26" s="201"/>
      <c r="F26" s="198">
        <f>-'PL 5-6'!G34</f>
        <v>4191</v>
      </c>
      <c r="G26" s="212"/>
      <c r="H26" s="129">
        <v>20816</v>
      </c>
      <c r="I26" s="215"/>
      <c r="J26" s="198">
        <v>0</v>
      </c>
      <c r="K26" s="215"/>
      <c r="L26" s="212">
        <v>0</v>
      </c>
    </row>
    <row r="27" spans="1:12" s="67" customFormat="1" ht="15.95" customHeight="1">
      <c r="B27" s="20"/>
      <c r="D27" s="96"/>
      <c r="E27" s="97"/>
      <c r="F27" s="209"/>
      <c r="G27" s="98"/>
      <c r="H27" s="212"/>
      <c r="I27" s="98"/>
      <c r="J27" s="209"/>
      <c r="K27" s="98"/>
      <c r="L27" s="212"/>
    </row>
    <row r="28" spans="1:12" s="103" customFormat="1" ht="15.95" customHeight="1">
      <c r="A28" s="95" t="s">
        <v>139</v>
      </c>
      <c r="D28" s="201"/>
      <c r="E28" s="201"/>
      <c r="F28" s="3"/>
      <c r="G28" s="208"/>
      <c r="H28" s="208"/>
      <c r="I28" s="208"/>
      <c r="J28" s="3"/>
      <c r="K28" s="208"/>
      <c r="L28" s="208"/>
    </row>
    <row r="29" spans="1:12" s="103" customFormat="1" ht="15.95" customHeight="1">
      <c r="B29" s="95" t="s">
        <v>101</v>
      </c>
      <c r="D29" s="201"/>
      <c r="E29" s="201"/>
      <c r="F29" s="213">
        <f>-26007+3</f>
        <v>-26004</v>
      </c>
      <c r="G29" s="208"/>
      <c r="H29" s="129">
        <v>1907</v>
      </c>
      <c r="I29" s="208"/>
      <c r="J29" s="213">
        <v>-30742</v>
      </c>
      <c r="K29" s="208"/>
      <c r="L29" s="214">
        <v>-1063</v>
      </c>
    </row>
    <row r="30" spans="1:12" s="103" customFormat="1" ht="15.95" customHeight="1">
      <c r="B30" s="95" t="s">
        <v>14</v>
      </c>
      <c r="D30" s="201"/>
      <c r="E30" s="201"/>
      <c r="F30" s="213">
        <f>2493-1</f>
        <v>2492</v>
      </c>
      <c r="G30" s="208"/>
      <c r="H30" s="129">
        <v>1843</v>
      </c>
      <c r="I30" s="208"/>
      <c r="J30" s="213">
        <v>842</v>
      </c>
      <c r="K30" s="208"/>
      <c r="L30" s="214">
        <v>947</v>
      </c>
    </row>
    <row r="31" spans="1:12" s="103" customFormat="1" ht="15.95" customHeight="1">
      <c r="B31" s="95" t="s">
        <v>15</v>
      </c>
      <c r="D31" s="201"/>
      <c r="E31" s="201"/>
      <c r="F31" s="213">
        <v>22541</v>
      </c>
      <c r="G31" s="208"/>
      <c r="H31" s="129">
        <v>-21055</v>
      </c>
      <c r="I31" s="208"/>
      <c r="J31" s="213">
        <v>22541</v>
      </c>
      <c r="K31" s="208"/>
      <c r="L31" s="214">
        <v>-21055</v>
      </c>
    </row>
    <row r="32" spans="1:12" s="103" customFormat="1" ht="15.95" customHeight="1">
      <c r="B32" s="95" t="s">
        <v>163</v>
      </c>
      <c r="D32" s="201"/>
      <c r="E32" s="201"/>
      <c r="F32" s="213">
        <v>-34361</v>
      </c>
      <c r="G32" s="208"/>
      <c r="H32" s="129">
        <v>-22907</v>
      </c>
      <c r="I32" s="208"/>
      <c r="J32" s="213">
        <v>0</v>
      </c>
      <c r="K32" s="208"/>
      <c r="L32" s="212">
        <v>0</v>
      </c>
    </row>
    <row r="33" spans="1:12" s="103" customFormat="1" ht="15.95" customHeight="1">
      <c r="B33" s="95" t="s">
        <v>16</v>
      </c>
      <c r="D33" s="201"/>
      <c r="E33" s="201"/>
      <c r="F33" s="213">
        <f>2149-1</f>
        <v>2148</v>
      </c>
      <c r="G33" s="208"/>
      <c r="H33" s="129">
        <v>175</v>
      </c>
      <c r="I33" s="208"/>
      <c r="J33" s="213">
        <v>1129</v>
      </c>
      <c r="K33" s="208"/>
      <c r="L33" s="214">
        <v>-173</v>
      </c>
    </row>
    <row r="34" spans="1:12" s="103" customFormat="1" ht="15.95" customHeight="1">
      <c r="B34" s="95" t="s">
        <v>26</v>
      </c>
      <c r="D34" s="201"/>
      <c r="E34" s="201"/>
      <c r="F34" s="213">
        <v>5663</v>
      </c>
      <c r="G34" s="208"/>
      <c r="H34" s="129">
        <v>-101</v>
      </c>
      <c r="I34" s="208"/>
      <c r="J34" s="213">
        <v>4480</v>
      </c>
      <c r="K34" s="208"/>
      <c r="L34" s="214">
        <v>-192</v>
      </c>
    </row>
    <row r="35" spans="1:12" s="103" customFormat="1" ht="15.95" customHeight="1">
      <c r="B35" s="95" t="s">
        <v>32</v>
      </c>
      <c r="D35" s="201"/>
      <c r="E35" s="201"/>
      <c r="F35" s="128">
        <v>-9349</v>
      </c>
      <c r="G35" s="208"/>
      <c r="H35" s="129">
        <v>21931</v>
      </c>
      <c r="I35" s="208"/>
      <c r="J35" s="128">
        <v>14740</v>
      </c>
      <c r="K35" s="208"/>
      <c r="L35" s="129">
        <v>26282</v>
      </c>
    </row>
    <row r="36" spans="1:12" s="103" customFormat="1" ht="15.95" customHeight="1">
      <c r="B36" s="95" t="s">
        <v>34</v>
      </c>
      <c r="D36" s="201"/>
      <c r="E36" s="201"/>
      <c r="F36" s="128">
        <v>-2973</v>
      </c>
      <c r="G36" s="208"/>
      <c r="H36" s="129">
        <v>6921</v>
      </c>
      <c r="I36" s="208"/>
      <c r="J36" s="128">
        <v>-6241</v>
      </c>
      <c r="K36" s="208"/>
      <c r="L36" s="129">
        <v>-808</v>
      </c>
    </row>
    <row r="37" spans="1:12" s="103" customFormat="1" ht="15.95" customHeight="1">
      <c r="B37" s="95" t="s">
        <v>35</v>
      </c>
      <c r="D37" s="201"/>
      <c r="E37" s="201"/>
      <c r="F37" s="128">
        <v>39038</v>
      </c>
      <c r="G37" s="208"/>
      <c r="H37" s="129">
        <v>16031</v>
      </c>
      <c r="I37" s="208"/>
      <c r="J37" s="128">
        <v>3262</v>
      </c>
      <c r="K37" s="208"/>
      <c r="L37" s="129">
        <v>15426</v>
      </c>
    </row>
    <row r="38" spans="1:12" s="103" customFormat="1" ht="15.95" customHeight="1">
      <c r="B38" s="95" t="s">
        <v>39</v>
      </c>
      <c r="D38" s="201"/>
      <c r="E38" s="201"/>
      <c r="F38" s="128">
        <v>-2542</v>
      </c>
      <c r="G38" s="208"/>
      <c r="H38" s="129">
        <v>-555</v>
      </c>
      <c r="I38" s="212"/>
      <c r="J38" s="128">
        <v>-462</v>
      </c>
      <c r="K38" s="212"/>
      <c r="L38" s="212">
        <v>0</v>
      </c>
    </row>
    <row r="39" spans="1:12" s="103" customFormat="1" ht="15.95" customHeight="1">
      <c r="B39" s="95" t="s">
        <v>102</v>
      </c>
      <c r="D39" s="201"/>
      <c r="E39" s="201"/>
      <c r="F39" s="130">
        <v>-21</v>
      </c>
      <c r="G39" s="208"/>
      <c r="H39" s="131">
        <v>226</v>
      </c>
      <c r="I39" s="208"/>
      <c r="J39" s="130">
        <v>-111</v>
      </c>
      <c r="K39" s="208"/>
      <c r="L39" s="131">
        <v>278</v>
      </c>
    </row>
    <row r="40" spans="1:12" s="67" customFormat="1" ht="6" customHeight="1">
      <c r="B40" s="20"/>
      <c r="D40" s="96"/>
      <c r="E40" s="97"/>
      <c r="F40" s="209"/>
      <c r="G40" s="98"/>
      <c r="H40" s="212"/>
      <c r="I40" s="98"/>
      <c r="J40" s="209"/>
      <c r="K40" s="98"/>
      <c r="L40" s="212"/>
    </row>
    <row r="41" spans="1:12" s="103" customFormat="1" ht="15.95" customHeight="1">
      <c r="A41" s="95" t="s">
        <v>166</v>
      </c>
      <c r="B41" s="95"/>
      <c r="D41" s="201"/>
      <c r="E41" s="201"/>
      <c r="F41" s="3">
        <f>SUM(F13:F39)</f>
        <v>113198</v>
      </c>
      <c r="G41" s="208"/>
      <c r="H41" s="208">
        <f>SUM(H13:H39)</f>
        <v>-63951</v>
      </c>
      <c r="I41" s="208"/>
      <c r="J41" s="3">
        <f>SUM(J13:J39)</f>
        <v>84579</v>
      </c>
      <c r="K41" s="208"/>
      <c r="L41" s="208">
        <f>SUM(L13:L39)</f>
        <v>-14284</v>
      </c>
    </row>
    <row r="42" spans="1:12" s="103" customFormat="1" ht="15.95" customHeight="1">
      <c r="B42" s="95" t="s">
        <v>103</v>
      </c>
      <c r="C42" s="95"/>
      <c r="D42" s="201"/>
      <c r="E42" s="201"/>
      <c r="F42" s="128">
        <v>-139428</v>
      </c>
      <c r="G42" s="208"/>
      <c r="H42" s="129">
        <v>-104503</v>
      </c>
      <c r="I42" s="208"/>
      <c r="J42" s="128">
        <v>-224604</v>
      </c>
      <c r="K42" s="208"/>
      <c r="L42" s="129">
        <v>-184717</v>
      </c>
    </row>
    <row r="43" spans="1:12" s="103" customFormat="1" ht="15.95" customHeight="1">
      <c r="B43" s="95" t="s">
        <v>104</v>
      </c>
      <c r="C43" s="95"/>
      <c r="D43" s="201"/>
      <c r="E43" s="201"/>
      <c r="F43" s="128">
        <v>-2290</v>
      </c>
      <c r="G43" s="208"/>
      <c r="H43" s="129">
        <v>-2288</v>
      </c>
      <c r="I43" s="208"/>
      <c r="J43" s="128">
        <v>-1164</v>
      </c>
      <c r="K43" s="208"/>
      <c r="L43" s="129">
        <v>-1210</v>
      </c>
    </row>
    <row r="44" spans="1:12" s="103" customFormat="1" ht="15.95" customHeight="1">
      <c r="B44" s="95" t="s">
        <v>119</v>
      </c>
      <c r="C44" s="132"/>
      <c r="D44" s="201"/>
      <c r="E44" s="201"/>
      <c r="F44" s="130">
        <v>586</v>
      </c>
      <c r="G44" s="208"/>
      <c r="H44" s="131">
        <v>22614</v>
      </c>
      <c r="I44" s="208"/>
      <c r="J44" s="4">
        <v>0</v>
      </c>
      <c r="K44" s="208"/>
      <c r="L44" s="211">
        <v>0</v>
      </c>
    </row>
    <row r="45" spans="1:12" s="67" customFormat="1" ht="6" customHeight="1">
      <c r="B45" s="20"/>
      <c r="D45" s="96"/>
      <c r="E45" s="97"/>
      <c r="F45" s="209"/>
      <c r="G45" s="98"/>
      <c r="H45" s="212"/>
      <c r="I45" s="98"/>
      <c r="J45" s="209"/>
      <c r="K45" s="98"/>
      <c r="L45" s="212"/>
    </row>
    <row r="46" spans="1:12" s="103" customFormat="1" ht="15.95" customHeight="1">
      <c r="A46" s="200" t="s">
        <v>149</v>
      </c>
      <c r="B46" s="200"/>
      <c r="C46" s="200"/>
      <c r="D46" s="201"/>
      <c r="E46" s="201"/>
      <c r="F46" s="4">
        <f>SUM(F41:F44)</f>
        <v>-27934</v>
      </c>
      <c r="G46" s="208"/>
      <c r="H46" s="211">
        <f>SUM(H41:H44)</f>
        <v>-148128</v>
      </c>
      <c r="I46" s="208"/>
      <c r="J46" s="4">
        <f>SUM(J41:J44)</f>
        <v>-141189</v>
      </c>
      <c r="K46" s="208"/>
      <c r="L46" s="211">
        <f>SUM(L41:L44)</f>
        <v>-200211</v>
      </c>
    </row>
    <row r="47" spans="1:12" s="103" customFormat="1" ht="15" customHeight="1">
      <c r="A47" s="200"/>
      <c r="B47" s="200"/>
      <c r="C47" s="200"/>
      <c r="D47" s="201"/>
      <c r="E47" s="201"/>
      <c r="F47" s="212"/>
      <c r="G47" s="208"/>
      <c r="H47" s="212"/>
      <c r="I47" s="208"/>
      <c r="J47" s="212"/>
      <c r="K47" s="208"/>
      <c r="L47" s="212"/>
    </row>
    <row r="48" spans="1:12" s="103" customFormat="1" ht="15" customHeight="1">
      <c r="A48" s="200"/>
      <c r="B48" s="200"/>
      <c r="C48" s="200"/>
      <c r="D48" s="201"/>
      <c r="E48" s="201"/>
      <c r="F48" s="212"/>
      <c r="G48" s="208"/>
      <c r="H48" s="212"/>
      <c r="I48" s="208"/>
      <c r="J48" s="212"/>
      <c r="K48" s="208"/>
      <c r="L48" s="212"/>
    </row>
    <row r="49" spans="1:12" s="103" customFormat="1" ht="15" customHeight="1">
      <c r="A49" s="200"/>
      <c r="B49" s="200"/>
      <c r="C49" s="200"/>
      <c r="D49" s="201"/>
      <c r="E49" s="201"/>
      <c r="F49" s="212"/>
      <c r="G49" s="208"/>
      <c r="H49" s="212"/>
      <c r="I49" s="208"/>
      <c r="J49" s="212"/>
      <c r="K49" s="208"/>
      <c r="L49" s="212"/>
    </row>
    <row r="50" spans="1:12" s="103" customFormat="1" ht="15" customHeight="1">
      <c r="A50" s="200"/>
      <c r="B50" s="200"/>
      <c r="C50" s="200"/>
      <c r="D50" s="201"/>
      <c r="E50" s="201"/>
      <c r="F50" s="212"/>
      <c r="G50" s="208"/>
      <c r="H50" s="212"/>
      <c r="I50" s="208"/>
      <c r="J50" s="212"/>
      <c r="K50" s="208"/>
      <c r="L50" s="212"/>
    </row>
    <row r="51" spans="1:12" s="103" customFormat="1" ht="15" customHeight="1">
      <c r="A51" s="200"/>
      <c r="B51" s="200"/>
      <c r="C51" s="200"/>
      <c r="D51" s="201"/>
      <c r="E51" s="201"/>
      <c r="F51" s="212"/>
      <c r="G51" s="208"/>
      <c r="H51" s="212"/>
      <c r="I51" s="208"/>
      <c r="J51" s="212"/>
      <c r="K51" s="208"/>
      <c r="L51" s="212"/>
    </row>
    <row r="52" spans="1:12" s="103" customFormat="1" ht="15" customHeight="1">
      <c r="A52" s="200"/>
      <c r="B52" s="200"/>
      <c r="C52" s="200"/>
      <c r="D52" s="201"/>
      <c r="E52" s="201"/>
      <c r="F52" s="212"/>
      <c r="G52" s="208"/>
      <c r="H52" s="212"/>
      <c r="I52" s="208"/>
      <c r="J52" s="212"/>
      <c r="K52" s="208"/>
      <c r="L52" s="212"/>
    </row>
    <row r="53" spans="1:12" s="103" customFormat="1" ht="15" customHeight="1">
      <c r="A53" s="200"/>
      <c r="B53" s="200"/>
      <c r="C53" s="200"/>
      <c r="D53" s="201"/>
      <c r="E53" s="201"/>
      <c r="F53" s="212"/>
      <c r="G53" s="208"/>
      <c r="H53" s="212"/>
      <c r="I53" s="208"/>
      <c r="J53" s="212"/>
      <c r="K53" s="208"/>
      <c r="L53" s="212"/>
    </row>
    <row r="54" spans="1:12" s="103" customFormat="1" ht="15.95" customHeight="1">
      <c r="A54" s="200"/>
      <c r="B54" s="200"/>
      <c r="C54" s="200"/>
      <c r="D54" s="201"/>
      <c r="E54" s="201"/>
      <c r="F54" s="212"/>
      <c r="G54" s="208"/>
      <c r="H54" s="212"/>
      <c r="I54" s="208"/>
      <c r="J54" s="212"/>
      <c r="K54" s="208"/>
      <c r="L54" s="212"/>
    </row>
    <row r="55" spans="1:12" s="103" customFormat="1" ht="15.95" customHeight="1">
      <c r="A55" s="200"/>
      <c r="B55" s="200"/>
      <c r="C55" s="200"/>
      <c r="D55" s="201"/>
      <c r="E55" s="201"/>
      <c r="F55" s="212"/>
      <c r="G55" s="208"/>
      <c r="H55" s="212"/>
      <c r="I55" s="208"/>
      <c r="J55" s="212"/>
      <c r="K55" s="208"/>
      <c r="L55" s="212"/>
    </row>
    <row r="56" spans="1:12" s="103" customFormat="1" ht="15.95" customHeight="1">
      <c r="A56" s="200"/>
      <c r="B56" s="200"/>
      <c r="C56" s="200"/>
      <c r="D56" s="201"/>
      <c r="E56" s="201"/>
      <c r="F56" s="212"/>
      <c r="G56" s="208"/>
      <c r="H56" s="212"/>
      <c r="I56" s="208"/>
      <c r="J56" s="212"/>
      <c r="K56" s="208"/>
      <c r="L56" s="212"/>
    </row>
    <row r="57" spans="1:12" s="103" customFormat="1" ht="22.5" customHeight="1">
      <c r="A57" s="200"/>
      <c r="B57" s="200"/>
      <c r="C57" s="200"/>
      <c r="D57" s="201"/>
      <c r="E57" s="201"/>
      <c r="F57" s="212"/>
      <c r="G57" s="208"/>
      <c r="H57" s="212"/>
      <c r="I57" s="208"/>
      <c r="J57" s="212"/>
      <c r="K57" s="208"/>
      <c r="L57" s="212"/>
    </row>
    <row r="58" spans="1:12" s="103" customFormat="1" ht="18.75" customHeight="1">
      <c r="A58" s="200"/>
      <c r="B58" s="200"/>
      <c r="C58" s="200"/>
      <c r="D58" s="201"/>
      <c r="E58" s="201"/>
      <c r="F58" s="212"/>
      <c r="G58" s="208"/>
      <c r="H58" s="212"/>
      <c r="I58" s="208"/>
      <c r="J58" s="212"/>
      <c r="K58" s="208"/>
      <c r="L58" s="212"/>
    </row>
    <row r="59" spans="1:12" s="103" customFormat="1" ht="21.95" customHeight="1">
      <c r="A59" s="277" t="s">
        <v>29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</row>
    <row r="60" spans="1:12" ht="16.5" customHeight="1">
      <c r="A60" s="200" t="s">
        <v>0</v>
      </c>
      <c r="B60" s="200"/>
      <c r="C60" s="133"/>
      <c r="D60" s="133"/>
      <c r="E60" s="133"/>
      <c r="F60" s="133"/>
      <c r="G60" s="133"/>
      <c r="H60" s="133"/>
      <c r="I60" s="133"/>
      <c r="J60" s="133"/>
      <c r="K60" s="133"/>
      <c r="L60" s="133"/>
    </row>
    <row r="61" spans="1:12" ht="16.5" customHeight="1">
      <c r="A61" s="200" t="s">
        <v>240</v>
      </c>
      <c r="B61" s="200"/>
      <c r="C61" s="104"/>
      <c r="D61" s="104"/>
      <c r="E61" s="104"/>
      <c r="F61" s="105"/>
      <c r="G61" s="106"/>
      <c r="H61" s="105"/>
      <c r="I61" s="106"/>
      <c r="J61" s="105"/>
      <c r="K61" s="107"/>
      <c r="L61" s="105"/>
    </row>
    <row r="62" spans="1:12" ht="16.5" customHeight="1">
      <c r="A62" s="134" t="str">
        <f>A3</f>
        <v>For the three-month period ended 31 March 2023</v>
      </c>
      <c r="B62" s="134"/>
      <c r="C62" s="135"/>
      <c r="D62" s="135"/>
      <c r="E62" s="135"/>
      <c r="F62" s="136"/>
      <c r="G62" s="135"/>
      <c r="H62" s="136"/>
      <c r="I62" s="135"/>
      <c r="J62" s="136"/>
      <c r="K62" s="135"/>
      <c r="L62" s="136"/>
    </row>
    <row r="63" spans="1:12" ht="16.5" customHeight="1">
      <c r="A63" s="200"/>
      <c r="B63" s="200"/>
      <c r="K63" s="101"/>
    </row>
    <row r="64" spans="1:12" ht="16.5" customHeight="1">
      <c r="A64" s="125"/>
      <c r="B64" s="125"/>
      <c r="C64" s="125"/>
      <c r="D64" s="125"/>
      <c r="E64" s="125"/>
      <c r="F64" s="125"/>
      <c r="G64" s="125"/>
      <c r="H64" s="125"/>
      <c r="I64" s="125"/>
      <c r="J64" s="125"/>
      <c r="L64" s="125"/>
    </row>
    <row r="65" spans="1:12" ht="16.5" customHeight="1">
      <c r="A65" s="114"/>
      <c r="B65" s="114"/>
      <c r="C65" s="115"/>
      <c r="E65" s="115"/>
      <c r="F65" s="286" t="s">
        <v>145</v>
      </c>
      <c r="G65" s="286"/>
      <c r="H65" s="286"/>
      <c r="I65" s="116"/>
      <c r="J65" s="286" t="s">
        <v>3</v>
      </c>
      <c r="K65" s="286"/>
      <c r="L65" s="286"/>
    </row>
    <row r="66" spans="1:12" ht="16.5" customHeight="1">
      <c r="A66" s="114"/>
      <c r="B66" s="114"/>
      <c r="C66" s="115"/>
      <c r="E66" s="115"/>
      <c r="F66" s="287" t="s">
        <v>4</v>
      </c>
      <c r="G66" s="287"/>
      <c r="H66" s="287"/>
      <c r="I66" s="116"/>
      <c r="J66" s="287" t="s">
        <v>4</v>
      </c>
      <c r="K66" s="287"/>
      <c r="L66" s="287"/>
    </row>
    <row r="67" spans="1:12" s="103" customFormat="1" ht="16.5" customHeight="1">
      <c r="A67" s="114"/>
      <c r="B67" s="114"/>
      <c r="C67" s="115"/>
      <c r="D67" s="101"/>
      <c r="E67" s="115"/>
      <c r="F67" s="90" t="s">
        <v>5</v>
      </c>
      <c r="G67" s="267"/>
      <c r="H67" s="90" t="s">
        <v>5</v>
      </c>
      <c r="I67" s="116"/>
      <c r="J67" s="90" t="s">
        <v>5</v>
      </c>
      <c r="K67" s="267"/>
      <c r="L67" s="90" t="s">
        <v>5</v>
      </c>
    </row>
    <row r="68" spans="1:12" s="103" customFormat="1" ht="16.5" customHeight="1">
      <c r="A68" s="101"/>
      <c r="B68" s="101"/>
      <c r="C68" s="101"/>
      <c r="D68" s="101"/>
      <c r="E68" s="120"/>
      <c r="F68" s="28" t="s">
        <v>215</v>
      </c>
      <c r="G68" s="27"/>
      <c r="H68" s="239" t="s">
        <v>168</v>
      </c>
      <c r="I68" s="33"/>
      <c r="J68" s="28" t="s">
        <v>215</v>
      </c>
      <c r="K68" s="27"/>
      <c r="L68" s="239" t="s">
        <v>168</v>
      </c>
    </row>
    <row r="69" spans="1:12" s="103" customFormat="1" ht="16.5" customHeight="1">
      <c r="A69" s="101"/>
      <c r="B69" s="101"/>
      <c r="C69" s="101"/>
      <c r="D69" s="137" t="s">
        <v>8</v>
      </c>
      <c r="E69" s="120"/>
      <c r="F69" s="91" t="s">
        <v>9</v>
      </c>
      <c r="G69" s="121"/>
      <c r="H69" s="91" t="s">
        <v>9</v>
      </c>
      <c r="I69" s="121"/>
      <c r="J69" s="91" t="s">
        <v>9</v>
      </c>
      <c r="K69" s="121"/>
      <c r="L69" s="91" t="s">
        <v>9</v>
      </c>
    </row>
    <row r="70" spans="1:12" ht="16.5" customHeight="1">
      <c r="A70" s="200" t="s">
        <v>105</v>
      </c>
      <c r="B70" s="200"/>
      <c r="C70" s="125"/>
      <c r="D70" s="201"/>
      <c r="E70" s="201"/>
      <c r="F70" s="15"/>
      <c r="G70" s="138"/>
      <c r="H70" s="139"/>
      <c r="I70" s="140"/>
      <c r="J70" s="15"/>
      <c r="K70" s="140"/>
      <c r="L70" s="139"/>
    </row>
    <row r="71" spans="1:12" ht="16.5" customHeight="1">
      <c r="A71" s="95" t="s">
        <v>208</v>
      </c>
      <c r="B71" s="95"/>
      <c r="C71" s="125"/>
      <c r="D71" s="201"/>
      <c r="E71" s="201"/>
      <c r="F71" s="15"/>
      <c r="G71" s="138"/>
      <c r="H71" s="139"/>
      <c r="I71" s="140"/>
      <c r="J71" s="15"/>
      <c r="K71" s="140"/>
      <c r="L71" s="139"/>
    </row>
    <row r="72" spans="1:12" ht="16.5" customHeight="1">
      <c r="B72" s="101" t="s">
        <v>209</v>
      </c>
      <c r="D72" s="141"/>
      <c r="E72" s="201"/>
      <c r="F72" s="209">
        <v>-163</v>
      </c>
      <c r="G72" s="138"/>
      <c r="H72" s="212">
        <v>6514</v>
      </c>
      <c r="I72" s="140"/>
      <c r="J72" s="3">
        <v>-163</v>
      </c>
      <c r="K72" s="140"/>
      <c r="L72" s="208">
        <v>6514</v>
      </c>
    </row>
    <row r="73" spans="1:12" ht="16.5" customHeight="1">
      <c r="A73" s="95" t="s">
        <v>193</v>
      </c>
      <c r="B73" s="95"/>
      <c r="C73" s="125"/>
      <c r="D73" s="141">
        <v>15.4</v>
      </c>
      <c r="E73" s="201"/>
      <c r="F73" s="209">
        <v>0</v>
      </c>
      <c r="G73" s="138"/>
      <c r="H73" s="212">
        <v>3500</v>
      </c>
      <c r="I73" s="140"/>
      <c r="J73" s="3">
        <v>0</v>
      </c>
      <c r="K73" s="140"/>
      <c r="L73" s="208">
        <v>3500</v>
      </c>
    </row>
    <row r="74" spans="1:12" ht="16.5" customHeight="1">
      <c r="A74" s="95" t="s">
        <v>222</v>
      </c>
      <c r="B74" s="95"/>
      <c r="C74" s="125"/>
      <c r="D74" s="141">
        <v>15.4</v>
      </c>
      <c r="E74" s="201"/>
      <c r="F74" s="209">
        <v>-3500</v>
      </c>
      <c r="G74" s="138"/>
      <c r="H74" s="212">
        <v>0</v>
      </c>
      <c r="I74" s="140"/>
      <c r="J74" s="3">
        <v>-86000</v>
      </c>
      <c r="K74" s="140"/>
      <c r="L74" s="208">
        <v>-34000</v>
      </c>
    </row>
    <row r="75" spans="1:12" ht="16.5" customHeight="1">
      <c r="A75" s="95" t="s">
        <v>223</v>
      </c>
      <c r="B75" s="95"/>
      <c r="C75" s="125"/>
      <c r="D75" s="141">
        <v>15.4</v>
      </c>
      <c r="E75" s="201"/>
      <c r="F75" s="209">
        <v>0</v>
      </c>
      <c r="G75" s="212"/>
      <c r="H75" s="212">
        <v>-14300</v>
      </c>
      <c r="I75" s="212"/>
      <c r="J75" s="3">
        <v>0</v>
      </c>
      <c r="K75" s="212"/>
      <c r="L75" s="208">
        <v>-14300</v>
      </c>
    </row>
    <row r="76" spans="1:12" ht="16.5" customHeight="1">
      <c r="A76" s="95" t="s">
        <v>221</v>
      </c>
      <c r="B76" s="95"/>
      <c r="C76" s="125"/>
      <c r="D76" s="115">
        <v>9</v>
      </c>
      <c r="E76" s="201"/>
      <c r="F76" s="209">
        <v>-16800</v>
      </c>
      <c r="G76" s="212"/>
      <c r="H76" s="212">
        <v>0</v>
      </c>
      <c r="I76" s="212"/>
      <c r="J76" s="3">
        <v>-16800</v>
      </c>
      <c r="K76" s="212"/>
      <c r="L76" s="208">
        <v>0</v>
      </c>
    </row>
    <row r="77" spans="1:12" ht="16.5" customHeight="1">
      <c r="A77" s="95" t="s">
        <v>225</v>
      </c>
      <c r="B77" s="95"/>
      <c r="C77" s="125"/>
      <c r="D77" s="141"/>
      <c r="E77" s="201"/>
      <c r="F77" s="209"/>
      <c r="G77" s="212"/>
      <c r="H77" s="212"/>
      <c r="I77" s="212"/>
      <c r="J77" s="3"/>
      <c r="K77" s="212"/>
      <c r="L77" s="208"/>
    </row>
    <row r="78" spans="1:12" ht="16.5" customHeight="1">
      <c r="A78" s="95"/>
      <c r="B78" s="95" t="s">
        <v>226</v>
      </c>
      <c r="C78" s="125"/>
      <c r="D78" s="141"/>
      <c r="E78" s="201"/>
      <c r="F78" s="209">
        <v>10000</v>
      </c>
      <c r="G78" s="212"/>
      <c r="H78" s="212">
        <v>0</v>
      </c>
      <c r="I78" s="212"/>
      <c r="J78" s="3">
        <v>10000</v>
      </c>
      <c r="K78" s="212"/>
      <c r="L78" s="208">
        <v>0</v>
      </c>
    </row>
    <row r="79" spans="1:12" s="103" customFormat="1" ht="16.5" customHeight="1">
      <c r="A79" s="95" t="s">
        <v>106</v>
      </c>
      <c r="B79" s="95"/>
      <c r="C79" s="125"/>
      <c r="D79" s="199"/>
      <c r="E79" s="201"/>
      <c r="F79" s="209">
        <v>28</v>
      </c>
      <c r="G79" s="208"/>
      <c r="H79" s="212">
        <v>8000</v>
      </c>
      <c r="I79" s="208"/>
      <c r="J79" s="3">
        <v>28</v>
      </c>
      <c r="K79" s="208"/>
      <c r="L79" s="208">
        <v>0</v>
      </c>
    </row>
    <row r="80" spans="1:12" ht="16.5" customHeight="1">
      <c r="A80" s="95" t="s">
        <v>224</v>
      </c>
      <c r="B80" s="95"/>
      <c r="C80" s="125"/>
      <c r="D80" s="127"/>
      <c r="E80" s="201"/>
      <c r="F80" s="209">
        <v>-17982</v>
      </c>
      <c r="G80" s="212"/>
      <c r="H80" s="212">
        <v>-4867</v>
      </c>
      <c r="I80" s="212"/>
      <c r="J80" s="3">
        <v>-1585</v>
      </c>
      <c r="K80" s="212"/>
      <c r="L80" s="208">
        <v>-883</v>
      </c>
    </row>
    <row r="81" spans="1:12" ht="16.5" customHeight="1">
      <c r="A81" s="95" t="s">
        <v>231</v>
      </c>
      <c r="B81" s="95"/>
      <c r="C81" s="125"/>
      <c r="D81" s="127"/>
      <c r="E81" s="201"/>
      <c r="F81" s="209">
        <v>-1949</v>
      </c>
      <c r="G81" s="212"/>
      <c r="H81" s="212">
        <v>0</v>
      </c>
      <c r="I81" s="212"/>
      <c r="J81" s="3">
        <v>0</v>
      </c>
      <c r="K81" s="212"/>
      <c r="L81" s="208">
        <v>0</v>
      </c>
    </row>
    <row r="82" spans="1:12" ht="16.5" customHeight="1">
      <c r="A82" s="95" t="s">
        <v>227</v>
      </c>
      <c r="B82" s="95"/>
      <c r="C82" s="125"/>
      <c r="D82" s="127"/>
      <c r="E82" s="201"/>
      <c r="F82" s="209">
        <v>-78</v>
      </c>
      <c r="G82" s="212"/>
      <c r="H82" s="212">
        <v>0</v>
      </c>
      <c r="I82" s="212"/>
      <c r="J82" s="3">
        <v>-24</v>
      </c>
      <c r="K82" s="212"/>
      <c r="L82" s="212">
        <v>0</v>
      </c>
    </row>
    <row r="83" spans="1:12" ht="16.5" customHeight="1">
      <c r="A83" s="95" t="s">
        <v>116</v>
      </c>
      <c r="B83" s="95"/>
      <c r="C83" s="125"/>
      <c r="D83" s="127"/>
      <c r="E83" s="201"/>
      <c r="F83" s="209">
        <v>5265</v>
      </c>
      <c r="G83" s="208"/>
      <c r="H83" s="212">
        <v>5265</v>
      </c>
      <c r="I83" s="208"/>
      <c r="J83" s="3">
        <v>5265</v>
      </c>
      <c r="K83" s="208"/>
      <c r="L83" s="208">
        <v>5265</v>
      </c>
    </row>
    <row r="84" spans="1:12" ht="16.5" customHeight="1">
      <c r="A84" s="95" t="s">
        <v>107</v>
      </c>
      <c r="B84" s="95"/>
      <c r="C84" s="125"/>
      <c r="D84" s="127"/>
      <c r="E84" s="201"/>
      <c r="F84" s="203">
        <v>17616</v>
      </c>
      <c r="G84" s="208"/>
      <c r="H84" s="84">
        <v>25493</v>
      </c>
      <c r="I84" s="208"/>
      <c r="J84" s="203">
        <v>17436</v>
      </c>
      <c r="K84" s="208"/>
      <c r="L84" s="84">
        <v>25439</v>
      </c>
    </row>
    <row r="85" spans="1:12" s="103" customFormat="1" ht="8.1" customHeight="1">
      <c r="A85" s="125"/>
      <c r="B85" s="125"/>
      <c r="C85" s="125"/>
      <c r="D85" s="127"/>
      <c r="E85" s="201"/>
      <c r="F85" s="3"/>
      <c r="G85" s="208"/>
      <c r="H85" s="208"/>
      <c r="I85" s="208"/>
      <c r="J85" s="3"/>
      <c r="K85" s="208"/>
      <c r="L85" s="208"/>
    </row>
    <row r="86" spans="1:12" s="103" customFormat="1" ht="16.5" customHeight="1">
      <c r="A86" s="143" t="s">
        <v>150</v>
      </c>
      <c r="B86" s="200"/>
      <c r="C86" s="125"/>
      <c r="D86" s="127"/>
      <c r="E86" s="201"/>
      <c r="F86" s="4">
        <f>SUM(F72:F84)</f>
        <v>-7563</v>
      </c>
      <c r="G86" s="208"/>
      <c r="H86" s="211">
        <f>SUM(H72:H84)</f>
        <v>29605</v>
      </c>
      <c r="I86" s="208"/>
      <c r="J86" s="4">
        <f>SUM(J72:J84)</f>
        <v>-71843</v>
      </c>
      <c r="K86" s="208"/>
      <c r="L86" s="211">
        <f>SUM(L72:L84)</f>
        <v>-8465</v>
      </c>
    </row>
    <row r="87" spans="1:12" s="103" customFormat="1" ht="16.5" customHeight="1">
      <c r="A87" s="200"/>
      <c r="B87" s="200"/>
      <c r="C87" s="125"/>
      <c r="D87" s="127"/>
      <c r="E87" s="201"/>
      <c r="F87" s="3"/>
      <c r="G87" s="208"/>
      <c r="H87" s="208"/>
      <c r="I87" s="208"/>
      <c r="J87" s="3"/>
      <c r="K87" s="208"/>
      <c r="L87" s="208"/>
    </row>
    <row r="88" spans="1:12" s="103" customFormat="1" ht="16.5" customHeight="1">
      <c r="A88" s="200" t="s">
        <v>108</v>
      </c>
      <c r="B88" s="200"/>
      <c r="C88" s="125"/>
      <c r="D88" s="127"/>
      <c r="E88" s="201"/>
      <c r="F88" s="15"/>
      <c r="G88" s="144"/>
      <c r="H88" s="139"/>
      <c r="I88" s="144"/>
      <c r="J88" s="15"/>
      <c r="K88" s="144"/>
      <c r="L88" s="139"/>
    </row>
    <row r="89" spans="1:12" s="103" customFormat="1" ht="16.5" customHeight="1">
      <c r="A89" s="95" t="s">
        <v>165</v>
      </c>
      <c r="B89" s="95"/>
      <c r="C89" s="125"/>
      <c r="D89" s="158"/>
      <c r="E89" s="201"/>
      <c r="F89" s="3">
        <v>0</v>
      </c>
      <c r="G89" s="208"/>
      <c r="H89" s="208">
        <v>0</v>
      </c>
      <c r="I89" s="208"/>
      <c r="J89" s="3">
        <v>0</v>
      </c>
      <c r="K89" s="208"/>
      <c r="L89" s="208">
        <v>90000</v>
      </c>
    </row>
    <row r="90" spans="1:12" s="103" customFormat="1" ht="16.5" customHeight="1">
      <c r="A90" s="288" t="s">
        <v>210</v>
      </c>
      <c r="B90" s="288"/>
      <c r="C90" s="288"/>
      <c r="D90" s="158"/>
      <c r="E90" s="201"/>
      <c r="F90" s="3"/>
      <c r="G90" s="208"/>
      <c r="H90" s="208"/>
      <c r="I90" s="208"/>
      <c r="J90" s="3"/>
      <c r="K90" s="208"/>
      <c r="L90" s="208"/>
    </row>
    <row r="91" spans="1:12" s="103" customFormat="1" ht="16.5" customHeight="1">
      <c r="B91" s="95" t="s">
        <v>211</v>
      </c>
      <c r="D91" s="157"/>
      <c r="E91" s="201"/>
      <c r="F91" s="3">
        <v>-69000</v>
      </c>
      <c r="G91" s="208"/>
      <c r="H91" s="208">
        <v>-69000</v>
      </c>
      <c r="I91" s="208"/>
      <c r="J91" s="3">
        <v>0</v>
      </c>
      <c r="K91" s="208"/>
      <c r="L91" s="208">
        <v>0</v>
      </c>
    </row>
    <row r="92" spans="1:12" s="103" customFormat="1" ht="16.5" customHeight="1">
      <c r="A92" s="95" t="s">
        <v>140</v>
      </c>
      <c r="B92" s="95"/>
      <c r="C92" s="125"/>
      <c r="D92" s="157"/>
      <c r="E92" s="201"/>
      <c r="F92" s="3">
        <v>-62593</v>
      </c>
      <c r="G92" s="208"/>
      <c r="H92" s="208">
        <v>-22838</v>
      </c>
      <c r="I92" s="208"/>
      <c r="J92" s="3">
        <v>-5069</v>
      </c>
      <c r="K92" s="208"/>
      <c r="L92" s="208">
        <v>-6703</v>
      </c>
    </row>
    <row r="93" spans="1:12" s="103" customFormat="1" ht="16.5" customHeight="1">
      <c r="A93" s="95" t="s">
        <v>109</v>
      </c>
      <c r="B93" s="95"/>
      <c r="C93" s="125"/>
      <c r="D93" s="157">
        <v>12</v>
      </c>
      <c r="E93" s="201"/>
      <c r="F93" s="3">
        <v>0</v>
      </c>
      <c r="G93" s="208"/>
      <c r="H93" s="208">
        <v>1000000</v>
      </c>
      <c r="I93" s="208"/>
      <c r="J93" s="3">
        <v>0</v>
      </c>
      <c r="K93" s="208"/>
      <c r="L93" s="208">
        <v>1000000</v>
      </c>
    </row>
    <row r="94" spans="1:12" s="103" customFormat="1" ht="16.5" customHeight="1">
      <c r="A94" s="95" t="s">
        <v>110</v>
      </c>
      <c r="B94" s="95"/>
      <c r="C94" s="125"/>
      <c r="D94" s="157">
        <v>12</v>
      </c>
      <c r="E94" s="201"/>
      <c r="F94" s="3">
        <v>-276500</v>
      </c>
      <c r="G94" s="208"/>
      <c r="H94" s="208">
        <v>-1489400</v>
      </c>
      <c r="I94" s="208"/>
      <c r="J94" s="3">
        <v>-276500</v>
      </c>
      <c r="K94" s="208"/>
      <c r="L94" s="208">
        <v>-1489400</v>
      </c>
    </row>
    <row r="95" spans="1:12" s="103" customFormat="1" ht="16.5" customHeight="1">
      <c r="A95" s="95" t="s">
        <v>189</v>
      </c>
      <c r="B95" s="95"/>
      <c r="C95" s="125"/>
      <c r="D95" s="157"/>
      <c r="E95" s="201"/>
      <c r="F95" s="3">
        <v>0</v>
      </c>
      <c r="G95" s="208"/>
      <c r="H95" s="208">
        <v>50000</v>
      </c>
      <c r="I95" s="208"/>
      <c r="J95" s="3">
        <v>0</v>
      </c>
      <c r="K95" s="208"/>
      <c r="L95" s="208">
        <v>50000</v>
      </c>
    </row>
    <row r="96" spans="1:12" s="103" customFormat="1" ht="16.5" customHeight="1">
      <c r="A96" s="95" t="s">
        <v>213</v>
      </c>
      <c r="B96" s="95"/>
      <c r="C96" s="125"/>
      <c r="D96" s="157"/>
      <c r="E96" s="201"/>
      <c r="F96" s="3"/>
      <c r="G96" s="208"/>
      <c r="H96" s="208"/>
      <c r="I96" s="208"/>
      <c r="J96" s="3"/>
      <c r="K96" s="208"/>
      <c r="L96" s="208"/>
    </row>
    <row r="97" spans="1:12" s="103" customFormat="1" ht="16.5" customHeight="1">
      <c r="B97" s="95" t="s">
        <v>212</v>
      </c>
      <c r="D97" s="157"/>
      <c r="E97" s="201"/>
      <c r="F97" s="3">
        <v>0</v>
      </c>
      <c r="G97" s="208"/>
      <c r="H97" s="129">
        <v>-381199</v>
      </c>
      <c r="I97" s="208"/>
      <c r="J97" s="128">
        <v>0</v>
      </c>
      <c r="K97" s="208"/>
      <c r="L97" s="129">
        <v>-381199</v>
      </c>
    </row>
    <row r="98" spans="1:12" s="103" customFormat="1" ht="16.5" customHeight="1">
      <c r="A98" s="95" t="s">
        <v>151</v>
      </c>
      <c r="B98" s="95"/>
      <c r="C98" s="125"/>
      <c r="D98" s="142"/>
      <c r="E98" s="201"/>
      <c r="F98" s="128">
        <v>-1933</v>
      </c>
      <c r="G98" s="208"/>
      <c r="H98" s="129">
        <v>-22344</v>
      </c>
      <c r="I98" s="208"/>
      <c r="J98" s="128">
        <v>-1933</v>
      </c>
      <c r="K98" s="208"/>
      <c r="L98" s="129">
        <v>-22344</v>
      </c>
    </row>
    <row r="99" spans="1:12" s="103" customFormat="1" ht="16.5" customHeight="1">
      <c r="A99" s="95" t="s">
        <v>183</v>
      </c>
      <c r="B99" s="95"/>
      <c r="C99" s="125"/>
      <c r="D99" s="157"/>
      <c r="E99" s="201"/>
      <c r="F99" s="145">
        <v>0</v>
      </c>
      <c r="G99" s="208"/>
      <c r="H99" s="129">
        <v>303518</v>
      </c>
      <c r="I99" s="208"/>
      <c r="J99" s="128">
        <v>0</v>
      </c>
      <c r="K99" s="208"/>
      <c r="L99" s="129">
        <v>303518</v>
      </c>
    </row>
    <row r="100" spans="1:12" s="103" customFormat="1" ht="16.5" customHeight="1">
      <c r="A100" s="95" t="s">
        <v>156</v>
      </c>
      <c r="B100" s="95"/>
      <c r="C100" s="125"/>
      <c r="D100" s="127"/>
      <c r="E100" s="201"/>
      <c r="F100" s="128"/>
      <c r="G100" s="212"/>
      <c r="H100" s="129"/>
      <c r="I100" s="212"/>
      <c r="J100" s="128"/>
      <c r="K100" s="212"/>
      <c r="L100" s="129"/>
    </row>
    <row r="101" spans="1:12" s="103" customFormat="1" ht="16.5" customHeight="1">
      <c r="A101" s="95"/>
      <c r="B101" s="95" t="s">
        <v>155</v>
      </c>
      <c r="C101" s="125"/>
      <c r="D101" s="127"/>
      <c r="E101" s="201"/>
      <c r="F101" s="130">
        <v>0</v>
      </c>
      <c r="G101" s="212"/>
      <c r="H101" s="131">
        <v>4609</v>
      </c>
      <c r="I101" s="212"/>
      <c r="J101" s="130">
        <v>0</v>
      </c>
      <c r="K101" s="212"/>
      <c r="L101" s="131">
        <v>0</v>
      </c>
    </row>
    <row r="102" spans="1:12" s="103" customFormat="1" ht="8.1" customHeight="1">
      <c r="A102" s="101"/>
      <c r="B102" s="101"/>
      <c r="C102" s="125"/>
      <c r="D102" s="127"/>
      <c r="E102" s="201"/>
      <c r="F102" s="3"/>
      <c r="G102" s="208"/>
      <c r="H102" s="208"/>
      <c r="I102" s="208"/>
      <c r="J102" s="3"/>
      <c r="K102" s="208"/>
      <c r="L102" s="208"/>
    </row>
    <row r="103" spans="1:12" s="103" customFormat="1" ht="16.5" customHeight="1">
      <c r="A103" s="200" t="s">
        <v>241</v>
      </c>
      <c r="B103" s="200"/>
      <c r="C103" s="143"/>
      <c r="D103" s="127"/>
      <c r="E103" s="201"/>
      <c r="F103" s="4">
        <f>SUM(F89:F101)</f>
        <v>-410026</v>
      </c>
      <c r="G103" s="208"/>
      <c r="H103" s="211">
        <f>SUM(H89:H101)</f>
        <v>-626654</v>
      </c>
      <c r="I103" s="208"/>
      <c r="J103" s="4">
        <f>SUM(J89:J101)</f>
        <v>-283502</v>
      </c>
      <c r="K103" s="208"/>
      <c r="L103" s="211">
        <f>SUM(L89:L101)</f>
        <v>-456128</v>
      </c>
    </row>
    <row r="104" spans="1:12" s="103" customFormat="1" ht="16.5" customHeight="1">
      <c r="A104" s="101"/>
      <c r="B104" s="101"/>
      <c r="C104" s="125"/>
      <c r="D104" s="127"/>
      <c r="E104" s="201"/>
      <c r="F104" s="3"/>
      <c r="G104" s="208"/>
      <c r="H104" s="208"/>
      <c r="I104" s="208"/>
      <c r="J104" s="3"/>
      <c r="K104" s="208"/>
      <c r="L104" s="208"/>
    </row>
    <row r="105" spans="1:12" s="103" customFormat="1" ht="16.5" customHeight="1">
      <c r="A105" s="146" t="s">
        <v>244</v>
      </c>
      <c r="B105" s="200"/>
      <c r="C105" s="125"/>
      <c r="D105" s="201"/>
      <c r="E105" s="201"/>
      <c r="F105" s="3">
        <f>SUM(F103,F86,F46)</f>
        <v>-445523</v>
      </c>
      <c r="G105" s="208"/>
      <c r="H105" s="208">
        <f>SUM(H103,H86,H46)</f>
        <v>-745177</v>
      </c>
      <c r="I105" s="208"/>
      <c r="J105" s="3">
        <f>SUM(J103,J86,J46)</f>
        <v>-496534</v>
      </c>
      <c r="K105" s="208"/>
      <c r="L105" s="208">
        <f>SUM(L103,L86,L46)</f>
        <v>-664804</v>
      </c>
    </row>
    <row r="106" spans="1:12" s="103" customFormat="1" ht="16.5" customHeight="1">
      <c r="A106" s="78" t="s">
        <v>117</v>
      </c>
      <c r="B106" s="78"/>
      <c r="C106" s="125"/>
      <c r="D106" s="201"/>
      <c r="E106" s="201"/>
      <c r="F106" s="130">
        <v>1652287</v>
      </c>
      <c r="G106" s="147"/>
      <c r="H106" s="131">
        <v>988858</v>
      </c>
      <c r="I106" s="147"/>
      <c r="J106" s="130">
        <v>1479156</v>
      </c>
      <c r="K106" s="208"/>
      <c r="L106" s="131">
        <v>806541</v>
      </c>
    </row>
    <row r="107" spans="1:12" s="103" customFormat="1" ht="8.1" customHeight="1">
      <c r="A107" s="101"/>
      <c r="B107" s="101"/>
      <c r="C107" s="125"/>
      <c r="D107" s="201"/>
      <c r="E107" s="201"/>
      <c r="F107" s="3"/>
      <c r="G107" s="208"/>
      <c r="H107" s="208"/>
      <c r="I107" s="208"/>
      <c r="J107" s="3"/>
      <c r="K107" s="208"/>
      <c r="L107" s="208"/>
    </row>
    <row r="108" spans="1:12" s="103" customFormat="1" ht="16.5" customHeight="1" thickBot="1">
      <c r="A108" s="77" t="s">
        <v>118</v>
      </c>
      <c r="B108" s="77"/>
      <c r="C108" s="143"/>
      <c r="D108" s="201"/>
      <c r="E108" s="201"/>
      <c r="F108" s="13">
        <f>SUM(F105:F107)</f>
        <v>1206764</v>
      </c>
      <c r="G108" s="208"/>
      <c r="H108" s="148">
        <f>SUM(H105:H107)</f>
        <v>243681</v>
      </c>
      <c r="I108" s="208"/>
      <c r="J108" s="13">
        <f>SUM(J105:J107)</f>
        <v>982622</v>
      </c>
      <c r="K108" s="208"/>
      <c r="L108" s="148">
        <f>SUM(L105:L107)</f>
        <v>141737</v>
      </c>
    </row>
    <row r="109" spans="1:12" s="103" customFormat="1" ht="15.75" customHeight="1" thickTop="1">
      <c r="A109" s="77"/>
      <c r="B109" s="77"/>
      <c r="C109" s="143"/>
      <c r="D109" s="201"/>
      <c r="E109" s="201"/>
      <c r="F109" s="212"/>
      <c r="G109" s="208"/>
      <c r="H109" s="212"/>
      <c r="I109" s="208"/>
      <c r="J109" s="212"/>
      <c r="K109" s="208"/>
      <c r="L109" s="212"/>
    </row>
    <row r="110" spans="1:12" s="103" customFormat="1" ht="16.5" customHeight="1">
      <c r="A110" s="77"/>
      <c r="B110" s="77"/>
      <c r="C110" s="143"/>
      <c r="D110" s="201"/>
      <c r="E110" s="201"/>
      <c r="F110" s="212"/>
      <c r="G110" s="208"/>
      <c r="H110" s="212"/>
      <c r="I110" s="208"/>
      <c r="J110" s="212"/>
      <c r="K110" s="208"/>
      <c r="L110" s="212"/>
    </row>
    <row r="111" spans="1:12" s="103" customFormat="1" ht="16.5" customHeight="1">
      <c r="A111" s="77"/>
      <c r="B111" s="77"/>
      <c r="C111" s="143"/>
      <c r="D111" s="201"/>
      <c r="E111" s="201"/>
      <c r="F111" s="212"/>
      <c r="G111" s="208"/>
      <c r="H111" s="212"/>
      <c r="I111" s="208"/>
      <c r="J111" s="212"/>
      <c r="K111" s="208"/>
      <c r="L111" s="212"/>
    </row>
    <row r="112" spans="1:12" s="103" customFormat="1" ht="16.5" customHeight="1">
      <c r="A112" s="77"/>
      <c r="B112" s="77"/>
      <c r="C112" s="143"/>
      <c r="D112" s="201"/>
      <c r="E112" s="201"/>
      <c r="F112" s="212"/>
      <c r="G112" s="208"/>
      <c r="H112" s="212"/>
      <c r="I112" s="208"/>
      <c r="J112" s="212"/>
      <c r="K112" s="208"/>
      <c r="L112" s="212"/>
    </row>
    <row r="113" spans="1:12" s="103" customFormat="1" ht="16.5" customHeight="1">
      <c r="A113" s="77"/>
      <c r="B113" s="77"/>
      <c r="C113" s="143"/>
      <c r="D113" s="201"/>
      <c r="E113" s="201"/>
      <c r="F113" s="212"/>
      <c r="G113" s="208"/>
      <c r="H113" s="212"/>
      <c r="I113" s="208"/>
      <c r="J113" s="212"/>
      <c r="K113" s="208"/>
      <c r="L113" s="212"/>
    </row>
    <row r="114" spans="1:12" s="103" customFormat="1" ht="16.5" customHeight="1">
      <c r="A114" s="77"/>
      <c r="B114" s="77"/>
      <c r="C114" s="143"/>
      <c r="D114" s="201"/>
      <c r="E114" s="201"/>
      <c r="F114" s="212"/>
      <c r="G114" s="208"/>
      <c r="H114" s="212"/>
      <c r="I114" s="208"/>
      <c r="J114" s="212"/>
      <c r="K114" s="208"/>
      <c r="L114" s="212"/>
    </row>
    <row r="115" spans="1:12" s="103" customFormat="1" ht="16.5" customHeight="1">
      <c r="A115" s="77"/>
      <c r="B115" s="77"/>
      <c r="C115" s="143"/>
      <c r="D115" s="201"/>
      <c r="E115" s="201"/>
      <c r="F115" s="212"/>
      <c r="G115" s="208"/>
      <c r="H115" s="212"/>
      <c r="I115" s="208"/>
      <c r="J115" s="212"/>
      <c r="K115" s="208"/>
      <c r="L115" s="212"/>
    </row>
    <row r="116" spans="1:12" s="103" customFormat="1" ht="9" customHeight="1">
      <c r="A116" s="77"/>
      <c r="B116" s="77"/>
      <c r="C116" s="143"/>
      <c r="D116" s="201"/>
      <c r="E116" s="201"/>
      <c r="F116" s="212"/>
      <c r="G116" s="208"/>
      <c r="H116" s="212"/>
      <c r="I116" s="208"/>
      <c r="J116" s="212"/>
      <c r="K116" s="208"/>
      <c r="L116" s="212"/>
    </row>
    <row r="117" spans="1:12" s="103" customFormat="1" ht="21.95" customHeight="1">
      <c r="A117" s="149" t="str">
        <f>+A59</f>
        <v>The accompanying notes are an integral part of this interim financial information.</v>
      </c>
      <c r="B117" s="150"/>
      <c r="C117" s="149"/>
      <c r="D117" s="151"/>
      <c r="E117" s="152"/>
      <c r="F117" s="84"/>
      <c r="G117" s="84"/>
      <c r="H117" s="84"/>
      <c r="I117" s="84"/>
      <c r="J117" s="84"/>
      <c r="K117" s="84"/>
      <c r="L117" s="84"/>
    </row>
    <row r="118" spans="1:12" ht="16.5" customHeight="1">
      <c r="A118" s="200" t="s">
        <v>0</v>
      </c>
      <c r="B118" s="200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</row>
    <row r="119" spans="1:12" ht="16.5" customHeight="1">
      <c r="A119" s="200" t="s">
        <v>240</v>
      </c>
      <c r="B119" s="200"/>
      <c r="C119" s="104"/>
      <c r="D119" s="104"/>
      <c r="E119" s="104"/>
      <c r="F119" s="105"/>
      <c r="G119" s="106"/>
      <c r="H119" s="105"/>
      <c r="I119" s="106"/>
      <c r="J119" s="105"/>
      <c r="K119" s="107"/>
      <c r="L119" s="105"/>
    </row>
    <row r="120" spans="1:12" ht="16.5" customHeight="1">
      <c r="A120" s="134" t="str">
        <f>A62</f>
        <v>For the three-month period ended 31 March 2023</v>
      </c>
      <c r="B120" s="134"/>
      <c r="C120" s="135"/>
      <c r="D120" s="135"/>
      <c r="E120" s="135"/>
      <c r="F120" s="136"/>
      <c r="G120" s="135"/>
      <c r="H120" s="136"/>
      <c r="I120" s="135"/>
      <c r="J120" s="136"/>
      <c r="K120" s="135"/>
      <c r="L120" s="136"/>
    </row>
    <row r="121" spans="1:12" ht="16.5" customHeight="1">
      <c r="A121" s="200"/>
      <c r="B121" s="200"/>
      <c r="K121" s="101"/>
    </row>
    <row r="122" spans="1:12" ht="16.5" customHeight="1">
      <c r="A122" s="200"/>
      <c r="B122" s="200"/>
      <c r="K122" s="101"/>
    </row>
    <row r="123" spans="1:12" ht="16.5" customHeight="1">
      <c r="A123" s="114"/>
      <c r="B123" s="114"/>
      <c r="C123" s="115"/>
      <c r="E123" s="115"/>
      <c r="F123" s="286" t="s">
        <v>145</v>
      </c>
      <c r="G123" s="286"/>
      <c r="H123" s="286"/>
      <c r="I123" s="116"/>
      <c r="J123" s="286" t="s">
        <v>3</v>
      </c>
      <c r="K123" s="286"/>
      <c r="L123" s="286"/>
    </row>
    <row r="124" spans="1:12" ht="16.5" customHeight="1">
      <c r="A124" s="114"/>
      <c r="B124" s="114"/>
      <c r="C124" s="115"/>
      <c r="E124" s="115"/>
      <c r="F124" s="287" t="s">
        <v>4</v>
      </c>
      <c r="G124" s="287"/>
      <c r="H124" s="287"/>
      <c r="I124" s="116"/>
      <c r="J124" s="287" t="s">
        <v>4</v>
      </c>
      <c r="K124" s="287"/>
      <c r="L124" s="287"/>
    </row>
    <row r="125" spans="1:12" s="103" customFormat="1" ht="16.5" customHeight="1">
      <c r="A125" s="114"/>
      <c r="B125" s="114"/>
      <c r="C125" s="115"/>
      <c r="D125" s="101"/>
      <c r="E125" s="115"/>
      <c r="F125" s="90" t="s">
        <v>5</v>
      </c>
      <c r="G125" s="267"/>
      <c r="H125" s="90" t="s">
        <v>5</v>
      </c>
      <c r="I125" s="116"/>
      <c r="J125" s="90" t="s">
        <v>5</v>
      </c>
      <c r="K125" s="267"/>
      <c r="L125" s="90" t="s">
        <v>5</v>
      </c>
    </row>
    <row r="126" spans="1:12" s="103" customFormat="1" ht="16.5" customHeight="1">
      <c r="A126" s="101"/>
      <c r="B126" s="101"/>
      <c r="C126" s="101"/>
      <c r="D126" s="101"/>
      <c r="E126" s="120"/>
      <c r="F126" s="28" t="s">
        <v>215</v>
      </c>
      <c r="G126" s="27"/>
      <c r="H126" s="239" t="s">
        <v>168</v>
      </c>
      <c r="I126" s="33"/>
      <c r="J126" s="28" t="s">
        <v>215</v>
      </c>
      <c r="K126" s="27"/>
      <c r="L126" s="239" t="s">
        <v>168</v>
      </c>
    </row>
    <row r="127" spans="1:12" s="103" customFormat="1" ht="16.5" customHeight="1">
      <c r="A127" s="101"/>
      <c r="B127" s="101"/>
      <c r="C127" s="101"/>
      <c r="D127" s="101"/>
      <c r="E127" s="120"/>
      <c r="F127" s="91" t="s">
        <v>9</v>
      </c>
      <c r="G127" s="121"/>
      <c r="H127" s="91" t="s">
        <v>9</v>
      </c>
      <c r="I127" s="121"/>
      <c r="J127" s="91" t="s">
        <v>9</v>
      </c>
      <c r="K127" s="121"/>
      <c r="L127" s="91" t="s">
        <v>9</v>
      </c>
    </row>
    <row r="128" spans="1:12" s="103" customFormat="1" ht="16.5" customHeight="1">
      <c r="A128" s="77"/>
      <c r="B128" s="77"/>
      <c r="C128" s="143"/>
      <c r="D128" s="201"/>
      <c r="E128" s="201"/>
      <c r="F128" s="209"/>
      <c r="G128" s="208"/>
      <c r="H128" s="212"/>
      <c r="I128" s="208"/>
      <c r="J128" s="209"/>
      <c r="K128" s="208"/>
      <c r="L128" s="212"/>
    </row>
    <row r="129" spans="1:12" s="103" customFormat="1" ht="16.5" customHeight="1">
      <c r="A129" s="200" t="s">
        <v>141</v>
      </c>
      <c r="B129" s="200"/>
      <c r="C129" s="101"/>
      <c r="D129" s="101"/>
      <c r="E129" s="101"/>
      <c r="F129" s="14"/>
      <c r="G129" s="101"/>
      <c r="H129" s="102"/>
      <c r="I129" s="144"/>
      <c r="J129" s="15"/>
      <c r="K129" s="144"/>
      <c r="L129" s="139"/>
    </row>
    <row r="130" spans="1:12" s="103" customFormat="1" ht="16.5" customHeight="1">
      <c r="A130" s="101"/>
      <c r="B130" s="101"/>
      <c r="C130" s="125"/>
      <c r="D130" s="201"/>
      <c r="E130" s="201"/>
      <c r="F130" s="3"/>
      <c r="G130" s="208"/>
      <c r="H130" s="208"/>
      <c r="I130" s="208"/>
      <c r="J130" s="3"/>
      <c r="K130" s="208"/>
      <c r="L130" s="208"/>
    </row>
    <row r="131" spans="1:12" s="103" customFormat="1" ht="16.5" customHeight="1">
      <c r="A131" s="95" t="s">
        <v>111</v>
      </c>
      <c r="B131" s="95"/>
      <c r="C131" s="95"/>
      <c r="D131" s="101"/>
      <c r="E131" s="101"/>
      <c r="F131" s="14"/>
      <c r="G131" s="101"/>
      <c r="H131" s="102"/>
      <c r="I131" s="144"/>
      <c r="J131" s="15"/>
      <c r="K131" s="144"/>
      <c r="L131" s="139"/>
    </row>
    <row r="132" spans="1:12" s="103" customFormat="1" ht="16.5" customHeight="1">
      <c r="B132" s="95" t="s">
        <v>194</v>
      </c>
      <c r="D132" s="101"/>
      <c r="E132" s="101"/>
      <c r="F132" s="153"/>
      <c r="G132" s="101"/>
      <c r="H132" s="154"/>
      <c r="I132" s="101"/>
      <c r="J132" s="153"/>
      <c r="K132" s="101"/>
      <c r="L132" s="154"/>
    </row>
    <row r="133" spans="1:12" s="103" customFormat="1" ht="16.5" customHeight="1">
      <c r="B133" s="95" t="s">
        <v>195</v>
      </c>
      <c r="D133" s="127"/>
      <c r="E133" s="101"/>
      <c r="F133" s="153">
        <v>0</v>
      </c>
      <c r="G133" s="208"/>
      <c r="H133" s="154">
        <v>3673</v>
      </c>
      <c r="I133" s="208"/>
      <c r="J133" s="153">
        <v>0</v>
      </c>
      <c r="K133" s="208"/>
      <c r="L133" s="154">
        <v>3673</v>
      </c>
    </row>
    <row r="134" spans="1:12" s="103" customFormat="1" ht="16.5" customHeight="1">
      <c r="A134" s="101"/>
      <c r="B134" s="95" t="s">
        <v>142</v>
      </c>
      <c r="D134" s="114"/>
      <c r="E134" s="101"/>
      <c r="F134" s="128"/>
      <c r="G134" s="101"/>
      <c r="H134" s="129"/>
      <c r="I134" s="101"/>
      <c r="J134" s="155"/>
      <c r="K134" s="125"/>
      <c r="L134" s="248"/>
    </row>
    <row r="135" spans="1:12" s="103" customFormat="1" ht="16.5" customHeight="1">
      <c r="A135" s="101"/>
      <c r="B135" s="95" t="s">
        <v>143</v>
      </c>
      <c r="D135" s="114"/>
      <c r="E135" s="101"/>
      <c r="F135" s="128">
        <v>24788</v>
      </c>
      <c r="G135" s="101"/>
      <c r="H135" s="129">
        <v>16308</v>
      </c>
      <c r="I135" s="101"/>
      <c r="J135" s="155">
        <v>24788</v>
      </c>
      <c r="K135" s="125"/>
      <c r="L135" s="248">
        <v>13638</v>
      </c>
    </row>
    <row r="136" spans="1:12" s="103" customFormat="1" ht="16.5" customHeight="1">
      <c r="A136" s="101"/>
      <c r="B136" s="95" t="s">
        <v>234</v>
      </c>
      <c r="D136" s="114"/>
      <c r="E136" s="101"/>
      <c r="F136" s="128"/>
      <c r="G136" s="101"/>
      <c r="H136" s="129"/>
      <c r="I136" s="101"/>
      <c r="J136" s="128"/>
      <c r="K136" s="101"/>
      <c r="L136" s="129"/>
    </row>
    <row r="137" spans="1:12" s="103" customFormat="1" ht="16.5" customHeight="1">
      <c r="A137" s="101"/>
      <c r="B137" s="156" t="s">
        <v>233</v>
      </c>
      <c r="D137" s="114"/>
      <c r="E137" s="101"/>
      <c r="F137" s="128">
        <v>0</v>
      </c>
      <c r="G137" s="101"/>
      <c r="H137" s="129">
        <v>35634</v>
      </c>
      <c r="I137" s="101"/>
      <c r="J137" s="128">
        <v>0</v>
      </c>
      <c r="K137" s="101"/>
      <c r="L137" s="212">
        <v>0</v>
      </c>
    </row>
    <row r="138" spans="1:12" s="103" customFormat="1" ht="16.5" customHeight="1">
      <c r="A138" s="101"/>
      <c r="B138" s="95" t="s">
        <v>190</v>
      </c>
      <c r="D138" s="114"/>
      <c r="E138" s="101"/>
      <c r="F138" s="128">
        <v>0</v>
      </c>
      <c r="G138" s="101"/>
      <c r="H138" s="129">
        <v>20000</v>
      </c>
      <c r="I138" s="101"/>
      <c r="J138" s="128">
        <v>0</v>
      </c>
      <c r="K138" s="101"/>
      <c r="L138" s="129">
        <v>20000</v>
      </c>
    </row>
    <row r="139" spans="1:12" s="103" customFormat="1" ht="15.75" customHeight="1">
      <c r="A139" s="101"/>
      <c r="B139" s="156"/>
      <c r="D139" s="114"/>
      <c r="E139" s="101"/>
      <c r="F139" s="129"/>
      <c r="G139" s="101"/>
      <c r="H139" s="129"/>
      <c r="I139" s="101"/>
      <c r="J139" s="129"/>
      <c r="K139" s="101"/>
      <c r="L139" s="129"/>
    </row>
    <row r="140" spans="1:12" s="103" customFormat="1" ht="16.5" customHeight="1">
      <c r="A140" s="101"/>
      <c r="B140" s="156"/>
      <c r="D140" s="114"/>
      <c r="E140" s="101"/>
      <c r="F140" s="129"/>
      <c r="G140" s="101"/>
      <c r="H140" s="129"/>
      <c r="I140" s="101"/>
      <c r="J140" s="129"/>
      <c r="K140" s="101"/>
      <c r="L140" s="129"/>
    </row>
    <row r="141" spans="1:12" s="103" customFormat="1" ht="16.5" customHeight="1">
      <c r="A141" s="101"/>
      <c r="B141" s="156"/>
      <c r="D141" s="114"/>
      <c r="E141" s="101"/>
      <c r="F141" s="129"/>
      <c r="G141" s="101"/>
      <c r="H141" s="129"/>
      <c r="I141" s="101"/>
      <c r="J141" s="129"/>
      <c r="K141" s="101"/>
      <c r="L141" s="129"/>
    </row>
    <row r="142" spans="1:12" s="103" customFormat="1" ht="16.5" customHeight="1">
      <c r="A142" s="101"/>
      <c r="B142" s="156"/>
      <c r="D142" s="114"/>
      <c r="E142" s="101"/>
      <c r="F142" s="129"/>
      <c r="G142" s="101"/>
      <c r="H142" s="129"/>
      <c r="I142" s="101"/>
      <c r="J142" s="129"/>
      <c r="K142" s="101"/>
      <c r="L142" s="129"/>
    </row>
    <row r="143" spans="1:12" s="103" customFormat="1" ht="16.5" customHeight="1">
      <c r="A143" s="101"/>
      <c r="B143" s="156"/>
      <c r="D143" s="114"/>
      <c r="E143" s="101"/>
      <c r="F143" s="129"/>
      <c r="G143" s="101"/>
      <c r="H143" s="129"/>
      <c r="I143" s="101"/>
      <c r="J143" s="129"/>
      <c r="K143" s="101"/>
      <c r="L143" s="129"/>
    </row>
    <row r="144" spans="1:12" s="103" customFormat="1" ht="16.5" customHeight="1">
      <c r="A144" s="101"/>
      <c r="B144" s="156"/>
      <c r="D144" s="114"/>
      <c r="E144" s="101"/>
      <c r="F144" s="129"/>
      <c r="G144" s="101"/>
      <c r="H144" s="129"/>
      <c r="I144" s="101"/>
      <c r="J144" s="129"/>
      <c r="K144" s="101"/>
      <c r="L144" s="129"/>
    </row>
    <row r="145" spans="1:12" s="103" customFormat="1" ht="16.5" customHeight="1">
      <c r="A145" s="101"/>
      <c r="B145" s="156"/>
      <c r="D145" s="114"/>
      <c r="E145" s="101"/>
      <c r="F145" s="129"/>
      <c r="G145" s="101"/>
      <c r="H145" s="129"/>
      <c r="I145" s="101"/>
      <c r="J145" s="129"/>
      <c r="K145" s="101"/>
      <c r="L145" s="129"/>
    </row>
    <row r="146" spans="1:12" s="103" customFormat="1" ht="16.5" customHeight="1">
      <c r="A146" s="101"/>
      <c r="B146" s="156"/>
      <c r="D146" s="114"/>
      <c r="E146" s="101"/>
      <c r="F146" s="129"/>
      <c r="G146" s="101"/>
      <c r="H146" s="129"/>
      <c r="I146" s="101"/>
      <c r="J146" s="129"/>
      <c r="K146" s="101"/>
      <c r="L146" s="129"/>
    </row>
    <row r="147" spans="1:12" s="103" customFormat="1" ht="16.5" customHeight="1">
      <c r="A147" s="101"/>
      <c r="B147" s="156"/>
      <c r="D147" s="114"/>
      <c r="E147" s="101"/>
      <c r="F147" s="129"/>
      <c r="G147" s="101"/>
      <c r="H147" s="129"/>
      <c r="I147" s="101"/>
      <c r="J147" s="129"/>
      <c r="K147" s="101"/>
      <c r="L147" s="129"/>
    </row>
    <row r="148" spans="1:12" s="103" customFormat="1" ht="16.5" customHeight="1">
      <c r="A148" s="101"/>
      <c r="B148" s="156"/>
      <c r="D148" s="114"/>
      <c r="E148" s="101"/>
      <c r="F148" s="129"/>
      <c r="G148" s="101"/>
      <c r="H148" s="129"/>
      <c r="I148" s="101"/>
      <c r="J148" s="129"/>
      <c r="K148" s="101"/>
      <c r="L148" s="129"/>
    </row>
    <row r="149" spans="1:12" s="103" customFormat="1" ht="16.5" customHeight="1">
      <c r="A149" s="101"/>
      <c r="B149" s="156"/>
      <c r="D149" s="114"/>
      <c r="E149" s="101"/>
      <c r="F149" s="129"/>
      <c r="G149" s="101"/>
      <c r="H149" s="129"/>
      <c r="I149" s="101"/>
      <c r="J149" s="129"/>
      <c r="K149" s="101"/>
      <c r="L149" s="129"/>
    </row>
    <row r="150" spans="1:12" s="103" customFormat="1" ht="16.5" customHeight="1">
      <c r="A150" s="101"/>
      <c r="B150" s="156"/>
      <c r="D150" s="114"/>
      <c r="E150" s="101"/>
      <c r="F150" s="129"/>
      <c r="G150" s="101"/>
      <c r="H150" s="129"/>
      <c r="I150" s="101"/>
      <c r="J150" s="129"/>
      <c r="K150" s="101"/>
      <c r="L150" s="129"/>
    </row>
    <row r="151" spans="1:12" s="103" customFormat="1" ht="16.5" customHeight="1">
      <c r="A151" s="101"/>
      <c r="B151" s="156"/>
      <c r="D151" s="114"/>
      <c r="E151" s="101"/>
      <c r="F151" s="129"/>
      <c r="G151" s="101"/>
      <c r="H151" s="129"/>
      <c r="I151" s="101"/>
      <c r="J151" s="129"/>
      <c r="K151" s="101"/>
      <c r="L151" s="129"/>
    </row>
    <row r="152" spans="1:12" s="103" customFormat="1" ht="16.5" customHeight="1">
      <c r="A152" s="101"/>
      <c r="B152" s="156"/>
      <c r="D152" s="114"/>
      <c r="E152" s="101"/>
      <c r="F152" s="129"/>
      <c r="G152" s="101"/>
      <c r="H152" s="129"/>
      <c r="I152" s="101"/>
      <c r="J152" s="129"/>
      <c r="K152" s="101"/>
      <c r="L152" s="129"/>
    </row>
    <row r="153" spans="1:12" s="103" customFormat="1" ht="16.5" customHeight="1">
      <c r="A153" s="101"/>
      <c r="B153" s="156"/>
      <c r="D153" s="114"/>
      <c r="E153" s="101"/>
      <c r="F153" s="129"/>
      <c r="G153" s="101"/>
      <c r="H153" s="129"/>
      <c r="I153" s="101"/>
      <c r="J153" s="129"/>
      <c r="K153" s="101"/>
      <c r="L153" s="129"/>
    </row>
    <row r="154" spans="1:12" s="103" customFormat="1" ht="16.5" customHeight="1">
      <c r="A154" s="101"/>
      <c r="B154" s="156"/>
      <c r="D154" s="114"/>
      <c r="E154" s="101"/>
      <c r="F154" s="129"/>
      <c r="G154" s="101"/>
      <c r="H154" s="129"/>
      <c r="I154" s="101"/>
      <c r="J154" s="129"/>
      <c r="K154" s="101"/>
      <c r="L154" s="129"/>
    </row>
    <row r="155" spans="1:12" s="103" customFormat="1" ht="16.5" customHeight="1">
      <c r="A155" s="101"/>
      <c r="B155" s="156"/>
      <c r="D155" s="114"/>
      <c r="E155" s="101"/>
      <c r="F155" s="129"/>
      <c r="G155" s="101"/>
      <c r="H155" s="129"/>
      <c r="I155" s="101"/>
      <c r="J155" s="129"/>
      <c r="K155" s="101"/>
      <c r="L155" s="129"/>
    </row>
    <row r="156" spans="1:12" s="103" customFormat="1" ht="16.5" customHeight="1">
      <c r="A156" s="101"/>
      <c r="B156" s="156"/>
      <c r="D156" s="114"/>
      <c r="E156" s="101"/>
      <c r="F156" s="129"/>
      <c r="G156" s="101"/>
      <c r="H156" s="129"/>
      <c r="I156" s="101"/>
      <c r="J156" s="129"/>
      <c r="K156" s="101"/>
      <c r="L156" s="129"/>
    </row>
    <row r="157" spans="1:12" s="103" customFormat="1" ht="16.5" customHeight="1">
      <c r="A157" s="101"/>
      <c r="B157" s="156"/>
      <c r="D157" s="114"/>
      <c r="E157" s="101"/>
      <c r="F157" s="129"/>
      <c r="G157" s="101"/>
      <c r="H157" s="129"/>
      <c r="I157" s="101"/>
      <c r="J157" s="129"/>
      <c r="K157" s="101"/>
      <c r="L157" s="129"/>
    </row>
    <row r="158" spans="1:12" s="103" customFormat="1" ht="16.5" customHeight="1">
      <c r="A158" s="101"/>
      <c r="B158" s="156"/>
      <c r="D158" s="114"/>
      <c r="E158" s="101"/>
      <c r="F158" s="129"/>
      <c r="G158" s="101"/>
      <c r="H158" s="129"/>
      <c r="I158" s="101"/>
      <c r="J158" s="129"/>
      <c r="K158" s="101"/>
      <c r="L158" s="129"/>
    </row>
    <row r="159" spans="1:12" s="103" customFormat="1" ht="16.5" customHeight="1">
      <c r="A159" s="101"/>
      <c r="B159" s="156"/>
      <c r="D159" s="114"/>
      <c r="E159" s="101"/>
      <c r="F159" s="129"/>
      <c r="G159" s="101"/>
      <c r="H159" s="129"/>
      <c r="I159" s="101"/>
      <c r="J159" s="129"/>
      <c r="K159" s="101"/>
      <c r="L159" s="129"/>
    </row>
    <row r="160" spans="1:12" s="103" customFormat="1" ht="16.5" customHeight="1">
      <c r="A160" s="101"/>
      <c r="B160" s="156"/>
      <c r="D160" s="114"/>
      <c r="E160" s="101"/>
      <c r="F160" s="129"/>
      <c r="G160" s="101"/>
      <c r="H160" s="129"/>
      <c r="I160" s="101"/>
      <c r="J160" s="129"/>
      <c r="K160" s="101"/>
      <c r="L160" s="129"/>
    </row>
    <row r="161" spans="1:12" s="103" customFormat="1" ht="16.5" customHeight="1">
      <c r="A161" s="101"/>
      <c r="B161" s="156"/>
      <c r="D161" s="114"/>
      <c r="E161" s="101"/>
      <c r="F161" s="129"/>
      <c r="G161" s="101"/>
      <c r="H161" s="129"/>
      <c r="I161" s="101"/>
      <c r="J161" s="129"/>
      <c r="K161" s="101"/>
      <c r="L161" s="129"/>
    </row>
    <row r="172" spans="1:12" ht="14.25" customHeight="1"/>
    <row r="173" spans="1:12" ht="21.95" customHeight="1">
      <c r="A173" s="277" t="s">
        <v>29</v>
      </c>
      <c r="B173" s="277"/>
      <c r="C173" s="277"/>
      <c r="D173" s="277"/>
      <c r="E173" s="277"/>
      <c r="F173" s="277"/>
      <c r="G173" s="277"/>
      <c r="H173" s="277"/>
      <c r="I173" s="277"/>
      <c r="J173" s="277"/>
      <c r="K173" s="277"/>
      <c r="L173" s="277"/>
    </row>
  </sheetData>
  <mergeCells count="15">
    <mergeCell ref="F6:H6"/>
    <mergeCell ref="J6:L6"/>
    <mergeCell ref="F7:H7"/>
    <mergeCell ref="J7:L7"/>
    <mergeCell ref="A59:L59"/>
    <mergeCell ref="A173:L173"/>
    <mergeCell ref="F65:H65"/>
    <mergeCell ref="J65:L65"/>
    <mergeCell ref="F66:H66"/>
    <mergeCell ref="J66:L66"/>
    <mergeCell ref="F123:H123"/>
    <mergeCell ref="J123:L123"/>
    <mergeCell ref="F124:H124"/>
    <mergeCell ref="J124:L124"/>
    <mergeCell ref="A90:C90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7" max="16383" man="1"/>
  </rowBreaks>
  <ignoredErrors>
    <ignoredError sqref="F126:L126 F68:L68 F9: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CE 7</vt:lpstr>
      <vt:lpstr>CE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Thanisorn Saetang</cp:lastModifiedBy>
  <cp:lastPrinted>2023-05-11T02:32:59Z</cp:lastPrinted>
  <dcterms:created xsi:type="dcterms:W3CDTF">2018-03-29T09:19:07Z</dcterms:created>
  <dcterms:modified xsi:type="dcterms:W3CDTF">2023-05-11T02:35:24Z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