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6\ไตรมาส 2\"/>
    </mc:Choice>
  </mc:AlternateContent>
  <xr:revisionPtr revIDLastSave="0" documentId="13_ncr:1_{8EB48BAF-25B3-49C1-B454-0139E79D9B4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4" r:id="rId1"/>
    <sheet name="PL" sheetId="10" r:id="rId2"/>
    <sheet name="Conso_E" sheetId="11" r:id="rId3"/>
    <sheet name="Company_E" sheetId="12" r:id="rId4"/>
    <sheet name="cashflow" sheetId="13" r:id="rId5"/>
  </sheets>
  <externalReferences>
    <externalReference r:id="rId6"/>
  </externalReferences>
  <definedNames>
    <definedName name="_xlnm.Print_Area" localSheetId="0">BS!$A$1:$J$101</definedName>
    <definedName name="_xlnm.Print_Area" localSheetId="4">cashflow!$A$1:$J$106</definedName>
    <definedName name="_xlnm.Print_Area" localSheetId="3">Company_E!$A$1:$Q$32</definedName>
    <definedName name="_xlnm.Print_Area" localSheetId="2">Conso_E!$A$1:$T$38</definedName>
    <definedName name="_xlnm.Print_Area" localSheetId="1">PL!$A$1:$J$231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13" l="1"/>
  <c r="F81" i="13"/>
  <c r="H81" i="13"/>
  <c r="J81" i="13"/>
  <c r="D151" i="10"/>
  <c r="F151" i="10"/>
  <c r="H151" i="10"/>
  <c r="J151" i="10"/>
  <c r="D33" i="10"/>
  <c r="F33" i="10"/>
  <c r="H33" i="10"/>
  <c r="J33" i="10"/>
  <c r="D21" i="10"/>
  <c r="F21" i="10"/>
  <c r="H21" i="10"/>
  <c r="J21" i="10"/>
  <c r="J92" i="14"/>
  <c r="H92" i="14"/>
  <c r="F92" i="14"/>
  <c r="D92" i="14"/>
  <c r="J80" i="14"/>
  <c r="H80" i="14"/>
  <c r="F80" i="14"/>
  <c r="D80" i="14"/>
  <c r="J79" i="14"/>
  <c r="H79" i="14"/>
  <c r="F79" i="14"/>
  <c r="D79" i="14"/>
  <c r="J66" i="14"/>
  <c r="F66" i="14"/>
  <c r="E19" i="12"/>
  <c r="T18" i="11"/>
  <c r="P18" i="11"/>
  <c r="N18" i="11"/>
  <c r="J69" i="13" l="1"/>
  <c r="F69" i="13"/>
  <c r="J193" i="10"/>
  <c r="J194" i="10" s="1"/>
  <c r="F193" i="10"/>
  <c r="F194" i="10" s="1"/>
  <c r="J138" i="10"/>
  <c r="J131" i="10"/>
  <c r="J139" i="10" s="1"/>
  <c r="J152" i="10" s="1"/>
  <c r="J155" i="10" s="1"/>
  <c r="J157" i="10" s="1"/>
  <c r="J160" i="10" s="1"/>
  <c r="F138" i="10"/>
  <c r="F131" i="10"/>
  <c r="J85" i="10"/>
  <c r="J78" i="10"/>
  <c r="J79" i="10" s="1"/>
  <c r="F78" i="10"/>
  <c r="F79" i="10" s="1"/>
  <c r="F139" i="10" l="1"/>
  <c r="F152" i="10" s="1"/>
  <c r="F155" i="10" s="1"/>
  <c r="J9" i="13"/>
  <c r="J26" i="13" s="1"/>
  <c r="J39" i="13" s="1"/>
  <c r="J42" i="13" s="1"/>
  <c r="J82" i="13" s="1"/>
  <c r="J84" i="13" s="1"/>
  <c r="J182" i="10"/>
  <c r="J195" i="10" s="1"/>
  <c r="J198" i="10" s="1"/>
  <c r="J200" i="10" s="1"/>
  <c r="J162" i="10"/>
  <c r="F157" i="10" l="1"/>
  <c r="F9" i="13"/>
  <c r="F26" i="13" s="1"/>
  <c r="F39" i="13" s="1"/>
  <c r="F42" i="13" s="1"/>
  <c r="F82" i="13" s="1"/>
  <c r="F84" i="13" s="1"/>
  <c r="J15" i="10"/>
  <c r="J22" i="10" s="1"/>
  <c r="J34" i="10" s="1"/>
  <c r="J37" i="10" s="1"/>
  <c r="J39" i="10" s="1"/>
  <c r="J42" i="10" s="1"/>
  <c r="F15" i="10"/>
  <c r="H94" i="14"/>
  <c r="J94" i="14"/>
  <c r="F94" i="14"/>
  <c r="D94" i="14"/>
  <c r="J71" i="14"/>
  <c r="H71" i="14"/>
  <c r="F71" i="14"/>
  <c r="D71" i="14"/>
  <c r="J30" i="14"/>
  <c r="H30" i="14"/>
  <c r="F30" i="14"/>
  <c r="D30" i="14"/>
  <c r="J17" i="14"/>
  <c r="H17" i="14"/>
  <c r="F17" i="14"/>
  <c r="F31" i="14" s="1"/>
  <c r="D17" i="14"/>
  <c r="J31" i="14" l="1"/>
  <c r="D31" i="14"/>
  <c r="F22" i="10"/>
  <c r="F34" i="10" s="1"/>
  <c r="F37" i="10" s="1"/>
  <c r="F39" i="10" s="1"/>
  <c r="F44" i="10" s="1"/>
  <c r="J47" i="10"/>
  <c r="J67" i="10"/>
  <c r="J80" i="10" s="1"/>
  <c r="F160" i="10"/>
  <c r="F162" i="10" s="1"/>
  <c r="F182" i="10"/>
  <c r="F195" i="10" s="1"/>
  <c r="F198" i="10" s="1"/>
  <c r="F200" i="10" s="1"/>
  <c r="J44" i="10"/>
  <c r="D95" i="14"/>
  <c r="D96" i="14" s="1"/>
  <c r="H31" i="14"/>
  <c r="H95" i="14"/>
  <c r="F95" i="14"/>
  <c r="F96" i="14" s="1"/>
  <c r="J95" i="14"/>
  <c r="J96" i="14" s="1"/>
  <c r="F67" i="10" l="1"/>
  <c r="F80" i="10" s="1"/>
  <c r="F42" i="10"/>
  <c r="F47" i="10" s="1"/>
  <c r="H96" i="14"/>
  <c r="H69" i="13"/>
  <c r="D69" i="13"/>
  <c r="R28" i="11"/>
  <c r="L28" i="11"/>
  <c r="J28" i="11"/>
  <c r="H28" i="11"/>
  <c r="F28" i="11"/>
  <c r="N26" i="11"/>
  <c r="P26" i="11" s="1"/>
  <c r="T26" i="11" s="1"/>
  <c r="N27" i="11"/>
  <c r="T27" i="11" s="1"/>
  <c r="D28" i="11"/>
  <c r="D193" i="10"/>
  <c r="D194" i="10" s="1"/>
  <c r="H193" i="10"/>
  <c r="H194" i="10" s="1"/>
  <c r="H138" i="10"/>
  <c r="D138" i="10"/>
  <c r="H131" i="10"/>
  <c r="D131" i="10"/>
  <c r="D139" i="10" s="1"/>
  <c r="D152" i="10" s="1"/>
  <c r="D155" i="10" s="1"/>
  <c r="H15" i="10"/>
  <c r="H22" i="10" s="1"/>
  <c r="D15" i="10"/>
  <c r="D22" i="10" s="1"/>
  <c r="M19" i="12"/>
  <c r="I19" i="12"/>
  <c r="G19" i="12"/>
  <c r="H139" i="10" l="1"/>
  <c r="H152" i="10" s="1"/>
  <c r="H155" i="10" s="1"/>
  <c r="H157" i="10" s="1"/>
  <c r="H160" i="10" s="1"/>
  <c r="H162" i="10" s="1"/>
  <c r="D157" i="10"/>
  <c r="D160" i="10" s="1"/>
  <c r="D162" i="10" s="1"/>
  <c r="D34" i="10"/>
  <c r="D37" i="10" s="1"/>
  <c r="D39" i="10" s="1"/>
  <c r="D44" i="10" s="1"/>
  <c r="H34" i="10"/>
  <c r="H37" i="10" s="1"/>
  <c r="H39" i="10" s="1"/>
  <c r="H42" i="10" l="1"/>
  <c r="H47" i="10" s="1"/>
  <c r="D42" i="10"/>
  <c r="D47" i="10" s="1"/>
  <c r="N14" i="11"/>
  <c r="H44" i="10" l="1"/>
  <c r="O18" i="12"/>
  <c r="M15" i="12"/>
  <c r="O15" i="12" s="1"/>
  <c r="K15" i="12"/>
  <c r="I15" i="12"/>
  <c r="G15" i="12"/>
  <c r="E15" i="12"/>
  <c r="O14" i="12"/>
  <c r="Q14" i="12" s="1"/>
  <c r="O13" i="12"/>
  <c r="Q13" i="12" s="1"/>
  <c r="N24" i="11"/>
  <c r="R20" i="11"/>
  <c r="L20" i="11"/>
  <c r="N20" i="11" s="1"/>
  <c r="J20" i="11"/>
  <c r="H20" i="11"/>
  <c r="F20" i="11"/>
  <c r="D20" i="11"/>
  <c r="N19" i="11"/>
  <c r="P19" i="11" s="1"/>
  <c r="T19" i="11" s="1"/>
  <c r="N16" i="11"/>
  <c r="P16" i="11" s="1"/>
  <c r="T16" i="11" s="1"/>
  <c r="P14" i="11"/>
  <c r="T14" i="11" s="1"/>
  <c r="H78" i="10"/>
  <c r="H79" i="10" s="1"/>
  <c r="D78" i="10"/>
  <c r="D79" i="10" s="1"/>
  <c r="H67" i="10"/>
  <c r="D67" i="10"/>
  <c r="N28" i="11" l="1"/>
  <c r="P24" i="11"/>
  <c r="Q15" i="12"/>
  <c r="O19" i="12"/>
  <c r="P20" i="11"/>
  <c r="T20" i="11" s="1"/>
  <c r="D182" i="10"/>
  <c r="D195" i="10" s="1"/>
  <c r="D198" i="10" s="1"/>
  <c r="D200" i="10" s="1"/>
  <c r="H80" i="10"/>
  <c r="H85" i="10" s="1"/>
  <c r="D80" i="10"/>
  <c r="H182" i="10"/>
  <c r="K18" i="12" s="1"/>
  <c r="H9" i="13"/>
  <c r="H26" i="13" s="1"/>
  <c r="H39" i="13" s="1"/>
  <c r="H42" i="13" s="1"/>
  <c r="H82" i="13" s="1"/>
  <c r="H84" i="13" s="1"/>
  <c r="T24" i="11" l="1"/>
  <c r="P28" i="11"/>
  <c r="D9" i="13"/>
  <c r="D26" i="13" s="1"/>
  <c r="D39" i="13" s="1"/>
  <c r="D42" i="13" s="1"/>
  <c r="D82" i="13" s="1"/>
  <c r="D84" i="13" s="1"/>
  <c r="T28" i="11" l="1"/>
  <c r="H195" i="10"/>
  <c r="H198" i="10" s="1"/>
  <c r="H200" i="10" s="1"/>
  <c r="K19" i="12" l="1"/>
  <c r="Q18" i="12"/>
  <c r="Q19" i="12" l="1"/>
  <c r="F85" i="10" l="1"/>
  <c r="D85" i="10"/>
</calcChain>
</file>

<file path=xl/sharedStrings.xml><?xml version="1.0" encoding="utf-8"?>
<sst xmlns="http://schemas.openxmlformats.org/spreadsheetml/2006/main" count="426" uniqueCount="233">
  <si>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</si>
  <si>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</si>
  <si>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</si>
  <si>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</si>
  <si>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</si>
  <si>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</si>
  <si>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</si>
  <si>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</si>
  <si>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</si>
  <si>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</si>
  <si>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</si>
  <si>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</si>
  <si>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</si>
  <si>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</si>
  <si>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</si>
  <si>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</si>
  <si>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</si>
  <si>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</si>
  <si>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</si>
  <si>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</si>
  <si>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</si>
  <si>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</si>
  <si>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</si>
  <si>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</si>
  <si>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</si>
  <si>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</si>
  <si>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</si>
  <si>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</si>
  <si>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</si>
  <si>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</si>
  <si>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</si>
  <si>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</si>
  <si>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</si>
  <si>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</si>
  <si>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</si>
  <si>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Total expenses</t>
  </si>
  <si>
    <t>(Unit: Baht)</t>
  </si>
  <si>
    <t>Statement of comprehensive income</t>
  </si>
  <si>
    <t>Other comprehensive income: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</si>
  <si>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</si>
  <si>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</si>
  <si>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</si>
  <si>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</si>
  <si>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</si>
  <si>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</si>
  <si>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</si>
  <si>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</si>
  <si>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</si>
  <si>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Statements of financial position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</si>
  <si>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</si>
  <si>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</si>
  <si>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</si>
  <si>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</si>
  <si>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</si>
  <si>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</si>
  <si>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</si>
  <si>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Short-term provisions</t>
  </si>
  <si>
    <t>Employee benefit obligations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</si>
  <si>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</si>
  <si>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</si>
  <si>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</si>
  <si>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</si>
  <si>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</si>
  <si>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</si>
  <si>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</si>
  <si>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</si>
  <si>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</si>
  <si>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</si>
  <si>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</si>
  <si>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</si>
  <si>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</si>
  <si>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</si>
  <si>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Utilities expenses</t>
  </si>
  <si>
    <t>Repairs and maintenance</t>
  </si>
  <si>
    <t>State property rental</t>
  </si>
  <si>
    <t>Depreciation and amortisation expenses</t>
  </si>
  <si>
    <t>Other expenses</t>
  </si>
  <si>
    <t xml:space="preserve">   in subsequent periods</t>
  </si>
  <si>
    <t>Premium on</t>
  </si>
  <si>
    <t xml:space="preserve">Investment in subsidiary increased </t>
  </si>
  <si>
    <t xml:space="preserve">   during the period</t>
  </si>
  <si>
    <t xml:space="preserve">   Depreciation and amortisation expenses</t>
  </si>
  <si>
    <t xml:space="preserve">   Deferred income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</si>
  <si>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</si>
  <si>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</si>
  <si>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</si>
  <si>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</si>
  <si>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</si>
  <si>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</si>
  <si>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</si>
  <si>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</si>
  <si>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</si>
  <si>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</si>
  <si>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</si>
  <si>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</si>
  <si>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</si>
  <si>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</si>
  <si>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</si>
  <si>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 xml:space="preserve">   Invested in property, plant and equipment on payables</t>
  </si>
  <si>
    <t>Other current financial assets</t>
  </si>
  <si>
    <t>Investment in associate</t>
  </si>
  <si>
    <t>Right-of-use assets</t>
  </si>
  <si>
    <t>Lease liabilities - net of current portion</t>
  </si>
  <si>
    <t>Non-current derivative liabilities</t>
  </si>
  <si>
    <t>Items that will not be reclassified to profit or loss</t>
  </si>
  <si>
    <t>Cash paid for repayment of lease liabilities</t>
  </si>
  <si>
    <t>Other non-current financial assets</t>
  </si>
  <si>
    <t>Unappropriated</t>
  </si>
  <si>
    <t>Other comprehensive income</t>
  </si>
  <si>
    <t>Total</t>
  </si>
  <si>
    <t>to owners</t>
  </si>
  <si>
    <t>of the Company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</si>
  <si>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</si>
  <si>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</si>
  <si>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</si>
  <si>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</si>
  <si>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</si>
  <si>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</si>
  <si>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</si>
  <si>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</si>
  <si>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</si>
  <si>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</si>
  <si>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Gain on foreign exchange</t>
  </si>
  <si>
    <t>Loss on derivatives</t>
  </si>
  <si>
    <t>Share of loss from investment in associate</t>
  </si>
  <si>
    <t>Equity holders of the Company</t>
  </si>
  <si>
    <t xml:space="preserve">   at fair value through other comprehensive income</t>
  </si>
  <si>
    <t xml:space="preserve">Other comprehensive income for the period  </t>
  </si>
  <si>
    <t>of shareholders'</t>
  </si>
  <si>
    <t>equity</t>
  </si>
  <si>
    <t>the subsidiaries</t>
  </si>
  <si>
    <t xml:space="preserve">Issued and fully </t>
  </si>
  <si>
    <t>paid-up share capital</t>
  </si>
  <si>
    <t>Legal reserve</t>
  </si>
  <si>
    <t xml:space="preserve">   Gain on disposal of equipment</t>
  </si>
  <si>
    <t xml:space="preserve">   Loss on derivatives</t>
  </si>
  <si>
    <t xml:space="preserve">   Share of loss from investment in associate</t>
  </si>
  <si>
    <t xml:space="preserve">   Interest received</t>
  </si>
  <si>
    <t xml:space="preserve">   Corporate income tax paid</t>
  </si>
  <si>
    <t xml:space="preserve">Statements of financial position </t>
  </si>
  <si>
    <t xml:space="preserve">Statement of cash flows </t>
  </si>
  <si>
    <t>Cash received from disposal of assets</t>
  </si>
  <si>
    <t>Net cash flows used in financing activities</t>
  </si>
  <si>
    <t xml:space="preserve">   Interest on lease liabilities that has not yet been paid</t>
  </si>
  <si>
    <t>Balance as at 1 October 2021</t>
  </si>
  <si>
    <t>Restricted bank deposit</t>
  </si>
  <si>
    <t>Non-current trade accounts receivable</t>
  </si>
  <si>
    <t>Investments in subsidiaries</t>
  </si>
  <si>
    <t>Short-term loans from financial institution</t>
  </si>
  <si>
    <t>Finance costs</t>
  </si>
  <si>
    <t>other components</t>
  </si>
  <si>
    <t>Office and state property rents</t>
  </si>
  <si>
    <t>Expenses</t>
  </si>
  <si>
    <t>equity attributable</t>
  </si>
  <si>
    <t>Non-controlling</t>
  </si>
  <si>
    <t xml:space="preserve">   Provisions</t>
  </si>
  <si>
    <t xml:space="preserve">   Interest income</t>
  </si>
  <si>
    <t>Dividend received from investments</t>
  </si>
  <si>
    <t>Non-cash items consist of</t>
  </si>
  <si>
    <t>Outsourcing expenses</t>
  </si>
  <si>
    <t xml:space="preserve">Cash paid for cross currency and interest rate </t>
  </si>
  <si>
    <t xml:space="preserve">   swap contracts</t>
  </si>
  <si>
    <t>Loss on impairment of assets</t>
  </si>
  <si>
    <t xml:space="preserve">   investments designated at fair value through other</t>
  </si>
  <si>
    <t xml:space="preserve">   comprehensive income</t>
  </si>
  <si>
    <t>Total items that will not be reclassified to profit or loss</t>
  </si>
  <si>
    <t xml:space="preserve">interests of </t>
  </si>
  <si>
    <t>Dividend paid</t>
  </si>
  <si>
    <t xml:space="preserve">   net cash provided by (paid from) operating activities:</t>
  </si>
  <si>
    <t xml:space="preserve">   Provision for employee benefit obligations</t>
  </si>
  <si>
    <t>Cash received from issuing shares of subsidiaries</t>
  </si>
  <si>
    <t>31 March 2022</t>
  </si>
  <si>
    <t>Balance as at 31 March 2022</t>
  </si>
  <si>
    <t>Cash and cash equivalents at beginning of period</t>
  </si>
  <si>
    <t>Cash and cash equivalents at end of period</t>
  </si>
  <si>
    <t xml:space="preserve">   Increase in right-of-use assets from lease liabilities</t>
  </si>
  <si>
    <t xml:space="preserve">Discount on state property rental </t>
  </si>
  <si>
    <t>Loss (reversal of loss) on impairment of assets</t>
  </si>
  <si>
    <t>of equity investments</t>
  </si>
  <si>
    <t>designated at fair value through</t>
  </si>
  <si>
    <t>other comprehensive income</t>
  </si>
  <si>
    <t xml:space="preserve">   Loss (reversal of loss) on impairment of assets</t>
  </si>
  <si>
    <t>Cash received from other current financial assets</t>
  </si>
  <si>
    <t>Invested in other current financial assets</t>
  </si>
  <si>
    <t>Invested in restricted bank deposit</t>
  </si>
  <si>
    <t xml:space="preserve">      due to contract amendment</t>
  </si>
  <si>
    <t>Gain on sales of assets</t>
  </si>
  <si>
    <t>Gain (loss) on changes in value of equity investments designated</t>
  </si>
  <si>
    <t xml:space="preserve">Gain (loss) on changes in value </t>
  </si>
  <si>
    <t xml:space="preserve">   interests of the subsidiaries</t>
  </si>
  <si>
    <t>Dividend paid for non-controlling</t>
  </si>
  <si>
    <t xml:space="preserve">   Expected credit losses</t>
  </si>
  <si>
    <t xml:space="preserve">   Paid for employee benefit obligations</t>
  </si>
  <si>
    <t>Income tax relating to gain (loss) on changes in value of equity</t>
  </si>
  <si>
    <t xml:space="preserve">   Finance costs</t>
  </si>
  <si>
    <t xml:space="preserve">   Decrease in right-of-use assets and lease liabilities </t>
  </si>
  <si>
    <t xml:space="preserve">   Accrued dividend income</t>
  </si>
  <si>
    <t>Net increase (decrease) in cash and cash equivalents</t>
  </si>
  <si>
    <t>30 September 2022</t>
  </si>
  <si>
    <t>Current portion of long-term loans</t>
  </si>
  <si>
    <t>Current portion of lease liabilities</t>
  </si>
  <si>
    <t>Current derivative liabilities</t>
  </si>
  <si>
    <t>31 March 2023</t>
  </si>
  <si>
    <t>As at 31 March 2023</t>
  </si>
  <si>
    <t xml:space="preserve">For the three-month period ended 31 March 2023 </t>
  </si>
  <si>
    <t xml:space="preserve">For the six-month period ended 31 March 2023 </t>
  </si>
  <si>
    <t>For the six-month period ended 31 March 2023</t>
  </si>
  <si>
    <t>Balance as at 31 March 2023</t>
  </si>
  <si>
    <t>Balance as at 1 October 2022</t>
  </si>
  <si>
    <t>Income tax relating to loss on changes in value of equity</t>
  </si>
  <si>
    <t>Cash received from short-term loans</t>
  </si>
  <si>
    <t>Cash paid for repayment of short-term loans</t>
  </si>
  <si>
    <t>Cash received from long-term loans</t>
  </si>
  <si>
    <t>Employee benefit expenses</t>
  </si>
  <si>
    <t>Operating profit (loss)</t>
  </si>
  <si>
    <t>Profit (loss) before income tax</t>
  </si>
  <si>
    <t>Income tax revenues (expenses)</t>
  </si>
  <si>
    <t>Profit (loss) for the period</t>
  </si>
  <si>
    <t>Profit (loss) attributable to:</t>
  </si>
  <si>
    <t>Earnings (loss) per share</t>
  </si>
  <si>
    <t xml:space="preserve">Basic earnings (loss) per share </t>
  </si>
  <si>
    <t>Loss on foreign exchange</t>
  </si>
  <si>
    <t>Loss on changes in value of equity investments designated</t>
  </si>
  <si>
    <t>shareholders' equity</t>
  </si>
  <si>
    <t xml:space="preserve">Adjustments to reconcile profit (loss) before tax to </t>
  </si>
  <si>
    <t xml:space="preserve">   Loss (gain) on foreign exchange</t>
  </si>
  <si>
    <t xml:space="preserve">Operating profit (loss) before changes in operating assets </t>
  </si>
  <si>
    <t>Cash flows from (used in) operating activities</t>
  </si>
  <si>
    <t>Net cash flows from (used in) operating activities</t>
  </si>
  <si>
    <t>Invested in investment in subsidiaries</t>
  </si>
  <si>
    <t>Net cash flows from (used in) investing activities</t>
  </si>
  <si>
    <t xml:space="preserve">   Reclassification lease liabilities to other payables</t>
  </si>
  <si>
    <t xml:space="preserve">   in subsequent periods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</si>
</sst>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6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1" fillId="0" borderId="0"/>
    <xf numFmtId="188" fontId="12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156">
    <xf numFmtId="0" fontId="0" fillId="0" borderId="0" xfId="0"/>
    <xf numFmtId="0" fontId="5" fillId="0" borderId="0" xfId="2" applyFont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37" fontId="5" fillId="2" borderId="0" xfId="2" applyNumberFormat="1" applyFont="1" applyFill="1" applyAlignment="1">
      <alignment vertical="center"/>
    </xf>
    <xf numFmtId="37" fontId="5" fillId="2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4" fillId="2" borderId="0" xfId="2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2" borderId="2" xfId="2" quotePrefix="1" applyFont="1" applyFill="1" applyBorder="1" applyAlignment="1">
      <alignment horizontal="center" vertical="center"/>
    </xf>
    <xf numFmtId="0" fontId="6" fillId="2" borderId="0" xfId="2" quotePrefix="1" applyFont="1" applyFill="1" applyAlignment="1">
      <alignment horizontal="center" vertical="center"/>
    </xf>
    <xf numFmtId="15" fontId="5" fillId="2" borderId="2" xfId="2" quotePrefix="1" applyNumberFormat="1" applyFont="1" applyFill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0" fontId="4" fillId="3" borderId="0" xfId="2" applyFont="1" applyFill="1" applyAlignment="1">
      <alignment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87" fontId="5" fillId="0" borderId="1" xfId="5" applyNumberFormat="1" applyFont="1" applyBorder="1" applyAlignment="1">
      <alignment vertical="center"/>
    </xf>
    <xf numFmtId="37" fontId="5" fillId="2" borderId="0" xfId="2" quotePrefix="1" applyNumberFormat="1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5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0" borderId="0" xfId="7" applyNumberFormat="1" applyFont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37" fontId="5" fillId="2" borderId="0" xfId="2" applyNumberFormat="1" applyFont="1" applyFill="1" applyAlignment="1">
      <alignment horizontal="center" vertical="center"/>
    </xf>
    <xf numFmtId="189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right" vertical="center"/>
    </xf>
    <xf numFmtId="37" fontId="7" fillId="0" borderId="0" xfId="7" applyNumberFormat="1" applyFont="1" applyAlignment="1">
      <alignment horizontal="center" vertical="center"/>
    </xf>
    <xf numFmtId="37" fontId="5" fillId="0" borderId="0" xfId="7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5" fillId="2" borderId="0" xfId="2" applyFont="1" applyFill="1" applyAlignment="1">
      <alignment horizontal="left" vertical="center"/>
    </xf>
    <xf numFmtId="188" fontId="5" fillId="0" borderId="4" xfId="7" applyNumberFormat="1" applyFont="1" applyBorder="1" applyAlignment="1">
      <alignment horizontal="right" vertical="center"/>
    </xf>
    <xf numFmtId="188" fontId="5" fillId="0" borderId="0" xfId="7" applyNumberFormat="1" applyFont="1" applyAlignment="1">
      <alignment horizontal="right" vertical="center"/>
    </xf>
    <xf numFmtId="188" fontId="5" fillId="0" borderId="0" xfId="7" applyNumberFormat="1" applyFont="1" applyAlignment="1">
      <alignment vertical="center"/>
    </xf>
    <xf numFmtId="37" fontId="7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Continuous" vertical="center"/>
    </xf>
    <xf numFmtId="37" fontId="5" fillId="2" borderId="0" xfId="2" applyNumberFormat="1" applyFont="1" applyFill="1" applyAlignment="1">
      <alignment horizontal="centerContinuous" vertical="center"/>
    </xf>
    <xf numFmtId="189" fontId="5" fillId="2" borderId="0" xfId="2" applyNumberFormat="1" applyFont="1" applyFill="1" applyAlignment="1">
      <alignment horizontal="centerContinuous" vertical="center"/>
    </xf>
    <xf numFmtId="189" fontId="4" fillId="2" borderId="2" xfId="2" applyNumberFormat="1" applyFont="1" applyFill="1" applyBorder="1" applyAlignment="1">
      <alignment horizontal="center" vertical="center"/>
    </xf>
    <xf numFmtId="189" fontId="4" fillId="2" borderId="0" xfId="2" applyNumberFormat="1" applyFont="1" applyFill="1" applyAlignment="1">
      <alignment vertical="center"/>
    </xf>
    <xf numFmtId="190" fontId="8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vertical="center"/>
    </xf>
    <xf numFmtId="1" fontId="8" fillId="2" borderId="0" xfId="2" applyNumberFormat="1" applyFont="1" applyFill="1" applyAlignment="1">
      <alignment horizontal="center" vertical="center"/>
    </xf>
    <xf numFmtId="187" fontId="9" fillId="2" borderId="2" xfId="2" applyNumberFormat="1" applyFont="1" applyFill="1" applyBorder="1" applyAlignment="1">
      <alignment horizontal="right" vertical="center"/>
    </xf>
    <xf numFmtId="190" fontId="9" fillId="2" borderId="0" xfId="2" applyNumberFormat="1" applyFont="1" applyFill="1" applyAlignment="1">
      <alignment horizontal="right" vertical="center"/>
    </xf>
    <xf numFmtId="187" fontId="9" fillId="2" borderId="0" xfId="2" applyNumberFormat="1" applyFont="1" applyFill="1" applyAlignment="1">
      <alignment vertical="center"/>
    </xf>
    <xf numFmtId="190" fontId="9" fillId="2" borderId="0" xfId="2" applyNumberFormat="1" applyFont="1" applyFill="1" applyAlignment="1">
      <alignment vertical="center"/>
    </xf>
    <xf numFmtId="49" fontId="9" fillId="2" borderId="0" xfId="2" applyNumberFormat="1" applyFont="1" applyFill="1" applyAlignment="1">
      <alignment vertical="center"/>
    </xf>
    <xf numFmtId="1" fontId="9" fillId="2" borderId="0" xfId="2" applyNumberFormat="1" applyFont="1" applyFill="1" applyAlignment="1">
      <alignment horizontal="center" vertical="center"/>
    </xf>
    <xf numFmtId="187" fontId="9" fillId="2" borderId="0" xfId="2" applyNumberFormat="1" applyFont="1" applyFill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87" fontId="9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187" fontId="9" fillId="0" borderId="2" xfId="7" applyNumberFormat="1" applyFont="1" applyBorder="1" applyAlignment="1">
      <alignment horizontal="right" vertical="center"/>
    </xf>
    <xf numFmtId="190" fontId="9" fillId="0" borderId="0" xfId="7" applyNumberFormat="1" applyFont="1" applyAlignment="1">
      <alignment vertical="center"/>
    </xf>
    <xf numFmtId="187" fontId="9" fillId="0" borderId="4" xfId="7" applyNumberFormat="1" applyFont="1" applyBorder="1" applyAlignment="1">
      <alignment horizontal="right" vertical="center"/>
    </xf>
    <xf numFmtId="0" fontId="9" fillId="0" borderId="0" xfId="7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189" fontId="5" fillId="0" borderId="0" xfId="7" applyNumberFormat="1" applyFont="1" applyAlignment="1">
      <alignment horizontal="right" vertical="center"/>
    </xf>
    <xf numFmtId="189" fontId="5" fillId="0" borderId="0" xfId="7" applyNumberFormat="1" applyFont="1" applyAlignment="1">
      <alignment vertical="center"/>
    </xf>
    <xf numFmtId="0" fontId="5" fillId="0" borderId="0" xfId="2" applyFont="1" applyAlignment="1">
      <alignment horizontal="centerContinuous" vertical="center"/>
    </xf>
    <xf numFmtId="37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15" fontId="5" fillId="0" borderId="3" xfId="2" quotePrefix="1" applyNumberFormat="1" applyFont="1" applyBorder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49" fontId="10" fillId="2" borderId="0" xfId="2" applyNumberFormat="1" applyFont="1" applyFill="1" applyAlignment="1">
      <alignment vertical="center"/>
    </xf>
    <xf numFmtId="0" fontId="9" fillId="2" borderId="0" xfId="2" applyFont="1" applyFill="1" applyAlignment="1">
      <alignment horizontal="right" vertical="center"/>
    </xf>
    <xf numFmtId="0" fontId="5" fillId="2" borderId="0" xfId="2" quotePrefix="1" applyFont="1" applyFill="1" applyAlignment="1">
      <alignment horizontal="center" vertical="center"/>
    </xf>
    <xf numFmtId="189" fontId="5" fillId="2" borderId="0" xfId="2" applyNumberFormat="1" applyFont="1" applyFill="1" applyAlignment="1">
      <alignment horizontal="right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89" fontId="13" fillId="0" borderId="0" xfId="1" applyNumberFormat="1" applyFont="1" applyAlignment="1">
      <alignment horizontal="right" vertical="center"/>
    </xf>
    <xf numFmtId="0" fontId="13" fillId="0" borderId="3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0" xfId="2" applyFont="1" applyAlignment="1">
      <alignment vertical="center"/>
    </xf>
    <xf numFmtId="187" fontId="13" fillId="0" borderId="0" xfId="2" applyNumberFormat="1" applyFont="1" applyAlignment="1">
      <alignment horizontal="right" vertical="center"/>
    </xf>
    <xf numFmtId="187" fontId="13" fillId="0" borderId="0" xfId="7" applyNumberFormat="1" applyFont="1" applyAlignment="1">
      <alignment horizontal="right"/>
    </xf>
    <xf numFmtId="187" fontId="13" fillId="0" borderId="0" xfId="7" applyNumberFormat="1" applyFont="1"/>
    <xf numFmtId="0" fontId="13" fillId="0" borderId="0" xfId="1" applyFont="1" applyAlignment="1">
      <alignment vertical="center"/>
    </xf>
    <xf numFmtId="187" fontId="13" fillId="0" borderId="0" xfId="2" applyNumberFormat="1" applyFont="1" applyAlignment="1">
      <alignment vertical="center"/>
    </xf>
    <xf numFmtId="187" fontId="13" fillId="0" borderId="2" xfId="2" applyNumberFormat="1" applyFont="1" applyBorder="1" applyAlignment="1">
      <alignment horizontal="right" vertical="center"/>
    </xf>
    <xf numFmtId="187" fontId="13" fillId="0" borderId="2" xfId="2" applyNumberFormat="1" applyFont="1" applyBorder="1" applyAlignment="1">
      <alignment vertical="center"/>
    </xf>
    <xf numFmtId="187" fontId="13" fillId="0" borderId="1" xfId="2" applyNumberFormat="1" applyFont="1" applyBorder="1" applyAlignment="1">
      <alignment horizontal="right" vertical="center"/>
    </xf>
    <xf numFmtId="187" fontId="13" fillId="0" borderId="1" xfId="2" applyNumberFormat="1" applyFont="1" applyBorder="1" applyAlignment="1">
      <alignment vertical="center"/>
    </xf>
    <xf numFmtId="0" fontId="13" fillId="2" borderId="0" xfId="2" applyFont="1" applyFill="1" applyAlignment="1">
      <alignment vertical="center"/>
    </xf>
    <xf numFmtId="37" fontId="13" fillId="2" borderId="0" xfId="2" applyNumberFormat="1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37" fontId="13" fillId="2" borderId="0" xfId="2" applyNumberFormat="1" applyFont="1" applyFill="1" applyAlignment="1">
      <alignment horizontal="center" vertical="center"/>
    </xf>
    <xf numFmtId="37" fontId="13" fillId="0" borderId="0" xfId="2" applyNumberFormat="1" applyFont="1" applyAlignment="1">
      <alignment vertical="center"/>
    </xf>
    <xf numFmtId="189" fontId="13" fillId="2" borderId="0" xfId="2" applyNumberFormat="1" applyFont="1" applyFill="1" applyAlignment="1">
      <alignment vertical="center"/>
    </xf>
    <xf numFmtId="0" fontId="13" fillId="2" borderId="0" xfId="2" quotePrefix="1" applyFont="1" applyFill="1" applyAlignment="1">
      <alignment horizontal="center" vertical="center"/>
    </xf>
    <xf numFmtId="0" fontId="13" fillId="2" borderId="0" xfId="2" applyFont="1" applyFill="1" applyAlignment="1">
      <alignment horizontal="right" vertical="center"/>
    </xf>
    <xf numFmtId="189" fontId="13" fillId="2" borderId="0" xfId="2" applyNumberFormat="1" applyFont="1" applyFill="1" applyAlignment="1">
      <alignment horizontal="right" vertical="center"/>
    </xf>
    <xf numFmtId="189" fontId="13" fillId="0" borderId="0" xfId="2" applyNumberFormat="1" applyFont="1" applyAlignment="1">
      <alignment vertical="center"/>
    </xf>
    <xf numFmtId="0" fontId="14" fillId="0" borderId="0" xfId="3" applyFont="1" applyAlignment="1">
      <alignment horizontal="left" vertical="center"/>
    </xf>
    <xf numFmtId="187" fontId="13" fillId="0" borderId="0" xfId="4" applyNumberFormat="1" applyFont="1" applyAlignment="1">
      <alignment horizontal="center" vertical="center"/>
    </xf>
    <xf numFmtId="187" fontId="13" fillId="0" borderId="0" xfId="4" applyNumberFormat="1" applyFont="1" applyAlignment="1">
      <alignment vertical="center"/>
    </xf>
    <xf numFmtId="37" fontId="7" fillId="0" borderId="0" xfId="7" quotePrefix="1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88" fontId="5" fillId="0" borderId="0" xfId="10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87" fontId="5" fillId="0" borderId="0" xfId="7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4" fillId="2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37" fontId="5" fillId="0" borderId="3" xfId="5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37" fontId="5" fillId="0" borderId="2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37" fontId="5" fillId="0" borderId="4" xfId="5" applyNumberFormat="1" applyFont="1" applyBorder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187" fontId="5" fillId="0" borderId="2" xfId="5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187" fontId="5" fillId="0" borderId="4" xfId="5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87" fontId="5" fillId="0" borderId="0" xfId="7" applyNumberFormat="1" applyFont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37" fontId="4" fillId="2" borderId="2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187" fontId="13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</cellXfs>
  <cellStyles count="11">
    <cellStyle name="Comma" xfId="10" builtinId="3"/>
    <cellStyle name="Comma 10" xfId="9" xr:uid="{CFBCB93B-5789-4FD3-9933-5C15C388A494}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8" xfId="8" xr:uid="{4D619AA8-616D-48C1-BE5A-3FB85CDAD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942987</xdr:colOff>
      <xdr:row>97</xdr:row>
      <xdr:rowOff>102051</xdr:rowOff>
    </xdr:from>
    <xdr:to>
      <xdr:col>3</xdr:col>
      <xdr:colOff>1130464</xdr:colOff>
      <xdr:row>100</xdr:row>
      <xdr:rowOff>202406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53DF70A-5CD5-425D-90D2-2C66B61F0B38}"/>
            </a:ext>
          </a:extLst>
        </xdr:cNvPr>
        <xdr:cNvSpPr txBox="1"/>
      </xdr:nvSpPr>
      <xdr:spPr bwMode="auto">
        <a:xfrm>
          <a:off x="942987" y="27543576"/>
          <a:ext cx="3740302" cy="814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1035212</xdr:colOff>
      <xdr:row>97</xdr:row>
      <xdr:rowOff>108853</xdr:rowOff>
    </xdr:from>
    <xdr:to>
      <xdr:col>9</xdr:col>
      <xdr:colOff>695034</xdr:colOff>
      <xdr:row>100</xdr:row>
      <xdr:rowOff>214312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EAEC0CB-7F01-4083-8D68-C474C341317C}"/>
            </a:ext>
          </a:extLst>
        </xdr:cNvPr>
        <xdr:cNvSpPr txBox="1"/>
      </xdr:nvSpPr>
      <xdr:spPr bwMode="auto">
        <a:xfrm>
          <a:off x="4588037" y="27550378"/>
          <a:ext cx="3669847" cy="8198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93</xdr:row>
      <xdr:rowOff>0</xdr:rowOff>
    </xdr:from>
    <xdr:to>
      <xdr:col>3</xdr:col>
      <xdr:colOff>775604</xdr:colOff>
      <xdr:row>96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5B64A9-64A2-4AE4-8A6A-40E8F41A19AB}"/>
            </a:ext>
          </a:extLst>
        </xdr:cNvPr>
        <xdr:cNvSpPr txBox="1"/>
      </xdr:nvSpPr>
      <xdr:spPr bwMode="auto">
        <a:xfrm>
          <a:off x="1211037" y="24222075"/>
          <a:ext cx="346029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93</xdr:row>
      <xdr:rowOff>13606</xdr:rowOff>
    </xdr:from>
    <xdr:to>
      <xdr:col>9</xdr:col>
      <xdr:colOff>761995</xdr:colOff>
      <xdr:row>96</xdr:row>
      <xdr:rowOff>228601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AA8030-8690-4856-A4F7-D5B89F565AA9}"/>
            </a:ext>
          </a:extLst>
        </xdr:cNvPr>
        <xdr:cNvSpPr txBox="1"/>
      </xdr:nvSpPr>
      <xdr:spPr bwMode="auto">
        <a:xfrm>
          <a:off x="4430480" y="22502131"/>
          <a:ext cx="3608615" cy="9293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50</xdr:row>
      <xdr:rowOff>163287</xdr:rowOff>
    </xdr:from>
    <xdr:to>
      <xdr:col>5</xdr:col>
      <xdr:colOff>108852</xdr:colOff>
      <xdr:row>54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C525ED0-AD43-4136-A2E2-6E1977935F65}"/>
            </a:ext>
          </a:extLst>
        </xdr:cNvPr>
        <xdr:cNvSpPr txBox="1"/>
      </xdr:nvSpPr>
      <xdr:spPr bwMode="auto">
        <a:xfrm>
          <a:off x="1605642" y="12517212"/>
          <a:ext cx="3465735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50</xdr:row>
      <xdr:rowOff>149679</xdr:rowOff>
    </xdr:from>
    <xdr:to>
      <xdr:col>9</xdr:col>
      <xdr:colOff>1057275</xdr:colOff>
      <xdr:row>53</xdr:row>
      <xdr:rowOff>209551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73CE9D5-694C-4B7C-8BF5-AD58BF1F3E73}"/>
            </a:ext>
          </a:extLst>
        </xdr:cNvPr>
        <xdr:cNvSpPr txBox="1"/>
      </xdr:nvSpPr>
      <xdr:spPr bwMode="auto">
        <a:xfrm>
          <a:off x="4963878" y="12503604"/>
          <a:ext cx="3370497" cy="8028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1211037</xdr:colOff>
      <xdr:row>208</xdr:row>
      <xdr:rowOff>0</xdr:rowOff>
    </xdr:from>
    <xdr:to>
      <xdr:col>3</xdr:col>
      <xdr:colOff>775604</xdr:colOff>
      <xdr:row>211</xdr:row>
      <xdr:rowOff>95250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A83D231-A59B-409E-9D4B-6571C96AB95C}"/>
            </a:ext>
          </a:extLst>
        </xdr:cNvPr>
        <xdr:cNvSpPr txBox="1"/>
      </xdr:nvSpPr>
      <xdr:spPr bwMode="auto">
        <a:xfrm>
          <a:off x="1211037" y="51196875"/>
          <a:ext cx="346029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208</xdr:row>
      <xdr:rowOff>13606</xdr:rowOff>
    </xdr:from>
    <xdr:to>
      <xdr:col>9</xdr:col>
      <xdr:colOff>761995</xdr:colOff>
      <xdr:row>211</xdr:row>
      <xdr:rowOff>190501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C49FD0C-7303-451B-AAE6-6C13D5131DA8}"/>
            </a:ext>
          </a:extLst>
        </xdr:cNvPr>
        <xdr:cNvSpPr txBox="1"/>
      </xdr:nvSpPr>
      <xdr:spPr bwMode="auto">
        <a:xfrm>
          <a:off x="4430480" y="49600756"/>
          <a:ext cx="3608615" cy="8912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168</xdr:row>
      <xdr:rowOff>163287</xdr:rowOff>
    </xdr:from>
    <xdr:to>
      <xdr:col>5</xdr:col>
      <xdr:colOff>108852</xdr:colOff>
      <xdr:row>172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DE8B128-A2AC-4368-96F4-A212E1F38A7A}"/>
            </a:ext>
          </a:extLst>
        </xdr:cNvPr>
        <xdr:cNvSpPr txBox="1"/>
      </xdr:nvSpPr>
      <xdr:spPr bwMode="auto">
        <a:xfrm>
          <a:off x="1605642" y="39492012"/>
          <a:ext cx="3465735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168</xdr:row>
      <xdr:rowOff>149678</xdr:rowOff>
    </xdr:from>
    <xdr:to>
      <xdr:col>9</xdr:col>
      <xdr:colOff>1047750</xdr:colOff>
      <xdr:row>172</xdr:row>
      <xdr:rowOff>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A0AD680-46DC-4CE1-88E4-107064F997C7}"/>
            </a:ext>
          </a:extLst>
        </xdr:cNvPr>
        <xdr:cNvSpPr txBox="1"/>
      </xdr:nvSpPr>
      <xdr:spPr bwMode="auto">
        <a:xfrm>
          <a:off x="4963878" y="39602228"/>
          <a:ext cx="3360972" cy="831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54428</xdr:colOff>
      <xdr:row>32</xdr:row>
      <xdr:rowOff>0</xdr:rowOff>
    </xdr:from>
    <xdr:to>
      <xdr:col>13</xdr:col>
      <xdr:colOff>312961</xdr:colOff>
      <xdr:row>34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3C5876-6F07-40F1-988A-0B1E381A021F}"/>
            </a:ext>
          </a:extLst>
        </xdr:cNvPr>
        <xdr:cNvSpPr txBox="1"/>
      </xdr:nvSpPr>
      <xdr:spPr bwMode="auto">
        <a:xfrm>
          <a:off x="6898821" y="7592786"/>
          <a:ext cx="3211283" cy="8300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13</xdr:col>
      <xdr:colOff>272138</xdr:colOff>
      <xdr:row>32</xdr:row>
      <xdr:rowOff>13605</xdr:rowOff>
    </xdr:from>
    <xdr:to>
      <xdr:col>17</xdr:col>
      <xdr:colOff>1115782</xdr:colOff>
      <xdr:row>34</xdr:row>
      <xdr:rowOff>312965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38EB656-9F43-44BD-8905-98BFF6BD8246}"/>
            </a:ext>
          </a:extLst>
        </xdr:cNvPr>
        <xdr:cNvSpPr txBox="1"/>
      </xdr:nvSpPr>
      <xdr:spPr bwMode="auto">
        <a:xfrm>
          <a:off x="11197313" y="9071880"/>
          <a:ext cx="3243944" cy="1004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103908</xdr:colOff>
      <xdr:row>23</xdr:row>
      <xdr:rowOff>25977</xdr:rowOff>
    </xdr:from>
    <xdr:to>
      <xdr:col>12</xdr:col>
      <xdr:colOff>961158</xdr:colOff>
      <xdr:row>25</xdr:row>
      <xdr:rowOff>128649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2E65595-73F5-4027-A53D-2BE291C27CA9}"/>
            </a:ext>
          </a:extLst>
        </xdr:cNvPr>
        <xdr:cNvSpPr txBox="1"/>
      </xdr:nvSpPr>
      <xdr:spPr bwMode="auto">
        <a:xfrm>
          <a:off x="5723658" y="6754091"/>
          <a:ext cx="3351068" cy="830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831273</xdr:colOff>
      <xdr:row>23</xdr:row>
      <xdr:rowOff>13605</xdr:rowOff>
    </xdr:from>
    <xdr:to>
      <xdr:col>16</xdr:col>
      <xdr:colOff>820139</xdr:colOff>
      <xdr:row>25</xdr:row>
      <xdr:rowOff>293172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09B3656-34D2-43A2-B43F-E882BDAFC1A7}"/>
            </a:ext>
          </a:extLst>
        </xdr:cNvPr>
        <xdr:cNvSpPr txBox="1"/>
      </xdr:nvSpPr>
      <xdr:spPr bwMode="auto">
        <a:xfrm>
          <a:off x="8944841" y="6741719"/>
          <a:ext cx="2932957" cy="10069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1447800</xdr:colOff>
      <xdr:row>97</xdr:row>
      <xdr:rowOff>180976</xdr:rowOff>
    </xdr:from>
    <xdr:to>
      <xdr:col>5</xdr:col>
      <xdr:colOff>100693</xdr:colOff>
      <xdr:row>101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EC29DE-09FB-4693-84F0-DBACDF3B6D42}"/>
            </a:ext>
          </a:extLst>
        </xdr:cNvPr>
        <xdr:cNvSpPr txBox="1"/>
      </xdr:nvSpPr>
      <xdr:spPr bwMode="auto">
        <a:xfrm>
          <a:off x="1447800" y="25660351"/>
          <a:ext cx="3386818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97</xdr:row>
      <xdr:rowOff>194580</xdr:rowOff>
    </xdr:from>
    <xdr:to>
      <xdr:col>9</xdr:col>
      <xdr:colOff>1031421</xdr:colOff>
      <xdr:row>101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338B7A-9D6E-4AEC-AA14-D35137944671}"/>
            </a:ext>
          </a:extLst>
        </xdr:cNvPr>
        <xdr:cNvSpPr txBox="1"/>
      </xdr:nvSpPr>
      <xdr:spPr bwMode="auto">
        <a:xfrm>
          <a:off x="4793795" y="25673955"/>
          <a:ext cx="3362326" cy="8341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Airports%20of%20Thailand/Qtr2'2021%20(31.3.2021)/BSPLT_Q2'20%20(31.3.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 refreshError="1"/>
      <sheetData sheetId="1" refreshError="1">
        <row r="106">
          <cell r="D106">
            <v>14285700000</v>
          </cell>
          <cell r="F106">
            <v>14285700000</v>
          </cell>
          <cell r="H106">
            <v>14285700000</v>
          </cell>
          <cell r="J106">
            <v>14285700000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68F6-31C4-4583-8BA0-22FB49E1BB4A}">
  <dimension ref="A1:IT110"/>
  <sheetViews>
    <sheetView showGridLines="0" view="pageBreakPreview" topLeftCell="A41" zoomScale="80" zoomScaleNormal="100" zoomScaleSheetLayoutView="80" workbookViewId="0">
      <selection activeCell="F92" sqref="F92"/>
    </sheetView>
  </sheetViews>
  <sheetFormatPr defaultColWidth="1.75" defaultRowHeight="18.75" customHeight="1"/>
  <cols>
    <col min="1" max="1" width="46" style="1" customWidth="1"/>
    <col min="2" max="2" width="6" style="1" customWidth="1"/>
    <col min="3" max="3" width="1.25" style="12" customWidth="1"/>
    <col min="4" max="4" width="18.625" style="12" customWidth="1"/>
    <col min="5" max="5" width="1.25" style="12" customWidth="1"/>
    <col min="6" max="6" width="18.875" style="12" customWidth="1"/>
    <col min="7" max="7" width="1.25" style="12" customWidth="1"/>
    <col min="8" max="8" width="18.875" style="12" customWidth="1"/>
    <col min="9" max="9" width="1.25" style="12" customWidth="1"/>
    <col min="10" max="10" width="18.875" style="12" customWidth="1"/>
    <col min="11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48" t="s">
        <v>112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254" ht="18.75" customHeight="1">
      <c r="A2" s="148" t="s">
        <v>48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254" ht="18.75" customHeight="1">
      <c r="A3" s="148" t="s">
        <v>203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254" ht="18.75" customHeight="1">
      <c r="A4" s="2"/>
      <c r="B4" s="3"/>
      <c r="C4" s="4"/>
      <c r="D4" s="4"/>
      <c r="E4" s="4"/>
      <c r="F4" s="4"/>
      <c r="G4" s="4"/>
      <c r="H4" s="4"/>
      <c r="I4" s="4"/>
      <c r="J4" s="5" t="s">
        <v>36</v>
      </c>
    </row>
    <row r="5" spans="1:254" ht="18.75" customHeight="1">
      <c r="A5" s="6"/>
      <c r="B5" s="134"/>
      <c r="C5" s="7"/>
      <c r="D5" s="149" t="s">
        <v>2</v>
      </c>
      <c r="E5" s="149"/>
      <c r="F5" s="149"/>
      <c r="G5" s="7"/>
      <c r="H5" s="149" t="s">
        <v>4</v>
      </c>
      <c r="I5" s="149"/>
      <c r="J5" s="14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ht="18.75" customHeight="1">
      <c r="A6" s="2"/>
      <c r="B6" s="135" t="s">
        <v>6</v>
      </c>
      <c r="C6" s="4"/>
      <c r="D6" s="9" t="s">
        <v>202</v>
      </c>
      <c r="E6" s="10"/>
      <c r="F6" s="11" t="s">
        <v>198</v>
      </c>
      <c r="G6" s="4"/>
      <c r="H6" s="9" t="s">
        <v>202</v>
      </c>
      <c r="I6" s="10"/>
      <c r="J6" s="11" t="s">
        <v>198</v>
      </c>
    </row>
    <row r="7" spans="1:254" ht="18.75" customHeight="1">
      <c r="A7" s="2"/>
      <c r="B7" s="136"/>
      <c r="C7" s="4"/>
      <c r="D7" s="89" t="s">
        <v>7</v>
      </c>
      <c r="E7" s="89"/>
      <c r="F7" s="89" t="s">
        <v>8</v>
      </c>
      <c r="G7" s="4"/>
      <c r="H7" s="89" t="s">
        <v>7</v>
      </c>
      <c r="I7" s="89"/>
      <c r="J7" s="89" t="s">
        <v>8</v>
      </c>
    </row>
    <row r="8" spans="1:254" ht="18.75" customHeight="1">
      <c r="A8" s="2"/>
      <c r="B8" s="136"/>
      <c r="C8" s="4"/>
      <c r="D8" s="89" t="s">
        <v>9</v>
      </c>
      <c r="E8" s="89"/>
      <c r="F8" s="89"/>
      <c r="G8" s="4"/>
      <c r="H8" s="89" t="s">
        <v>9</v>
      </c>
      <c r="I8" s="89"/>
      <c r="J8" s="89"/>
    </row>
    <row r="9" spans="1:254" ht="24.75" customHeight="1">
      <c r="A9" s="6" t="s">
        <v>10</v>
      </c>
      <c r="B9" s="12"/>
    </row>
    <row r="10" spans="1:254" ht="24.75" customHeight="1">
      <c r="A10" s="6" t="s">
        <v>11</v>
      </c>
      <c r="B10" s="12"/>
    </row>
    <row r="11" spans="1:254" ht="24.75" customHeight="1">
      <c r="A11" s="2" t="s">
        <v>12</v>
      </c>
      <c r="B11" s="13"/>
      <c r="C11" s="14"/>
      <c r="D11" s="15">
        <v>4264627610</v>
      </c>
      <c r="E11" s="15"/>
      <c r="F11" s="15">
        <v>3797654593</v>
      </c>
      <c r="G11" s="15"/>
      <c r="H11" s="15">
        <v>3258838755</v>
      </c>
      <c r="I11" s="15"/>
      <c r="J11" s="15">
        <v>3286483962</v>
      </c>
      <c r="K11" s="12"/>
      <c r="L11" s="12"/>
      <c r="M11" s="12"/>
      <c r="N11" s="12"/>
    </row>
    <row r="12" spans="1:254" ht="24.75" customHeight="1">
      <c r="A12" s="2" t="s">
        <v>49</v>
      </c>
      <c r="B12" s="13">
        <v>6</v>
      </c>
      <c r="C12" s="14"/>
      <c r="D12" s="15">
        <v>6525346600</v>
      </c>
      <c r="E12" s="15"/>
      <c r="F12" s="15">
        <v>3784801944</v>
      </c>
      <c r="G12" s="15"/>
      <c r="H12" s="15">
        <v>6112124169</v>
      </c>
      <c r="I12" s="15"/>
      <c r="J12" s="15">
        <v>3656695834</v>
      </c>
      <c r="K12" s="12"/>
      <c r="L12" s="12"/>
      <c r="M12" s="12"/>
      <c r="N12" s="12"/>
    </row>
    <row r="13" spans="1:254" ht="24.75" customHeight="1">
      <c r="A13" s="2" t="s">
        <v>50</v>
      </c>
      <c r="B13" s="13"/>
      <c r="C13" s="14"/>
      <c r="D13" s="15">
        <v>43075870</v>
      </c>
      <c r="E13" s="15"/>
      <c r="F13" s="15">
        <v>43563537</v>
      </c>
      <c r="G13" s="15"/>
      <c r="H13" s="15">
        <v>29292567</v>
      </c>
      <c r="I13" s="15"/>
      <c r="J13" s="15">
        <v>39294257</v>
      </c>
      <c r="K13" s="12"/>
      <c r="L13" s="12"/>
      <c r="M13" s="12"/>
      <c r="N13" s="12"/>
    </row>
    <row r="14" spans="1:254" ht="24.75" customHeight="1">
      <c r="A14" s="2" t="s">
        <v>51</v>
      </c>
      <c r="B14" s="13"/>
      <c r="C14" s="14"/>
      <c r="D14" s="15">
        <v>299841744</v>
      </c>
      <c r="E14" s="15"/>
      <c r="F14" s="15">
        <v>337504240</v>
      </c>
      <c r="G14" s="15"/>
      <c r="H14" s="15">
        <v>267848105</v>
      </c>
      <c r="I14" s="15"/>
      <c r="J14" s="15">
        <v>309168179</v>
      </c>
      <c r="K14" s="12"/>
      <c r="L14" s="12"/>
      <c r="M14" s="12"/>
      <c r="N14" s="12"/>
    </row>
    <row r="15" spans="1:254" ht="24.75" customHeight="1">
      <c r="A15" s="2" t="s">
        <v>99</v>
      </c>
      <c r="B15" s="13"/>
      <c r="C15" s="14"/>
      <c r="D15" s="15">
        <v>4333784</v>
      </c>
      <c r="E15" s="15"/>
      <c r="F15" s="15">
        <v>24756942</v>
      </c>
      <c r="G15" s="15"/>
      <c r="H15" s="15">
        <v>4333784</v>
      </c>
      <c r="I15" s="15"/>
      <c r="J15" s="15">
        <v>4313392</v>
      </c>
      <c r="K15" s="12"/>
      <c r="L15" s="12"/>
      <c r="M15" s="12"/>
      <c r="N15" s="12"/>
    </row>
    <row r="16" spans="1:254" ht="24.75" customHeight="1">
      <c r="A16" s="2" t="s">
        <v>13</v>
      </c>
      <c r="B16" s="13"/>
      <c r="C16" s="14"/>
      <c r="D16" s="142">
        <v>315096850</v>
      </c>
      <c r="E16" s="15"/>
      <c r="F16" s="142">
        <v>487932685</v>
      </c>
      <c r="G16" s="15"/>
      <c r="H16" s="142">
        <v>269363416</v>
      </c>
      <c r="I16" s="15"/>
      <c r="J16" s="142">
        <v>462213003</v>
      </c>
      <c r="K16" s="12"/>
      <c r="L16" s="12"/>
      <c r="M16" s="12"/>
      <c r="N16" s="12"/>
    </row>
    <row r="17" spans="1:14" ht="24.75" customHeight="1">
      <c r="A17" s="16" t="s">
        <v>14</v>
      </c>
      <c r="B17" s="13"/>
      <c r="C17" s="14"/>
      <c r="D17" s="137">
        <f>SUM(D11:D16)</f>
        <v>11452322458</v>
      </c>
      <c r="E17" s="14"/>
      <c r="F17" s="137">
        <f>SUM(F11:F16)</f>
        <v>8476213941</v>
      </c>
      <c r="G17" s="14"/>
      <c r="H17" s="137">
        <f>SUM(H11:H16)</f>
        <v>9941800796</v>
      </c>
      <c r="I17" s="14"/>
      <c r="J17" s="137">
        <f>SUM(J11:J16)</f>
        <v>7758168627</v>
      </c>
      <c r="K17" s="12"/>
      <c r="L17" s="12"/>
      <c r="M17" s="12"/>
      <c r="N17" s="12"/>
    </row>
    <row r="18" spans="1:14" ht="24.75" customHeight="1">
      <c r="A18" s="16" t="s">
        <v>15</v>
      </c>
      <c r="B18" s="13"/>
      <c r="C18" s="14"/>
      <c r="D18" s="14"/>
      <c r="E18" s="14"/>
      <c r="F18" s="14"/>
      <c r="G18" s="14"/>
      <c r="H18" s="14"/>
      <c r="I18" s="14"/>
      <c r="J18" s="14"/>
      <c r="M18" s="12"/>
      <c r="N18" s="12"/>
    </row>
    <row r="19" spans="1:14" ht="24.75" customHeight="1">
      <c r="A19" s="138" t="s">
        <v>145</v>
      </c>
      <c r="B19" s="13"/>
      <c r="C19" s="14"/>
      <c r="D19" s="15">
        <v>61523894</v>
      </c>
      <c r="E19" s="15"/>
      <c r="F19" s="15">
        <v>61478121</v>
      </c>
      <c r="G19" s="15"/>
      <c r="H19" s="17">
        <v>0</v>
      </c>
      <c r="I19" s="15"/>
      <c r="J19" s="15">
        <v>0</v>
      </c>
      <c r="M19" s="12"/>
      <c r="N19" s="12"/>
    </row>
    <row r="20" spans="1:14" ht="24.75" customHeight="1">
      <c r="A20" s="138" t="s">
        <v>146</v>
      </c>
      <c r="B20" s="13">
        <v>6</v>
      </c>
      <c r="C20" s="14"/>
      <c r="D20" s="15">
        <v>625113937</v>
      </c>
      <c r="E20" s="15"/>
      <c r="F20" s="15">
        <v>619256836</v>
      </c>
      <c r="G20" s="15"/>
      <c r="H20" s="15">
        <v>625113937</v>
      </c>
      <c r="I20" s="15"/>
      <c r="J20" s="15">
        <v>619256836</v>
      </c>
      <c r="M20" s="12"/>
      <c r="N20" s="12"/>
    </row>
    <row r="21" spans="1:14" ht="24.75" customHeight="1">
      <c r="A21" s="138" t="s">
        <v>147</v>
      </c>
      <c r="B21" s="13">
        <v>7</v>
      </c>
      <c r="C21" s="14"/>
      <c r="D21" s="17">
        <v>0</v>
      </c>
      <c r="E21" s="15"/>
      <c r="F21" s="17">
        <v>0</v>
      </c>
      <c r="G21" s="15"/>
      <c r="H21" s="15">
        <v>1555878000</v>
      </c>
      <c r="I21" s="15"/>
      <c r="J21" s="15">
        <v>1310878000</v>
      </c>
      <c r="M21" s="12"/>
      <c r="N21" s="12"/>
    </row>
    <row r="22" spans="1:14" ht="24.75" customHeight="1">
      <c r="A22" s="2" t="s">
        <v>100</v>
      </c>
      <c r="B22" s="13"/>
      <c r="C22" s="14"/>
      <c r="D22" s="15">
        <v>13117678</v>
      </c>
      <c r="E22" s="15"/>
      <c r="F22" s="15">
        <v>13226484</v>
      </c>
      <c r="G22" s="15"/>
      <c r="H22" s="15">
        <v>13500000</v>
      </c>
      <c r="I22" s="15"/>
      <c r="J22" s="15">
        <v>13500000</v>
      </c>
      <c r="M22" s="12"/>
      <c r="N22" s="12"/>
    </row>
    <row r="23" spans="1:14" ht="24.75" customHeight="1">
      <c r="A23" s="138" t="s">
        <v>106</v>
      </c>
      <c r="B23" s="13">
        <v>17</v>
      </c>
      <c r="C23" s="14"/>
      <c r="D23" s="15">
        <v>1188104567</v>
      </c>
      <c r="E23" s="15"/>
      <c r="F23" s="15">
        <v>1227507285</v>
      </c>
      <c r="G23" s="15"/>
      <c r="H23" s="15">
        <v>1188104567</v>
      </c>
      <c r="I23" s="15"/>
      <c r="J23" s="15">
        <v>1227507285</v>
      </c>
      <c r="M23" s="12"/>
      <c r="N23" s="12"/>
    </row>
    <row r="24" spans="1:14" ht="24.75" customHeight="1">
      <c r="A24" s="2" t="s">
        <v>52</v>
      </c>
      <c r="B24" s="13">
        <v>8</v>
      </c>
      <c r="C24" s="18"/>
      <c r="D24" s="15">
        <v>8618388947</v>
      </c>
      <c r="E24" s="15"/>
      <c r="F24" s="15">
        <v>8748131257</v>
      </c>
      <c r="G24" s="15"/>
      <c r="H24" s="15">
        <v>8618388947</v>
      </c>
      <c r="I24" s="15"/>
      <c r="J24" s="15">
        <v>8748131257</v>
      </c>
      <c r="M24" s="12"/>
      <c r="N24" s="12"/>
    </row>
    <row r="25" spans="1:14" ht="24.75" customHeight="1">
      <c r="A25" s="2" t="s">
        <v>16</v>
      </c>
      <c r="B25" s="13">
        <v>9</v>
      </c>
      <c r="C25" s="18"/>
      <c r="D25" s="15">
        <v>116947090507</v>
      </c>
      <c r="E25" s="15"/>
      <c r="F25" s="15">
        <v>115704664554</v>
      </c>
      <c r="G25" s="15"/>
      <c r="H25" s="15">
        <v>115309149107</v>
      </c>
      <c r="I25" s="15"/>
      <c r="J25" s="15">
        <v>114116984681</v>
      </c>
      <c r="M25" s="12"/>
      <c r="N25" s="12"/>
    </row>
    <row r="26" spans="1:14" ht="24.75" customHeight="1">
      <c r="A26" s="2" t="s">
        <v>101</v>
      </c>
      <c r="B26" s="19">
        <v>10</v>
      </c>
      <c r="C26" s="18"/>
      <c r="D26" s="15">
        <v>29639682802</v>
      </c>
      <c r="E26" s="15"/>
      <c r="F26" s="15">
        <v>31269366414</v>
      </c>
      <c r="G26" s="15"/>
      <c r="H26" s="15">
        <v>29592353730</v>
      </c>
      <c r="I26" s="15"/>
      <c r="J26" s="15">
        <v>31212475712</v>
      </c>
      <c r="M26" s="12"/>
      <c r="N26" s="12"/>
    </row>
    <row r="27" spans="1:14" ht="24.75" customHeight="1">
      <c r="A27" s="2" t="s">
        <v>17</v>
      </c>
      <c r="B27" s="19">
        <v>11</v>
      </c>
      <c r="C27" s="14"/>
      <c r="D27" s="15">
        <v>1189234456</v>
      </c>
      <c r="E27" s="15"/>
      <c r="F27" s="15">
        <v>1275660501</v>
      </c>
      <c r="G27" s="15"/>
      <c r="H27" s="15">
        <v>1120743385</v>
      </c>
      <c r="I27" s="15"/>
      <c r="J27" s="15">
        <v>1201193623</v>
      </c>
      <c r="M27" s="12"/>
      <c r="N27" s="12"/>
    </row>
    <row r="28" spans="1:14" ht="24.75" customHeight="1">
      <c r="A28" s="2" t="s">
        <v>18</v>
      </c>
      <c r="B28" s="13"/>
      <c r="C28" s="14"/>
      <c r="D28" s="15">
        <v>10826993444</v>
      </c>
      <c r="E28" s="15"/>
      <c r="F28" s="15">
        <v>11313344948</v>
      </c>
      <c r="G28" s="15"/>
      <c r="H28" s="15">
        <v>10797207899</v>
      </c>
      <c r="I28" s="15"/>
      <c r="J28" s="15">
        <v>11246129800</v>
      </c>
      <c r="M28" s="12"/>
      <c r="N28" s="12"/>
    </row>
    <row r="29" spans="1:14" ht="24.75" customHeight="1">
      <c r="A29" s="2" t="s">
        <v>19</v>
      </c>
      <c r="B29" s="20"/>
      <c r="C29" s="14"/>
      <c r="D29" s="143">
        <v>5103410081</v>
      </c>
      <c r="E29" s="15"/>
      <c r="F29" s="143">
        <v>5104067990</v>
      </c>
      <c r="G29" s="15"/>
      <c r="H29" s="143">
        <v>4859885128</v>
      </c>
      <c r="I29" s="15"/>
      <c r="J29" s="143">
        <v>5002476370</v>
      </c>
      <c r="M29" s="12"/>
      <c r="N29" s="12"/>
    </row>
    <row r="30" spans="1:14" ht="24.75" customHeight="1">
      <c r="A30" s="6" t="s">
        <v>20</v>
      </c>
      <c r="B30" s="20"/>
      <c r="C30" s="14"/>
      <c r="D30" s="15">
        <f>SUM(D19:D29)</f>
        <v>174212660313</v>
      </c>
      <c r="E30" s="15"/>
      <c r="F30" s="15">
        <f>SUM(F19:F29)</f>
        <v>175336704390</v>
      </c>
      <c r="G30" s="15"/>
      <c r="H30" s="15">
        <f>SUM(H19:H29)</f>
        <v>173680324700</v>
      </c>
      <c r="I30" s="15"/>
      <c r="J30" s="15">
        <f>SUM(J19:J29)</f>
        <v>174698533564</v>
      </c>
      <c r="M30" s="12"/>
      <c r="N30" s="12"/>
    </row>
    <row r="31" spans="1:14" ht="24.75" customHeight="1" thickBot="1">
      <c r="A31" s="6" t="s">
        <v>21</v>
      </c>
      <c r="B31" s="20"/>
      <c r="C31" s="14"/>
      <c r="D31" s="21">
        <f>SUM(D17,D30)</f>
        <v>185664982771</v>
      </c>
      <c r="E31" s="15"/>
      <c r="F31" s="21">
        <f>SUM(F17,F30)</f>
        <v>183812918331</v>
      </c>
      <c r="G31" s="15"/>
      <c r="H31" s="21">
        <f>SUM(H17,H30)</f>
        <v>183622125496</v>
      </c>
      <c r="I31" s="15"/>
      <c r="J31" s="21">
        <f>SUM(J17,J30)</f>
        <v>182456702191</v>
      </c>
      <c r="M31" s="12"/>
      <c r="N31" s="12"/>
    </row>
    <row r="32" spans="1:14" ht="24.75" customHeight="1" thickTop="1">
      <c r="A32" s="2"/>
      <c r="B32" s="140"/>
      <c r="C32" s="4"/>
      <c r="D32" s="4"/>
      <c r="E32" s="4"/>
      <c r="F32" s="4"/>
      <c r="G32" s="4"/>
      <c r="H32" s="4"/>
      <c r="I32" s="4"/>
      <c r="J32" s="4"/>
      <c r="M32" s="12"/>
      <c r="N32" s="12"/>
    </row>
    <row r="33" spans="1:14" ht="24.75" customHeight="1">
      <c r="A33" s="2" t="s">
        <v>113</v>
      </c>
      <c r="B33" s="2"/>
      <c r="C33" s="4"/>
      <c r="D33" s="4"/>
      <c r="E33" s="4"/>
      <c r="F33" s="4"/>
      <c r="G33" s="4"/>
      <c r="H33" s="4"/>
      <c r="I33" s="4"/>
      <c r="J33" s="4"/>
      <c r="M33" s="12"/>
      <c r="N33" s="12"/>
    </row>
    <row r="34" spans="1:14" ht="18.75" customHeight="1">
      <c r="A34" s="2"/>
      <c r="B34" s="2"/>
      <c r="C34" s="4"/>
      <c r="D34" s="4"/>
      <c r="E34" s="4"/>
      <c r="F34" s="4"/>
      <c r="G34" s="4"/>
      <c r="H34" s="4"/>
      <c r="I34" s="4"/>
      <c r="J34" s="4"/>
      <c r="M34" s="12"/>
      <c r="N34" s="12"/>
    </row>
    <row r="35" spans="1:14" ht="18.75" customHeight="1">
      <c r="A35" s="2"/>
      <c r="B35" s="2"/>
      <c r="C35" s="4"/>
      <c r="D35" s="4"/>
      <c r="E35" s="4"/>
      <c r="F35" s="4"/>
      <c r="G35" s="4"/>
      <c r="H35" s="4"/>
      <c r="I35" s="4"/>
      <c r="J35" s="4"/>
      <c r="M35" s="12"/>
      <c r="N35" s="12"/>
    </row>
    <row r="36" spans="1:14" ht="18.75" customHeight="1">
      <c r="A36" s="2"/>
      <c r="B36" s="2"/>
      <c r="C36" s="4"/>
      <c r="D36" s="4"/>
      <c r="E36" s="4"/>
      <c r="F36" s="4"/>
      <c r="G36" s="4"/>
      <c r="H36" s="4"/>
      <c r="I36" s="4"/>
      <c r="J36" s="4"/>
      <c r="M36" s="12"/>
      <c r="N36" s="12"/>
    </row>
    <row r="37" spans="1:14" ht="18.75" customHeight="1">
      <c r="A37" s="2"/>
      <c r="B37" s="2"/>
      <c r="C37" s="4"/>
      <c r="D37" s="4"/>
      <c r="E37" s="4"/>
      <c r="F37" s="4"/>
      <c r="G37" s="4"/>
      <c r="H37" s="4"/>
      <c r="I37" s="4"/>
      <c r="J37" s="4"/>
      <c r="M37" s="12"/>
      <c r="N37" s="12"/>
    </row>
    <row r="38" spans="1:14" ht="18.75" customHeight="1">
      <c r="A38" s="2"/>
      <c r="B38" s="2"/>
      <c r="C38" s="4"/>
      <c r="D38" s="4"/>
      <c r="E38" s="4"/>
      <c r="F38" s="4"/>
      <c r="G38" s="4"/>
      <c r="H38" s="4"/>
      <c r="I38" s="4"/>
      <c r="J38" s="4"/>
      <c r="M38" s="12"/>
      <c r="N38" s="12"/>
    </row>
    <row r="39" spans="1:14" ht="18.75" customHeight="1">
      <c r="A39" s="2"/>
      <c r="B39" s="2"/>
      <c r="C39" s="4"/>
      <c r="D39" s="4"/>
      <c r="E39" s="4"/>
      <c r="F39" s="4"/>
      <c r="G39" s="4"/>
      <c r="H39" s="4"/>
      <c r="I39" s="4"/>
      <c r="J39" s="4"/>
      <c r="M39" s="12"/>
      <c r="N39" s="12"/>
    </row>
    <row r="40" spans="1:14" ht="18.75" customHeight="1">
      <c r="A40" s="2"/>
      <c r="B40" s="2"/>
      <c r="C40" s="4"/>
      <c r="D40" s="4"/>
      <c r="E40" s="4"/>
      <c r="F40" s="4"/>
      <c r="G40" s="4"/>
      <c r="H40" s="4"/>
      <c r="I40" s="4"/>
      <c r="J40" s="4"/>
      <c r="M40" s="12"/>
      <c r="N40" s="12"/>
    </row>
    <row r="41" spans="1:14" ht="18.75" customHeight="1">
      <c r="A41" s="2"/>
      <c r="B41" s="2"/>
      <c r="C41" s="4"/>
      <c r="D41" s="4"/>
      <c r="E41" s="4"/>
      <c r="F41" s="4"/>
      <c r="G41" s="4"/>
      <c r="H41" s="4"/>
      <c r="I41" s="4"/>
      <c r="J41" s="4"/>
      <c r="M41" s="12"/>
      <c r="N41" s="12"/>
    </row>
    <row r="42" spans="1:14" ht="18.75" customHeight="1">
      <c r="A42" s="2"/>
      <c r="B42" s="2"/>
      <c r="C42" s="4"/>
      <c r="D42" s="4"/>
      <c r="E42" s="4"/>
      <c r="F42" s="4"/>
      <c r="G42" s="4"/>
      <c r="H42" s="4"/>
      <c r="I42" s="4"/>
      <c r="J42" s="4"/>
      <c r="M42" s="12"/>
      <c r="N42" s="12"/>
    </row>
    <row r="43" spans="1:14" ht="18.75" customHeight="1">
      <c r="A43" s="2"/>
      <c r="B43" s="2"/>
      <c r="C43" s="4"/>
      <c r="D43" s="4"/>
      <c r="E43" s="4"/>
      <c r="F43" s="4"/>
      <c r="G43" s="4"/>
      <c r="H43" s="4"/>
      <c r="I43" s="4"/>
      <c r="J43" s="4"/>
      <c r="M43" s="12"/>
      <c r="N43" s="12"/>
    </row>
    <row r="44" spans="1:14" ht="18.75" customHeight="1">
      <c r="A44" s="2"/>
      <c r="B44" s="2"/>
      <c r="C44" s="4"/>
      <c r="D44" s="4"/>
      <c r="E44" s="4"/>
      <c r="F44" s="4"/>
      <c r="G44" s="4"/>
      <c r="H44" s="4"/>
      <c r="I44" s="4"/>
      <c r="J44" s="4"/>
      <c r="M44" s="12"/>
      <c r="N44" s="12"/>
    </row>
    <row r="45" spans="1:14" ht="18.75" customHeight="1">
      <c r="A45" s="2"/>
      <c r="B45" s="2"/>
      <c r="C45" s="4"/>
      <c r="D45" s="4"/>
      <c r="E45" s="4"/>
      <c r="F45" s="4"/>
      <c r="G45" s="4"/>
      <c r="H45" s="4"/>
      <c r="I45" s="4"/>
      <c r="J45" s="4"/>
      <c r="M45" s="12"/>
      <c r="N45" s="12"/>
    </row>
    <row r="46" spans="1:14" ht="18.75" customHeight="1">
      <c r="A46" s="2"/>
      <c r="B46" s="2"/>
      <c r="C46" s="4"/>
      <c r="D46" s="4"/>
      <c r="E46" s="4"/>
      <c r="F46" s="4"/>
      <c r="G46" s="4"/>
      <c r="H46" s="4"/>
      <c r="I46" s="4"/>
      <c r="J46" s="4"/>
      <c r="M46" s="12"/>
      <c r="N46" s="12"/>
    </row>
    <row r="47" spans="1:14" ht="18.75" customHeight="1">
      <c r="A47" s="2"/>
      <c r="B47" s="2"/>
      <c r="C47" s="4"/>
      <c r="D47" s="4"/>
      <c r="E47" s="4"/>
      <c r="F47" s="4"/>
      <c r="G47" s="4"/>
      <c r="H47" s="4"/>
      <c r="I47" s="4"/>
      <c r="J47" s="4"/>
      <c r="M47" s="12"/>
      <c r="N47" s="12"/>
    </row>
    <row r="48" spans="1:14" ht="18.75" customHeight="1">
      <c r="A48" s="2"/>
      <c r="B48" s="2"/>
      <c r="C48" s="4"/>
      <c r="D48" s="4"/>
      <c r="E48" s="4"/>
      <c r="F48" s="4"/>
      <c r="G48" s="4"/>
      <c r="H48" s="4"/>
      <c r="I48" s="4"/>
      <c r="J48" s="4"/>
      <c r="M48" s="12"/>
      <c r="N48" s="12"/>
    </row>
    <row r="49" spans="1:254" ht="18.75" customHeight="1">
      <c r="A49" s="2"/>
      <c r="B49" s="2"/>
      <c r="C49" s="4"/>
      <c r="D49" s="4"/>
      <c r="E49" s="4"/>
      <c r="F49" s="4"/>
      <c r="G49" s="4"/>
      <c r="H49" s="4"/>
      <c r="I49" s="4"/>
      <c r="J49" s="4"/>
      <c r="M49" s="12"/>
      <c r="N49" s="12"/>
    </row>
    <row r="50" spans="1:254" ht="18.75" customHeight="1">
      <c r="A50" s="2"/>
      <c r="B50" s="2"/>
      <c r="C50" s="4"/>
      <c r="D50" s="4"/>
      <c r="E50" s="4"/>
      <c r="F50" s="4"/>
      <c r="G50" s="4"/>
      <c r="H50" s="4"/>
      <c r="I50" s="4"/>
      <c r="J50" s="4"/>
      <c r="M50" s="12"/>
      <c r="N50" s="12"/>
    </row>
    <row r="51" spans="1:254" ht="18.75" customHeight="1">
      <c r="A51" s="2"/>
      <c r="B51" s="2"/>
      <c r="C51" s="4"/>
      <c r="D51" s="4"/>
      <c r="E51" s="4"/>
      <c r="F51" s="4"/>
      <c r="G51" s="4"/>
      <c r="H51" s="4"/>
      <c r="I51" s="4"/>
      <c r="J51" s="22">
        <v>1</v>
      </c>
      <c r="M51" s="12"/>
      <c r="N51" s="12"/>
    </row>
    <row r="52" spans="1:254" ht="18.75" customHeight="1">
      <c r="A52" s="148" t="s">
        <v>112</v>
      </c>
      <c r="B52" s="148"/>
      <c r="C52" s="148"/>
      <c r="D52" s="148"/>
      <c r="E52" s="148"/>
      <c r="F52" s="148"/>
      <c r="G52" s="148"/>
      <c r="H52" s="148"/>
      <c r="I52" s="148"/>
      <c r="J52" s="148"/>
      <c r="M52" s="12"/>
      <c r="N52" s="12"/>
    </row>
    <row r="53" spans="1:254" ht="18.75" customHeight="1">
      <c r="A53" s="148" t="s">
        <v>139</v>
      </c>
      <c r="B53" s="148"/>
      <c r="C53" s="148"/>
      <c r="D53" s="148"/>
      <c r="E53" s="148"/>
      <c r="F53" s="148"/>
      <c r="G53" s="148"/>
      <c r="H53" s="148"/>
      <c r="I53" s="148"/>
      <c r="J53" s="148"/>
      <c r="M53" s="12"/>
      <c r="N53" s="12"/>
    </row>
    <row r="54" spans="1:254" ht="18.75" customHeight="1">
      <c r="A54" s="148" t="s">
        <v>203</v>
      </c>
      <c r="B54" s="148"/>
      <c r="C54" s="148"/>
      <c r="D54" s="148"/>
      <c r="E54" s="148"/>
      <c r="F54" s="148"/>
      <c r="G54" s="148"/>
      <c r="H54" s="148"/>
      <c r="I54" s="148"/>
      <c r="J54" s="148"/>
      <c r="M54" s="12"/>
      <c r="N54" s="12"/>
    </row>
    <row r="55" spans="1:254" ht="18.75" customHeight="1">
      <c r="A55" s="2"/>
      <c r="B55" s="3"/>
      <c r="C55" s="4"/>
      <c r="D55" s="4"/>
      <c r="E55" s="4"/>
      <c r="F55" s="4"/>
      <c r="G55" s="4"/>
      <c r="H55" s="4"/>
      <c r="I55" s="4"/>
      <c r="J55" s="5" t="s">
        <v>36</v>
      </c>
      <c r="M55" s="12"/>
      <c r="N55" s="12"/>
    </row>
    <row r="56" spans="1:254" ht="18.75" customHeight="1">
      <c r="A56" s="6"/>
      <c r="B56" s="134"/>
      <c r="C56" s="7"/>
      <c r="D56" s="149" t="s">
        <v>2</v>
      </c>
      <c r="E56" s="149"/>
      <c r="F56" s="149"/>
      <c r="G56" s="7"/>
      <c r="H56" s="149" t="s">
        <v>4</v>
      </c>
      <c r="I56" s="149"/>
      <c r="J56" s="149"/>
      <c r="K56" s="8"/>
      <c r="L56" s="8"/>
      <c r="M56" s="12"/>
      <c r="N56" s="12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ht="18.75" customHeight="1">
      <c r="A57" s="2"/>
      <c r="B57" s="135" t="s">
        <v>6</v>
      </c>
      <c r="C57" s="4"/>
      <c r="D57" s="9" t="s">
        <v>202</v>
      </c>
      <c r="E57" s="10"/>
      <c r="F57" s="11" t="s">
        <v>198</v>
      </c>
      <c r="G57" s="4"/>
      <c r="H57" s="9" t="s">
        <v>202</v>
      </c>
      <c r="I57" s="10"/>
      <c r="J57" s="11" t="s">
        <v>198</v>
      </c>
      <c r="M57" s="12"/>
      <c r="N57" s="12"/>
    </row>
    <row r="58" spans="1:254" ht="18.75" customHeight="1">
      <c r="A58" s="2"/>
      <c r="B58" s="136"/>
      <c r="C58" s="4"/>
      <c r="D58" s="89" t="s">
        <v>7</v>
      </c>
      <c r="E58" s="89"/>
      <c r="F58" s="89" t="s">
        <v>8</v>
      </c>
      <c r="G58" s="4"/>
      <c r="H58" s="89" t="s">
        <v>7</v>
      </c>
      <c r="I58" s="89"/>
      <c r="J58" s="89" t="s">
        <v>8</v>
      </c>
      <c r="M58" s="12"/>
      <c r="N58" s="12"/>
    </row>
    <row r="59" spans="1:254" ht="18.75" customHeight="1">
      <c r="A59" s="2"/>
      <c r="B59" s="136"/>
      <c r="C59" s="4"/>
      <c r="D59" s="89" t="s">
        <v>9</v>
      </c>
      <c r="E59" s="89"/>
      <c r="F59" s="89"/>
      <c r="G59" s="4"/>
      <c r="H59" s="89" t="s">
        <v>9</v>
      </c>
      <c r="I59" s="89"/>
      <c r="J59" s="89"/>
      <c r="M59" s="12"/>
      <c r="N59" s="12"/>
    </row>
    <row r="60" spans="1:254" ht="24" customHeight="1">
      <c r="A60" s="8" t="s">
        <v>22</v>
      </c>
      <c r="B60" s="23"/>
      <c r="H60" s="23"/>
      <c r="I60" s="24"/>
      <c r="J60" s="23"/>
      <c r="M60" s="12"/>
      <c r="N60" s="12"/>
    </row>
    <row r="61" spans="1:254" ht="24" customHeight="1">
      <c r="A61" s="8" t="s">
        <v>23</v>
      </c>
      <c r="B61" s="25"/>
      <c r="M61" s="12"/>
      <c r="N61" s="12"/>
    </row>
    <row r="62" spans="1:254" ht="24" customHeight="1">
      <c r="A62" s="1" t="s">
        <v>148</v>
      </c>
      <c r="B62" s="13"/>
      <c r="C62" s="14"/>
      <c r="D62" s="15">
        <v>2432729371</v>
      </c>
      <c r="E62" s="15"/>
      <c r="F62" s="15">
        <v>600000000</v>
      </c>
      <c r="G62" s="15"/>
      <c r="H62" s="15">
        <v>2300000000</v>
      </c>
      <c r="I62" s="15"/>
      <c r="J62" s="15">
        <v>600000000</v>
      </c>
      <c r="M62" s="12"/>
      <c r="N62" s="12"/>
    </row>
    <row r="63" spans="1:254" ht="24" customHeight="1">
      <c r="A63" s="1" t="s">
        <v>53</v>
      </c>
      <c r="B63" s="13"/>
      <c r="C63" s="14"/>
      <c r="D63" s="15">
        <v>732701626</v>
      </c>
      <c r="E63" s="15"/>
      <c r="F63" s="15">
        <v>1056338718</v>
      </c>
      <c r="G63" s="15"/>
      <c r="H63" s="15">
        <v>600472702</v>
      </c>
      <c r="I63" s="15"/>
      <c r="J63" s="15">
        <v>947003001</v>
      </c>
      <c r="M63" s="12"/>
      <c r="N63" s="12"/>
    </row>
    <row r="64" spans="1:254" ht="24" customHeight="1">
      <c r="A64" s="1" t="s">
        <v>54</v>
      </c>
      <c r="B64" s="13"/>
      <c r="C64" s="14"/>
      <c r="D64" s="15">
        <v>1112864324</v>
      </c>
      <c r="E64" s="15"/>
      <c r="F64" s="15">
        <v>3229060745</v>
      </c>
      <c r="G64" s="15"/>
      <c r="H64" s="15">
        <v>1112864324</v>
      </c>
      <c r="I64" s="15"/>
      <c r="J64" s="15">
        <v>3229060745</v>
      </c>
      <c r="M64" s="12"/>
      <c r="N64" s="12"/>
    </row>
    <row r="65" spans="1:238" ht="24" customHeight="1">
      <c r="A65" s="1" t="s">
        <v>55</v>
      </c>
      <c r="B65" s="13"/>
      <c r="C65" s="14"/>
      <c r="D65" s="15">
        <v>6093232294</v>
      </c>
      <c r="E65" s="15"/>
      <c r="F65" s="15">
        <v>5087148620</v>
      </c>
      <c r="G65" s="15"/>
      <c r="H65" s="15">
        <v>6641634503</v>
      </c>
      <c r="I65" s="15"/>
      <c r="J65" s="15">
        <v>5372849450</v>
      </c>
      <c r="M65" s="12"/>
      <c r="N65" s="12"/>
    </row>
    <row r="66" spans="1:238" ht="24" customHeight="1">
      <c r="A66" s="1" t="s">
        <v>199</v>
      </c>
      <c r="B66" s="13">
        <v>12</v>
      </c>
      <c r="C66" s="13"/>
      <c r="D66" s="15">
        <v>1970653969</v>
      </c>
      <c r="E66" s="15"/>
      <c r="F66" s="15">
        <f>2965902131-F67</f>
        <v>1999035744</v>
      </c>
      <c r="G66" s="15"/>
      <c r="H66" s="15">
        <v>1911501109</v>
      </c>
      <c r="I66" s="15"/>
      <c r="J66" s="15">
        <f>2880802397-J67</f>
        <v>1953882884</v>
      </c>
      <c r="M66" s="12"/>
      <c r="N66" s="12"/>
    </row>
    <row r="67" spans="1:238" ht="24" customHeight="1">
      <c r="A67" s="1" t="s">
        <v>200</v>
      </c>
      <c r="B67" s="13">
        <v>13</v>
      </c>
      <c r="C67" s="13"/>
      <c r="D67" s="15">
        <v>4427009203</v>
      </c>
      <c r="E67" s="15"/>
      <c r="F67" s="15">
        <v>966866387</v>
      </c>
      <c r="G67" s="15"/>
      <c r="H67" s="15">
        <v>4388388520</v>
      </c>
      <c r="I67" s="15"/>
      <c r="J67" s="15">
        <v>926919513</v>
      </c>
      <c r="M67" s="12"/>
      <c r="N67" s="12"/>
    </row>
    <row r="68" spans="1:238" ht="24" customHeight="1">
      <c r="A68" s="1" t="s">
        <v>56</v>
      </c>
      <c r="B68" s="13"/>
      <c r="C68" s="14"/>
      <c r="D68" s="15">
        <v>152283689</v>
      </c>
      <c r="E68" s="15"/>
      <c r="F68" s="15">
        <v>171784864</v>
      </c>
      <c r="G68" s="15"/>
      <c r="H68" s="15">
        <v>144805883</v>
      </c>
      <c r="I68" s="15"/>
      <c r="J68" s="15">
        <v>171784864</v>
      </c>
      <c r="M68" s="12"/>
      <c r="N68" s="12"/>
    </row>
    <row r="69" spans="1:238" ht="24" customHeight="1">
      <c r="A69" s="1" t="s">
        <v>201</v>
      </c>
      <c r="B69" s="13">
        <v>17</v>
      </c>
      <c r="C69" s="14"/>
      <c r="D69" s="15">
        <v>57921561</v>
      </c>
      <c r="E69" s="15"/>
      <c r="F69" s="15">
        <v>0</v>
      </c>
      <c r="G69" s="15"/>
      <c r="H69" s="15">
        <v>57921561</v>
      </c>
      <c r="I69" s="15"/>
      <c r="J69" s="15">
        <v>0</v>
      </c>
      <c r="M69" s="12"/>
      <c r="N69" s="12"/>
    </row>
    <row r="70" spans="1:238" ht="24" customHeight="1">
      <c r="A70" s="1" t="s">
        <v>24</v>
      </c>
      <c r="B70" s="13"/>
      <c r="C70" s="14"/>
      <c r="D70" s="143">
        <v>2190500170</v>
      </c>
      <c r="E70" s="15"/>
      <c r="F70" s="143">
        <v>1384810348</v>
      </c>
      <c r="G70" s="15"/>
      <c r="H70" s="143">
        <v>2052927770</v>
      </c>
      <c r="I70" s="15"/>
      <c r="J70" s="143">
        <v>1339677955</v>
      </c>
      <c r="M70" s="12"/>
      <c r="N70" s="12"/>
    </row>
    <row r="71" spans="1:238" ht="24" customHeight="1">
      <c r="A71" s="8" t="s">
        <v>25</v>
      </c>
      <c r="B71" s="13"/>
      <c r="C71" s="14"/>
      <c r="D71" s="139">
        <f>SUM(D62:D70)</f>
        <v>19169896207</v>
      </c>
      <c r="E71" s="14"/>
      <c r="F71" s="139">
        <f>SUM(F62:F70)</f>
        <v>14495045426</v>
      </c>
      <c r="G71" s="14"/>
      <c r="H71" s="139">
        <f>SUM(H62:H70)</f>
        <v>19210516372</v>
      </c>
      <c r="I71" s="14"/>
      <c r="J71" s="139">
        <f>SUM(J62:J70)</f>
        <v>14541178412</v>
      </c>
      <c r="M71" s="12"/>
      <c r="N71" s="12"/>
    </row>
    <row r="72" spans="1:238" ht="24" customHeight="1">
      <c r="A72" s="8" t="s">
        <v>26</v>
      </c>
      <c r="B72" s="13"/>
      <c r="C72" s="14"/>
      <c r="D72" s="14"/>
      <c r="E72" s="14"/>
      <c r="F72" s="14"/>
      <c r="G72" s="14"/>
      <c r="H72" s="14"/>
      <c r="I72" s="14"/>
      <c r="J72" s="14"/>
      <c r="M72" s="12"/>
      <c r="N72" s="12"/>
    </row>
    <row r="73" spans="1:238" ht="24" customHeight="1">
      <c r="A73" s="1" t="s">
        <v>114</v>
      </c>
      <c r="B73" s="13">
        <v>12</v>
      </c>
      <c r="C73" s="14"/>
      <c r="D73" s="15">
        <v>2315131797</v>
      </c>
      <c r="E73" s="15"/>
      <c r="F73" s="15">
        <v>3314383507</v>
      </c>
      <c r="G73" s="15"/>
      <c r="H73" s="15">
        <v>2204280328</v>
      </c>
      <c r="I73" s="15"/>
      <c r="J73" s="15">
        <v>3230095042</v>
      </c>
      <c r="M73" s="12"/>
      <c r="N73" s="12"/>
    </row>
    <row r="74" spans="1:238" ht="24" customHeight="1">
      <c r="A74" s="1" t="s">
        <v>102</v>
      </c>
      <c r="B74" s="13">
        <v>13</v>
      </c>
      <c r="C74" s="14"/>
      <c r="D74" s="15">
        <v>49828296672</v>
      </c>
      <c r="E74" s="15"/>
      <c r="F74" s="15">
        <v>54676533968</v>
      </c>
      <c r="G74" s="15"/>
      <c r="H74" s="15">
        <v>49811707862</v>
      </c>
      <c r="I74" s="15"/>
      <c r="J74" s="15">
        <v>54652253280</v>
      </c>
      <c r="M74" s="12"/>
      <c r="N74" s="12"/>
    </row>
    <row r="75" spans="1:238" ht="24" customHeight="1">
      <c r="A75" s="1" t="s">
        <v>57</v>
      </c>
      <c r="B75" s="13"/>
      <c r="C75" s="14"/>
      <c r="D75" s="15">
        <v>4999407261</v>
      </c>
      <c r="E75" s="15"/>
      <c r="F75" s="15">
        <v>4786524133</v>
      </c>
      <c r="G75" s="15"/>
      <c r="H75" s="15">
        <v>4907466864</v>
      </c>
      <c r="I75" s="15"/>
      <c r="J75" s="15">
        <v>4708861106</v>
      </c>
      <c r="M75" s="12"/>
      <c r="N75" s="12"/>
    </row>
    <row r="76" spans="1:238" ht="24" customHeight="1">
      <c r="A76" s="1" t="s">
        <v>58</v>
      </c>
      <c r="B76" s="13"/>
      <c r="C76" s="14"/>
      <c r="D76" s="15">
        <v>1120334241</v>
      </c>
      <c r="E76" s="15"/>
      <c r="F76" s="15">
        <v>1103328836</v>
      </c>
      <c r="G76" s="15"/>
      <c r="H76" s="15">
        <v>1120334241</v>
      </c>
      <c r="I76" s="15"/>
      <c r="J76" s="15">
        <v>1103328836</v>
      </c>
      <c r="M76" s="12"/>
      <c r="N76" s="12"/>
    </row>
    <row r="77" spans="1:238" ht="24" customHeight="1">
      <c r="A77" s="1" t="s">
        <v>103</v>
      </c>
      <c r="B77" s="13">
        <v>17</v>
      </c>
      <c r="C77" s="14"/>
      <c r="D77" s="15">
        <v>950921187</v>
      </c>
      <c r="E77" s="15"/>
      <c r="F77" s="15">
        <v>1093806635</v>
      </c>
      <c r="G77" s="15"/>
      <c r="H77" s="15">
        <v>950921187</v>
      </c>
      <c r="I77" s="15"/>
      <c r="J77" s="15">
        <v>1093806635</v>
      </c>
      <c r="M77" s="12"/>
      <c r="N77" s="12"/>
    </row>
    <row r="78" spans="1:238" ht="24" customHeight="1">
      <c r="A78" s="1" t="s">
        <v>27</v>
      </c>
      <c r="B78" s="13"/>
      <c r="C78" s="14"/>
      <c r="D78" s="143">
        <v>2223566873</v>
      </c>
      <c r="E78" s="15"/>
      <c r="F78" s="143">
        <v>1824696599</v>
      </c>
      <c r="G78" s="15"/>
      <c r="H78" s="143">
        <v>2130946017</v>
      </c>
      <c r="I78" s="15"/>
      <c r="J78" s="143">
        <v>1851851557</v>
      </c>
      <c r="M78" s="12"/>
      <c r="N78" s="12"/>
    </row>
    <row r="79" spans="1:238" ht="24" customHeight="1">
      <c r="A79" s="8" t="s">
        <v>28</v>
      </c>
      <c r="B79" s="13"/>
      <c r="C79" s="14"/>
      <c r="D79" s="143">
        <f>SUM(D72:D78)</f>
        <v>61437658031</v>
      </c>
      <c r="E79" s="15"/>
      <c r="F79" s="143">
        <f>SUM(F72:F78)</f>
        <v>66799273678</v>
      </c>
      <c r="G79" s="15"/>
      <c r="H79" s="143">
        <f>SUM(H72:H78)</f>
        <v>61125656499</v>
      </c>
      <c r="I79" s="15"/>
      <c r="J79" s="143">
        <f>SUM(J72:J78)</f>
        <v>66640196456</v>
      </c>
      <c r="M79" s="12"/>
      <c r="N79" s="12"/>
      <c r="HY79" s="8"/>
      <c r="HZ79" s="8"/>
      <c r="IA79" s="8"/>
      <c r="IB79" s="8"/>
      <c r="IC79" s="8"/>
      <c r="ID79" s="8"/>
    </row>
    <row r="80" spans="1:238" ht="24" customHeight="1">
      <c r="A80" s="8" t="s">
        <v>29</v>
      </c>
      <c r="B80" s="13"/>
      <c r="C80" s="14"/>
      <c r="D80" s="143">
        <f>SUM(D71,D79)</f>
        <v>80607554238</v>
      </c>
      <c r="E80" s="15"/>
      <c r="F80" s="143">
        <f>SUM(F71,F79)</f>
        <v>81294319104</v>
      </c>
      <c r="G80" s="15"/>
      <c r="H80" s="143">
        <f>SUM(H71,H79)</f>
        <v>80336172871</v>
      </c>
      <c r="I80" s="15"/>
      <c r="J80" s="143">
        <f>SUM(J71,J79)</f>
        <v>81181374868</v>
      </c>
      <c r="M80" s="12"/>
      <c r="N80" s="12"/>
    </row>
    <row r="81" spans="1:14" ht="24" customHeight="1">
      <c r="A81" s="8" t="s">
        <v>115</v>
      </c>
      <c r="M81" s="12"/>
      <c r="N81" s="12"/>
    </row>
    <row r="82" spans="1:14" ht="24" customHeight="1">
      <c r="A82" s="1" t="s">
        <v>30</v>
      </c>
      <c r="M82" s="12"/>
      <c r="N82" s="12"/>
    </row>
    <row r="83" spans="1:14" ht="24" customHeight="1">
      <c r="A83" s="12" t="s">
        <v>116</v>
      </c>
      <c r="M83" s="12"/>
      <c r="N83" s="12"/>
    </row>
    <row r="84" spans="1:14" ht="24" customHeight="1" thickBot="1">
      <c r="A84" s="12" t="s">
        <v>59</v>
      </c>
      <c r="B84" s="26"/>
      <c r="C84" s="14"/>
      <c r="D84" s="144">
        <v>14285700000</v>
      </c>
      <c r="E84" s="15"/>
      <c r="F84" s="145">
        <v>14285700000</v>
      </c>
      <c r="G84" s="15"/>
      <c r="H84" s="144">
        <v>14285700000</v>
      </c>
      <c r="I84" s="15"/>
      <c r="J84" s="145">
        <v>14285700000</v>
      </c>
      <c r="M84" s="12"/>
      <c r="N84" s="12"/>
    </row>
    <row r="85" spans="1:14" ht="24" customHeight="1" thickTop="1">
      <c r="A85" s="12" t="s">
        <v>31</v>
      </c>
      <c r="C85" s="14"/>
      <c r="D85" s="146"/>
      <c r="E85" s="15"/>
      <c r="F85" s="15"/>
      <c r="G85" s="15"/>
      <c r="H85" s="146"/>
      <c r="I85" s="15"/>
      <c r="J85" s="15"/>
      <c r="M85" s="12"/>
      <c r="N85" s="12"/>
    </row>
    <row r="86" spans="1:14" ht="24" customHeight="1">
      <c r="A86" s="12" t="s">
        <v>59</v>
      </c>
      <c r="B86" s="13"/>
      <c r="C86" s="14"/>
      <c r="D86" s="15">
        <v>14285700000</v>
      </c>
      <c r="E86" s="15"/>
      <c r="F86" s="15">
        <v>14285700000</v>
      </c>
      <c r="G86" s="15"/>
      <c r="H86" s="15">
        <v>14285700000</v>
      </c>
      <c r="I86" s="15"/>
      <c r="J86" s="15">
        <v>14285700000</v>
      </c>
      <c r="M86" s="12"/>
      <c r="N86" s="12"/>
    </row>
    <row r="87" spans="1:14" ht="24" customHeight="1">
      <c r="A87" s="1" t="s">
        <v>60</v>
      </c>
      <c r="B87" s="13"/>
      <c r="C87" s="26"/>
      <c r="D87" s="15">
        <v>12567669243</v>
      </c>
      <c r="E87" s="15"/>
      <c r="F87" s="15">
        <v>12567669243</v>
      </c>
      <c r="G87" s="15"/>
      <c r="H87" s="15">
        <v>12567669243</v>
      </c>
      <c r="I87" s="15"/>
      <c r="J87" s="15">
        <v>12567669243</v>
      </c>
      <c r="M87" s="12"/>
      <c r="N87" s="12"/>
    </row>
    <row r="88" spans="1:14" ht="24" customHeight="1">
      <c r="A88" s="1" t="s">
        <v>1</v>
      </c>
      <c r="B88" s="13"/>
      <c r="C88" s="26"/>
      <c r="D88" s="15"/>
      <c r="E88" s="15"/>
      <c r="F88" s="15"/>
      <c r="G88" s="15"/>
      <c r="H88" s="15"/>
      <c r="I88" s="15"/>
      <c r="J88" s="15"/>
      <c r="M88" s="12"/>
      <c r="N88" s="12"/>
    </row>
    <row r="89" spans="1:14" ht="24" customHeight="1">
      <c r="A89" s="1" t="s">
        <v>61</v>
      </c>
      <c r="B89" s="13"/>
      <c r="C89" s="14"/>
      <c r="D89" s="15">
        <v>1428570000</v>
      </c>
      <c r="E89" s="15"/>
      <c r="F89" s="15">
        <v>1428570000</v>
      </c>
      <c r="G89" s="15"/>
      <c r="H89" s="15">
        <v>1428570000</v>
      </c>
      <c r="I89" s="15"/>
      <c r="J89" s="15">
        <v>1428570000</v>
      </c>
      <c r="M89" s="12"/>
      <c r="N89" s="12"/>
    </row>
    <row r="90" spans="1:14" ht="24" customHeight="1">
      <c r="A90" s="1" t="s">
        <v>32</v>
      </c>
      <c r="B90" s="13"/>
      <c r="C90" s="14"/>
      <c r="D90" s="15">
        <v>74339968282</v>
      </c>
      <c r="E90" s="15"/>
      <c r="F90" s="15">
        <v>72136665593</v>
      </c>
      <c r="G90" s="15"/>
      <c r="H90" s="15">
        <v>74130169728</v>
      </c>
      <c r="I90" s="15"/>
      <c r="J90" s="15">
        <v>72088022252</v>
      </c>
      <c r="M90" s="12"/>
      <c r="N90" s="12"/>
    </row>
    <row r="91" spans="1:14" ht="24" customHeight="1">
      <c r="A91" s="1" t="s">
        <v>117</v>
      </c>
      <c r="B91" s="13"/>
      <c r="C91" s="14"/>
      <c r="D91" s="143">
        <v>873843654</v>
      </c>
      <c r="E91" s="15"/>
      <c r="F91" s="143">
        <v>905365828</v>
      </c>
      <c r="G91" s="15"/>
      <c r="H91" s="143">
        <v>873843654</v>
      </c>
      <c r="I91" s="15"/>
      <c r="J91" s="143">
        <v>905365828</v>
      </c>
      <c r="M91" s="12"/>
      <c r="N91" s="12"/>
    </row>
    <row r="92" spans="1:14" ht="24" customHeight="1">
      <c r="A92" s="1" t="s">
        <v>118</v>
      </c>
      <c r="B92" s="13"/>
      <c r="C92" s="14"/>
      <c r="D92" s="15">
        <f>SUM(D86:D91)</f>
        <v>103495751179</v>
      </c>
      <c r="E92" s="15"/>
      <c r="F92" s="15">
        <f>SUM(F86:F91)</f>
        <v>101323970664</v>
      </c>
      <c r="G92" s="15"/>
      <c r="H92" s="15">
        <f>SUM(H86:H91)</f>
        <v>103285952625</v>
      </c>
      <c r="I92" s="15"/>
      <c r="J92" s="15">
        <f>SUM(J86:J91)</f>
        <v>101275327323</v>
      </c>
      <c r="M92" s="12"/>
      <c r="N92" s="12"/>
    </row>
    <row r="93" spans="1:14" ht="24" customHeight="1">
      <c r="A93" s="1" t="s">
        <v>119</v>
      </c>
      <c r="B93" s="13"/>
      <c r="C93" s="14"/>
      <c r="D93" s="143">
        <v>1561677354</v>
      </c>
      <c r="E93" s="15"/>
      <c r="F93" s="143">
        <v>1194628563</v>
      </c>
      <c r="G93" s="15"/>
      <c r="H93" s="142">
        <v>0</v>
      </c>
      <c r="I93" s="15"/>
      <c r="J93" s="142">
        <v>0</v>
      </c>
      <c r="M93" s="12"/>
      <c r="N93" s="12"/>
    </row>
    <row r="94" spans="1:14" ht="24" customHeight="1">
      <c r="A94" s="6" t="s">
        <v>120</v>
      </c>
      <c r="B94" s="13"/>
      <c r="C94" s="14"/>
      <c r="D94" s="139">
        <f>SUM(D92:D93)</f>
        <v>105057428533</v>
      </c>
      <c r="E94" s="14"/>
      <c r="F94" s="139">
        <f>SUM(F92:F93)</f>
        <v>102518599227</v>
      </c>
      <c r="G94" s="14"/>
      <c r="H94" s="139">
        <f>SUM(H92:H93)</f>
        <v>103285952625</v>
      </c>
      <c r="I94" s="14"/>
      <c r="J94" s="139">
        <f>SUM(J92:J93)</f>
        <v>101275327323</v>
      </c>
      <c r="M94" s="12"/>
      <c r="N94" s="12"/>
    </row>
    <row r="95" spans="1:14" ht="24" customHeight="1" thickBot="1">
      <c r="A95" s="8" t="s">
        <v>121</v>
      </c>
      <c r="B95" s="13"/>
      <c r="C95" s="14"/>
      <c r="D95" s="141">
        <f>SUM(D94,D80)</f>
        <v>185664982771</v>
      </c>
      <c r="E95" s="14"/>
      <c r="F95" s="141">
        <f>SUM(F94,F80)</f>
        <v>183812918331</v>
      </c>
      <c r="G95" s="14"/>
      <c r="H95" s="141">
        <f>SUM(H94,H80)</f>
        <v>183622125496</v>
      </c>
      <c r="I95" s="14"/>
      <c r="J95" s="141">
        <f>SUM(J94,J80)</f>
        <v>182456702191</v>
      </c>
      <c r="M95" s="12"/>
      <c r="N95" s="12"/>
    </row>
    <row r="96" spans="1:14" ht="16.5" customHeight="1" thickTop="1">
      <c r="B96" s="13"/>
      <c r="C96" s="14"/>
      <c r="D96" s="15">
        <f>D95-D31</f>
        <v>0</v>
      </c>
      <c r="E96" s="15"/>
      <c r="F96" s="15">
        <f>F95-F31</f>
        <v>0</v>
      </c>
      <c r="G96" s="15"/>
      <c r="H96" s="15">
        <f>H95-H31</f>
        <v>0</v>
      </c>
      <c r="I96" s="15"/>
      <c r="J96" s="15">
        <f>J95-J31</f>
        <v>0</v>
      </c>
    </row>
    <row r="97" spans="1:237" ht="24" customHeight="1">
      <c r="A97" s="2" t="s">
        <v>113</v>
      </c>
      <c r="C97" s="1"/>
      <c r="D97" s="1"/>
      <c r="E97" s="1"/>
      <c r="F97" s="1"/>
      <c r="G97" s="1"/>
      <c r="H97" s="1"/>
      <c r="I97" s="1"/>
      <c r="J97" s="1"/>
      <c r="IA97" s="12"/>
      <c r="IB97" s="12"/>
      <c r="IC97" s="12"/>
    </row>
    <row r="98" spans="1:237" ht="18.75" customHeight="1">
      <c r="A98" s="2"/>
      <c r="C98" s="1"/>
      <c r="D98" s="1"/>
      <c r="E98" s="1"/>
      <c r="F98" s="1"/>
      <c r="G98" s="1"/>
      <c r="H98" s="1"/>
      <c r="I98" s="1"/>
      <c r="J98" s="1"/>
      <c r="IA98" s="12"/>
      <c r="IB98" s="12"/>
      <c r="IC98" s="12"/>
    </row>
    <row r="99" spans="1:237" ht="18.75" customHeight="1">
      <c r="A99" s="2"/>
      <c r="B99" s="27"/>
      <c r="C99" s="28"/>
      <c r="D99" s="29"/>
      <c r="E99" s="29"/>
      <c r="F99" s="29"/>
      <c r="G99" s="29"/>
      <c r="H99" s="29"/>
      <c r="I99" s="29"/>
      <c r="J99" s="29"/>
      <c r="IA99" s="12"/>
      <c r="IB99" s="12"/>
      <c r="IC99" s="12"/>
    </row>
    <row r="100" spans="1:237" ht="18.75" customHeight="1">
      <c r="A100" s="2"/>
      <c r="B100" s="27"/>
      <c r="C100" s="28"/>
      <c r="D100" s="29"/>
      <c r="E100" s="29"/>
      <c r="F100" s="29"/>
      <c r="G100" s="29"/>
      <c r="H100" s="29"/>
      <c r="I100" s="29"/>
      <c r="J100" s="29"/>
      <c r="IA100" s="12"/>
      <c r="IB100" s="12"/>
      <c r="IC100" s="12"/>
    </row>
    <row r="101" spans="1:237" ht="18.75" customHeight="1">
      <c r="A101" s="2"/>
      <c r="B101" s="27"/>
      <c r="C101" s="28"/>
      <c r="D101" s="29"/>
      <c r="E101" s="29"/>
      <c r="F101" s="29"/>
      <c r="G101" s="29"/>
      <c r="H101" s="29"/>
      <c r="I101" s="29"/>
      <c r="J101" s="29">
        <v>2</v>
      </c>
      <c r="IA101" s="12"/>
      <c r="IB101" s="12"/>
      <c r="IC101" s="12"/>
    </row>
    <row r="110" spans="1:237" ht="18.75" customHeight="1">
      <c r="IA110" s="12"/>
      <c r="IB110" s="12"/>
      <c r="IC110" s="12"/>
    </row>
  </sheetData>
  <mergeCells count="10">
    <mergeCell ref="A53:J53"/>
    <mergeCell ref="A54:J54"/>
    <mergeCell ref="D56:F56"/>
    <mergeCell ref="H56:J56"/>
    <mergeCell ref="A1:J1"/>
    <mergeCell ref="A2:J2"/>
    <mergeCell ref="A3:J3"/>
    <mergeCell ref="D5:F5"/>
    <mergeCell ref="H5:J5"/>
    <mergeCell ref="A52:J52"/>
  </mergeCells>
  <pageMargins left="0.78740157480314965" right="0.39370078740157483" top="0.78740157480314965" bottom="0.39370078740157483" header="0.19685039370078741" footer="0.19685039370078741"/>
  <pageSetup paperSize="9" scale="64" firstPageNumber="3" orientation="portrait" useFirstPageNumber="1" r:id="rId1"/>
  <headerFooter alignWithMargins="0"/>
  <rowBreaks count="1" manualBreakCount="1">
    <brk id="51" max="9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CB4BF-4BC6-4657-823C-0B0A3FD45BF2}">
  <dimension ref="A1:IK231"/>
  <sheetViews>
    <sheetView showGridLines="0" view="pageBreakPreview" topLeftCell="A205" zoomScale="90" zoomScaleNormal="100" zoomScaleSheetLayoutView="90" workbookViewId="0">
      <selection activeCell="D84" sqref="D84"/>
    </sheetView>
  </sheetViews>
  <sheetFormatPr defaultColWidth="10.75" defaultRowHeight="19.5" customHeight="1"/>
  <cols>
    <col min="1" max="1" width="47" style="1" customWidth="1"/>
    <col min="2" max="2" width="6.75" style="1" customWidth="1"/>
    <col min="3" max="3" width="1.75" style="12" customWidth="1"/>
    <col min="4" max="4" width="16.75" style="12" customWidth="1"/>
    <col min="5" max="5" width="1.25" style="12" customWidth="1"/>
    <col min="6" max="6" width="16.125" style="12" customWidth="1"/>
    <col min="7" max="7" width="1.75" style="12" customWidth="1"/>
    <col min="8" max="8" width="16.75" style="12" customWidth="1"/>
    <col min="9" max="9" width="1.125" style="12" customWidth="1"/>
    <col min="10" max="10" width="16.125" style="12" customWidth="1"/>
    <col min="11" max="241" width="10.75" style="1"/>
    <col min="242" max="242" width="41.25" style="1" customWidth="1"/>
    <col min="243" max="243" width="5.375" style="1" customWidth="1"/>
    <col min="244" max="244" width="1.75" style="1" customWidth="1"/>
    <col min="245" max="245" width="13.625" style="1" customWidth="1"/>
    <col min="246" max="246" width="1.25" style="1" customWidth="1"/>
    <col min="247" max="247" width="13.625" style="1" customWidth="1"/>
    <col min="248" max="248" width="1.75" style="1" customWidth="1"/>
    <col min="249" max="249" width="13.625" style="1" customWidth="1"/>
    <col min="250" max="250" width="1.125" style="1" customWidth="1"/>
    <col min="251" max="251" width="13.625" style="1" customWidth="1"/>
    <col min="252" max="252" width="10.75" style="1"/>
    <col min="253" max="253" width="12.125" style="1" customWidth="1"/>
    <col min="254" max="497" width="10.75" style="1"/>
    <col min="498" max="498" width="41.25" style="1" customWidth="1"/>
    <col min="499" max="499" width="5.375" style="1" customWidth="1"/>
    <col min="500" max="500" width="1.75" style="1" customWidth="1"/>
    <col min="501" max="501" width="13.625" style="1" customWidth="1"/>
    <col min="502" max="502" width="1.25" style="1" customWidth="1"/>
    <col min="503" max="503" width="13.625" style="1" customWidth="1"/>
    <col min="504" max="504" width="1.75" style="1" customWidth="1"/>
    <col min="505" max="505" width="13.625" style="1" customWidth="1"/>
    <col min="506" max="506" width="1.125" style="1" customWidth="1"/>
    <col min="507" max="507" width="13.625" style="1" customWidth="1"/>
    <col min="508" max="508" width="10.75" style="1"/>
    <col min="509" max="509" width="12.125" style="1" customWidth="1"/>
    <col min="510" max="753" width="10.75" style="1"/>
    <col min="754" max="754" width="41.25" style="1" customWidth="1"/>
    <col min="755" max="755" width="5.375" style="1" customWidth="1"/>
    <col min="756" max="756" width="1.75" style="1" customWidth="1"/>
    <col min="757" max="757" width="13.625" style="1" customWidth="1"/>
    <col min="758" max="758" width="1.25" style="1" customWidth="1"/>
    <col min="759" max="759" width="13.625" style="1" customWidth="1"/>
    <col min="760" max="760" width="1.75" style="1" customWidth="1"/>
    <col min="761" max="761" width="13.625" style="1" customWidth="1"/>
    <col min="762" max="762" width="1.125" style="1" customWidth="1"/>
    <col min="763" max="763" width="13.625" style="1" customWidth="1"/>
    <col min="764" max="764" width="10.75" style="1"/>
    <col min="765" max="765" width="12.125" style="1" customWidth="1"/>
    <col min="766" max="1009" width="10.75" style="1"/>
    <col min="1010" max="1010" width="41.25" style="1" customWidth="1"/>
    <col min="1011" max="1011" width="5.375" style="1" customWidth="1"/>
    <col min="1012" max="1012" width="1.75" style="1" customWidth="1"/>
    <col min="1013" max="1013" width="13.625" style="1" customWidth="1"/>
    <col min="1014" max="1014" width="1.25" style="1" customWidth="1"/>
    <col min="1015" max="1015" width="13.625" style="1" customWidth="1"/>
    <col min="1016" max="1016" width="1.75" style="1" customWidth="1"/>
    <col min="1017" max="1017" width="13.625" style="1" customWidth="1"/>
    <col min="1018" max="1018" width="1.125" style="1" customWidth="1"/>
    <col min="1019" max="1019" width="13.625" style="1" customWidth="1"/>
    <col min="1020" max="1020" width="10.75" style="1"/>
    <col min="1021" max="1021" width="12.125" style="1" customWidth="1"/>
    <col min="1022" max="1265" width="10.75" style="1"/>
    <col min="1266" max="1266" width="41.25" style="1" customWidth="1"/>
    <col min="1267" max="1267" width="5.375" style="1" customWidth="1"/>
    <col min="1268" max="1268" width="1.75" style="1" customWidth="1"/>
    <col min="1269" max="1269" width="13.625" style="1" customWidth="1"/>
    <col min="1270" max="1270" width="1.25" style="1" customWidth="1"/>
    <col min="1271" max="1271" width="13.625" style="1" customWidth="1"/>
    <col min="1272" max="1272" width="1.75" style="1" customWidth="1"/>
    <col min="1273" max="1273" width="13.625" style="1" customWidth="1"/>
    <col min="1274" max="1274" width="1.125" style="1" customWidth="1"/>
    <col min="1275" max="1275" width="13.625" style="1" customWidth="1"/>
    <col min="1276" max="1276" width="10.75" style="1"/>
    <col min="1277" max="1277" width="12.125" style="1" customWidth="1"/>
    <col min="1278" max="1521" width="10.75" style="1"/>
    <col min="1522" max="1522" width="41.25" style="1" customWidth="1"/>
    <col min="1523" max="1523" width="5.375" style="1" customWidth="1"/>
    <col min="1524" max="1524" width="1.75" style="1" customWidth="1"/>
    <col min="1525" max="1525" width="13.625" style="1" customWidth="1"/>
    <col min="1526" max="1526" width="1.25" style="1" customWidth="1"/>
    <col min="1527" max="1527" width="13.625" style="1" customWidth="1"/>
    <col min="1528" max="1528" width="1.75" style="1" customWidth="1"/>
    <col min="1529" max="1529" width="13.625" style="1" customWidth="1"/>
    <col min="1530" max="1530" width="1.125" style="1" customWidth="1"/>
    <col min="1531" max="1531" width="13.625" style="1" customWidth="1"/>
    <col min="1532" max="1532" width="10.75" style="1"/>
    <col min="1533" max="1533" width="12.125" style="1" customWidth="1"/>
    <col min="1534" max="1777" width="10.75" style="1"/>
    <col min="1778" max="1778" width="41.25" style="1" customWidth="1"/>
    <col min="1779" max="1779" width="5.375" style="1" customWidth="1"/>
    <col min="1780" max="1780" width="1.75" style="1" customWidth="1"/>
    <col min="1781" max="1781" width="13.625" style="1" customWidth="1"/>
    <col min="1782" max="1782" width="1.25" style="1" customWidth="1"/>
    <col min="1783" max="1783" width="13.625" style="1" customWidth="1"/>
    <col min="1784" max="1784" width="1.75" style="1" customWidth="1"/>
    <col min="1785" max="1785" width="13.625" style="1" customWidth="1"/>
    <col min="1786" max="1786" width="1.125" style="1" customWidth="1"/>
    <col min="1787" max="1787" width="13.625" style="1" customWidth="1"/>
    <col min="1788" max="1788" width="10.75" style="1"/>
    <col min="1789" max="1789" width="12.125" style="1" customWidth="1"/>
    <col min="1790" max="2033" width="10.75" style="1"/>
    <col min="2034" max="2034" width="41.25" style="1" customWidth="1"/>
    <col min="2035" max="2035" width="5.375" style="1" customWidth="1"/>
    <col min="2036" max="2036" width="1.75" style="1" customWidth="1"/>
    <col min="2037" max="2037" width="13.625" style="1" customWidth="1"/>
    <col min="2038" max="2038" width="1.25" style="1" customWidth="1"/>
    <col min="2039" max="2039" width="13.625" style="1" customWidth="1"/>
    <col min="2040" max="2040" width="1.75" style="1" customWidth="1"/>
    <col min="2041" max="2041" width="13.625" style="1" customWidth="1"/>
    <col min="2042" max="2042" width="1.125" style="1" customWidth="1"/>
    <col min="2043" max="2043" width="13.625" style="1" customWidth="1"/>
    <col min="2044" max="2044" width="10.75" style="1"/>
    <col min="2045" max="2045" width="12.125" style="1" customWidth="1"/>
    <col min="2046" max="2289" width="10.75" style="1"/>
    <col min="2290" max="2290" width="41.25" style="1" customWidth="1"/>
    <col min="2291" max="2291" width="5.375" style="1" customWidth="1"/>
    <col min="2292" max="2292" width="1.75" style="1" customWidth="1"/>
    <col min="2293" max="2293" width="13.625" style="1" customWidth="1"/>
    <col min="2294" max="2294" width="1.25" style="1" customWidth="1"/>
    <col min="2295" max="2295" width="13.625" style="1" customWidth="1"/>
    <col min="2296" max="2296" width="1.75" style="1" customWidth="1"/>
    <col min="2297" max="2297" width="13.625" style="1" customWidth="1"/>
    <col min="2298" max="2298" width="1.125" style="1" customWidth="1"/>
    <col min="2299" max="2299" width="13.625" style="1" customWidth="1"/>
    <col min="2300" max="2300" width="10.75" style="1"/>
    <col min="2301" max="2301" width="12.125" style="1" customWidth="1"/>
    <col min="2302" max="2545" width="10.75" style="1"/>
    <col min="2546" max="2546" width="41.25" style="1" customWidth="1"/>
    <col min="2547" max="2547" width="5.375" style="1" customWidth="1"/>
    <col min="2548" max="2548" width="1.75" style="1" customWidth="1"/>
    <col min="2549" max="2549" width="13.625" style="1" customWidth="1"/>
    <col min="2550" max="2550" width="1.25" style="1" customWidth="1"/>
    <col min="2551" max="2551" width="13.625" style="1" customWidth="1"/>
    <col min="2552" max="2552" width="1.75" style="1" customWidth="1"/>
    <col min="2553" max="2553" width="13.625" style="1" customWidth="1"/>
    <col min="2554" max="2554" width="1.125" style="1" customWidth="1"/>
    <col min="2555" max="2555" width="13.625" style="1" customWidth="1"/>
    <col min="2556" max="2556" width="10.75" style="1"/>
    <col min="2557" max="2557" width="12.125" style="1" customWidth="1"/>
    <col min="2558" max="2801" width="10.75" style="1"/>
    <col min="2802" max="2802" width="41.25" style="1" customWidth="1"/>
    <col min="2803" max="2803" width="5.375" style="1" customWidth="1"/>
    <col min="2804" max="2804" width="1.75" style="1" customWidth="1"/>
    <col min="2805" max="2805" width="13.625" style="1" customWidth="1"/>
    <col min="2806" max="2806" width="1.25" style="1" customWidth="1"/>
    <col min="2807" max="2807" width="13.625" style="1" customWidth="1"/>
    <col min="2808" max="2808" width="1.75" style="1" customWidth="1"/>
    <col min="2809" max="2809" width="13.625" style="1" customWidth="1"/>
    <col min="2810" max="2810" width="1.125" style="1" customWidth="1"/>
    <col min="2811" max="2811" width="13.625" style="1" customWidth="1"/>
    <col min="2812" max="2812" width="10.75" style="1"/>
    <col min="2813" max="2813" width="12.125" style="1" customWidth="1"/>
    <col min="2814" max="3057" width="10.75" style="1"/>
    <col min="3058" max="3058" width="41.25" style="1" customWidth="1"/>
    <col min="3059" max="3059" width="5.375" style="1" customWidth="1"/>
    <col min="3060" max="3060" width="1.75" style="1" customWidth="1"/>
    <col min="3061" max="3061" width="13.625" style="1" customWidth="1"/>
    <col min="3062" max="3062" width="1.25" style="1" customWidth="1"/>
    <col min="3063" max="3063" width="13.625" style="1" customWidth="1"/>
    <col min="3064" max="3064" width="1.75" style="1" customWidth="1"/>
    <col min="3065" max="3065" width="13.625" style="1" customWidth="1"/>
    <col min="3066" max="3066" width="1.125" style="1" customWidth="1"/>
    <col min="3067" max="3067" width="13.625" style="1" customWidth="1"/>
    <col min="3068" max="3068" width="10.75" style="1"/>
    <col min="3069" max="3069" width="12.125" style="1" customWidth="1"/>
    <col min="3070" max="3313" width="10.75" style="1"/>
    <col min="3314" max="3314" width="41.25" style="1" customWidth="1"/>
    <col min="3315" max="3315" width="5.375" style="1" customWidth="1"/>
    <col min="3316" max="3316" width="1.75" style="1" customWidth="1"/>
    <col min="3317" max="3317" width="13.625" style="1" customWidth="1"/>
    <col min="3318" max="3318" width="1.25" style="1" customWidth="1"/>
    <col min="3319" max="3319" width="13.625" style="1" customWidth="1"/>
    <col min="3320" max="3320" width="1.75" style="1" customWidth="1"/>
    <col min="3321" max="3321" width="13.625" style="1" customWidth="1"/>
    <col min="3322" max="3322" width="1.125" style="1" customWidth="1"/>
    <col min="3323" max="3323" width="13.625" style="1" customWidth="1"/>
    <col min="3324" max="3324" width="10.75" style="1"/>
    <col min="3325" max="3325" width="12.125" style="1" customWidth="1"/>
    <col min="3326" max="3569" width="10.75" style="1"/>
    <col min="3570" max="3570" width="41.25" style="1" customWidth="1"/>
    <col min="3571" max="3571" width="5.375" style="1" customWidth="1"/>
    <col min="3572" max="3572" width="1.75" style="1" customWidth="1"/>
    <col min="3573" max="3573" width="13.625" style="1" customWidth="1"/>
    <col min="3574" max="3574" width="1.25" style="1" customWidth="1"/>
    <col min="3575" max="3575" width="13.625" style="1" customWidth="1"/>
    <col min="3576" max="3576" width="1.75" style="1" customWidth="1"/>
    <col min="3577" max="3577" width="13.625" style="1" customWidth="1"/>
    <col min="3578" max="3578" width="1.125" style="1" customWidth="1"/>
    <col min="3579" max="3579" width="13.625" style="1" customWidth="1"/>
    <col min="3580" max="3580" width="10.75" style="1"/>
    <col min="3581" max="3581" width="12.125" style="1" customWidth="1"/>
    <col min="3582" max="3825" width="10.75" style="1"/>
    <col min="3826" max="3826" width="41.25" style="1" customWidth="1"/>
    <col min="3827" max="3827" width="5.375" style="1" customWidth="1"/>
    <col min="3828" max="3828" width="1.75" style="1" customWidth="1"/>
    <col min="3829" max="3829" width="13.625" style="1" customWidth="1"/>
    <col min="3830" max="3830" width="1.25" style="1" customWidth="1"/>
    <col min="3831" max="3831" width="13.625" style="1" customWidth="1"/>
    <col min="3832" max="3832" width="1.75" style="1" customWidth="1"/>
    <col min="3833" max="3833" width="13.625" style="1" customWidth="1"/>
    <col min="3834" max="3834" width="1.125" style="1" customWidth="1"/>
    <col min="3835" max="3835" width="13.625" style="1" customWidth="1"/>
    <col min="3836" max="3836" width="10.75" style="1"/>
    <col min="3837" max="3837" width="12.125" style="1" customWidth="1"/>
    <col min="3838" max="4081" width="10.75" style="1"/>
    <col min="4082" max="4082" width="41.25" style="1" customWidth="1"/>
    <col min="4083" max="4083" width="5.375" style="1" customWidth="1"/>
    <col min="4084" max="4084" width="1.75" style="1" customWidth="1"/>
    <col min="4085" max="4085" width="13.625" style="1" customWidth="1"/>
    <col min="4086" max="4086" width="1.25" style="1" customWidth="1"/>
    <col min="4087" max="4087" width="13.625" style="1" customWidth="1"/>
    <col min="4088" max="4088" width="1.75" style="1" customWidth="1"/>
    <col min="4089" max="4089" width="13.625" style="1" customWidth="1"/>
    <col min="4090" max="4090" width="1.125" style="1" customWidth="1"/>
    <col min="4091" max="4091" width="13.625" style="1" customWidth="1"/>
    <col min="4092" max="4092" width="10.75" style="1"/>
    <col min="4093" max="4093" width="12.125" style="1" customWidth="1"/>
    <col min="4094" max="4337" width="10.75" style="1"/>
    <col min="4338" max="4338" width="41.25" style="1" customWidth="1"/>
    <col min="4339" max="4339" width="5.375" style="1" customWidth="1"/>
    <col min="4340" max="4340" width="1.75" style="1" customWidth="1"/>
    <col min="4341" max="4341" width="13.625" style="1" customWidth="1"/>
    <col min="4342" max="4342" width="1.25" style="1" customWidth="1"/>
    <col min="4343" max="4343" width="13.625" style="1" customWidth="1"/>
    <col min="4344" max="4344" width="1.75" style="1" customWidth="1"/>
    <col min="4345" max="4345" width="13.625" style="1" customWidth="1"/>
    <col min="4346" max="4346" width="1.125" style="1" customWidth="1"/>
    <col min="4347" max="4347" width="13.625" style="1" customWidth="1"/>
    <col min="4348" max="4348" width="10.75" style="1"/>
    <col min="4349" max="4349" width="12.125" style="1" customWidth="1"/>
    <col min="4350" max="4593" width="10.75" style="1"/>
    <col min="4594" max="4594" width="41.25" style="1" customWidth="1"/>
    <col min="4595" max="4595" width="5.375" style="1" customWidth="1"/>
    <col min="4596" max="4596" width="1.75" style="1" customWidth="1"/>
    <col min="4597" max="4597" width="13.625" style="1" customWidth="1"/>
    <col min="4598" max="4598" width="1.25" style="1" customWidth="1"/>
    <col min="4599" max="4599" width="13.625" style="1" customWidth="1"/>
    <col min="4600" max="4600" width="1.75" style="1" customWidth="1"/>
    <col min="4601" max="4601" width="13.625" style="1" customWidth="1"/>
    <col min="4602" max="4602" width="1.125" style="1" customWidth="1"/>
    <col min="4603" max="4603" width="13.625" style="1" customWidth="1"/>
    <col min="4604" max="4604" width="10.75" style="1"/>
    <col min="4605" max="4605" width="12.125" style="1" customWidth="1"/>
    <col min="4606" max="4849" width="10.75" style="1"/>
    <col min="4850" max="4850" width="41.25" style="1" customWidth="1"/>
    <col min="4851" max="4851" width="5.375" style="1" customWidth="1"/>
    <col min="4852" max="4852" width="1.75" style="1" customWidth="1"/>
    <col min="4853" max="4853" width="13.625" style="1" customWidth="1"/>
    <col min="4854" max="4854" width="1.25" style="1" customWidth="1"/>
    <col min="4855" max="4855" width="13.625" style="1" customWidth="1"/>
    <col min="4856" max="4856" width="1.75" style="1" customWidth="1"/>
    <col min="4857" max="4857" width="13.625" style="1" customWidth="1"/>
    <col min="4858" max="4858" width="1.125" style="1" customWidth="1"/>
    <col min="4859" max="4859" width="13.625" style="1" customWidth="1"/>
    <col min="4860" max="4860" width="10.75" style="1"/>
    <col min="4861" max="4861" width="12.125" style="1" customWidth="1"/>
    <col min="4862" max="5105" width="10.75" style="1"/>
    <col min="5106" max="5106" width="41.25" style="1" customWidth="1"/>
    <col min="5107" max="5107" width="5.375" style="1" customWidth="1"/>
    <col min="5108" max="5108" width="1.75" style="1" customWidth="1"/>
    <col min="5109" max="5109" width="13.625" style="1" customWidth="1"/>
    <col min="5110" max="5110" width="1.25" style="1" customWidth="1"/>
    <col min="5111" max="5111" width="13.625" style="1" customWidth="1"/>
    <col min="5112" max="5112" width="1.75" style="1" customWidth="1"/>
    <col min="5113" max="5113" width="13.625" style="1" customWidth="1"/>
    <col min="5114" max="5114" width="1.125" style="1" customWidth="1"/>
    <col min="5115" max="5115" width="13.625" style="1" customWidth="1"/>
    <col min="5116" max="5116" width="10.75" style="1"/>
    <col min="5117" max="5117" width="12.125" style="1" customWidth="1"/>
    <col min="5118" max="5361" width="10.75" style="1"/>
    <col min="5362" max="5362" width="41.25" style="1" customWidth="1"/>
    <col min="5363" max="5363" width="5.375" style="1" customWidth="1"/>
    <col min="5364" max="5364" width="1.75" style="1" customWidth="1"/>
    <col min="5365" max="5365" width="13.625" style="1" customWidth="1"/>
    <col min="5366" max="5366" width="1.25" style="1" customWidth="1"/>
    <col min="5367" max="5367" width="13.625" style="1" customWidth="1"/>
    <col min="5368" max="5368" width="1.75" style="1" customWidth="1"/>
    <col min="5369" max="5369" width="13.625" style="1" customWidth="1"/>
    <col min="5370" max="5370" width="1.125" style="1" customWidth="1"/>
    <col min="5371" max="5371" width="13.625" style="1" customWidth="1"/>
    <col min="5372" max="5372" width="10.75" style="1"/>
    <col min="5373" max="5373" width="12.125" style="1" customWidth="1"/>
    <col min="5374" max="5617" width="10.75" style="1"/>
    <col min="5618" max="5618" width="41.25" style="1" customWidth="1"/>
    <col min="5619" max="5619" width="5.375" style="1" customWidth="1"/>
    <col min="5620" max="5620" width="1.75" style="1" customWidth="1"/>
    <col min="5621" max="5621" width="13.625" style="1" customWidth="1"/>
    <col min="5622" max="5622" width="1.25" style="1" customWidth="1"/>
    <col min="5623" max="5623" width="13.625" style="1" customWidth="1"/>
    <col min="5624" max="5624" width="1.75" style="1" customWidth="1"/>
    <col min="5625" max="5625" width="13.625" style="1" customWidth="1"/>
    <col min="5626" max="5626" width="1.125" style="1" customWidth="1"/>
    <col min="5627" max="5627" width="13.625" style="1" customWidth="1"/>
    <col min="5628" max="5628" width="10.75" style="1"/>
    <col min="5629" max="5629" width="12.125" style="1" customWidth="1"/>
    <col min="5630" max="5873" width="10.75" style="1"/>
    <col min="5874" max="5874" width="41.25" style="1" customWidth="1"/>
    <col min="5875" max="5875" width="5.375" style="1" customWidth="1"/>
    <col min="5876" max="5876" width="1.75" style="1" customWidth="1"/>
    <col min="5877" max="5877" width="13.625" style="1" customWidth="1"/>
    <col min="5878" max="5878" width="1.25" style="1" customWidth="1"/>
    <col min="5879" max="5879" width="13.625" style="1" customWidth="1"/>
    <col min="5880" max="5880" width="1.75" style="1" customWidth="1"/>
    <col min="5881" max="5881" width="13.625" style="1" customWidth="1"/>
    <col min="5882" max="5882" width="1.125" style="1" customWidth="1"/>
    <col min="5883" max="5883" width="13.625" style="1" customWidth="1"/>
    <col min="5884" max="5884" width="10.75" style="1"/>
    <col min="5885" max="5885" width="12.125" style="1" customWidth="1"/>
    <col min="5886" max="6129" width="10.75" style="1"/>
    <col min="6130" max="6130" width="41.25" style="1" customWidth="1"/>
    <col min="6131" max="6131" width="5.375" style="1" customWidth="1"/>
    <col min="6132" max="6132" width="1.75" style="1" customWidth="1"/>
    <col min="6133" max="6133" width="13.625" style="1" customWidth="1"/>
    <col min="6134" max="6134" width="1.25" style="1" customWidth="1"/>
    <col min="6135" max="6135" width="13.625" style="1" customWidth="1"/>
    <col min="6136" max="6136" width="1.75" style="1" customWidth="1"/>
    <col min="6137" max="6137" width="13.625" style="1" customWidth="1"/>
    <col min="6138" max="6138" width="1.125" style="1" customWidth="1"/>
    <col min="6139" max="6139" width="13.625" style="1" customWidth="1"/>
    <col min="6140" max="6140" width="10.75" style="1"/>
    <col min="6141" max="6141" width="12.125" style="1" customWidth="1"/>
    <col min="6142" max="6385" width="10.75" style="1"/>
    <col min="6386" max="6386" width="41.25" style="1" customWidth="1"/>
    <col min="6387" max="6387" width="5.375" style="1" customWidth="1"/>
    <col min="6388" max="6388" width="1.75" style="1" customWidth="1"/>
    <col min="6389" max="6389" width="13.625" style="1" customWidth="1"/>
    <col min="6390" max="6390" width="1.25" style="1" customWidth="1"/>
    <col min="6391" max="6391" width="13.625" style="1" customWidth="1"/>
    <col min="6392" max="6392" width="1.75" style="1" customWidth="1"/>
    <col min="6393" max="6393" width="13.625" style="1" customWidth="1"/>
    <col min="6394" max="6394" width="1.125" style="1" customWidth="1"/>
    <col min="6395" max="6395" width="13.625" style="1" customWidth="1"/>
    <col min="6396" max="6396" width="10.75" style="1"/>
    <col min="6397" max="6397" width="12.125" style="1" customWidth="1"/>
    <col min="6398" max="6641" width="10.75" style="1"/>
    <col min="6642" max="6642" width="41.25" style="1" customWidth="1"/>
    <col min="6643" max="6643" width="5.375" style="1" customWidth="1"/>
    <col min="6644" max="6644" width="1.75" style="1" customWidth="1"/>
    <col min="6645" max="6645" width="13.625" style="1" customWidth="1"/>
    <col min="6646" max="6646" width="1.25" style="1" customWidth="1"/>
    <col min="6647" max="6647" width="13.625" style="1" customWidth="1"/>
    <col min="6648" max="6648" width="1.75" style="1" customWidth="1"/>
    <col min="6649" max="6649" width="13.625" style="1" customWidth="1"/>
    <col min="6650" max="6650" width="1.125" style="1" customWidth="1"/>
    <col min="6651" max="6651" width="13.625" style="1" customWidth="1"/>
    <col min="6652" max="6652" width="10.75" style="1"/>
    <col min="6653" max="6653" width="12.125" style="1" customWidth="1"/>
    <col min="6654" max="6897" width="10.75" style="1"/>
    <col min="6898" max="6898" width="41.25" style="1" customWidth="1"/>
    <col min="6899" max="6899" width="5.375" style="1" customWidth="1"/>
    <col min="6900" max="6900" width="1.75" style="1" customWidth="1"/>
    <col min="6901" max="6901" width="13.625" style="1" customWidth="1"/>
    <col min="6902" max="6902" width="1.25" style="1" customWidth="1"/>
    <col min="6903" max="6903" width="13.625" style="1" customWidth="1"/>
    <col min="6904" max="6904" width="1.75" style="1" customWidth="1"/>
    <col min="6905" max="6905" width="13.625" style="1" customWidth="1"/>
    <col min="6906" max="6906" width="1.125" style="1" customWidth="1"/>
    <col min="6907" max="6907" width="13.625" style="1" customWidth="1"/>
    <col min="6908" max="6908" width="10.75" style="1"/>
    <col min="6909" max="6909" width="12.125" style="1" customWidth="1"/>
    <col min="6910" max="7153" width="10.75" style="1"/>
    <col min="7154" max="7154" width="41.25" style="1" customWidth="1"/>
    <col min="7155" max="7155" width="5.375" style="1" customWidth="1"/>
    <col min="7156" max="7156" width="1.75" style="1" customWidth="1"/>
    <col min="7157" max="7157" width="13.625" style="1" customWidth="1"/>
    <col min="7158" max="7158" width="1.25" style="1" customWidth="1"/>
    <col min="7159" max="7159" width="13.625" style="1" customWidth="1"/>
    <col min="7160" max="7160" width="1.75" style="1" customWidth="1"/>
    <col min="7161" max="7161" width="13.625" style="1" customWidth="1"/>
    <col min="7162" max="7162" width="1.125" style="1" customWidth="1"/>
    <col min="7163" max="7163" width="13.625" style="1" customWidth="1"/>
    <col min="7164" max="7164" width="10.75" style="1"/>
    <col min="7165" max="7165" width="12.125" style="1" customWidth="1"/>
    <col min="7166" max="7409" width="10.75" style="1"/>
    <col min="7410" max="7410" width="41.25" style="1" customWidth="1"/>
    <col min="7411" max="7411" width="5.375" style="1" customWidth="1"/>
    <col min="7412" max="7412" width="1.75" style="1" customWidth="1"/>
    <col min="7413" max="7413" width="13.625" style="1" customWidth="1"/>
    <col min="7414" max="7414" width="1.25" style="1" customWidth="1"/>
    <col min="7415" max="7415" width="13.625" style="1" customWidth="1"/>
    <col min="7416" max="7416" width="1.75" style="1" customWidth="1"/>
    <col min="7417" max="7417" width="13.625" style="1" customWidth="1"/>
    <col min="7418" max="7418" width="1.125" style="1" customWidth="1"/>
    <col min="7419" max="7419" width="13.625" style="1" customWidth="1"/>
    <col min="7420" max="7420" width="10.75" style="1"/>
    <col min="7421" max="7421" width="12.125" style="1" customWidth="1"/>
    <col min="7422" max="7665" width="10.75" style="1"/>
    <col min="7666" max="7666" width="41.25" style="1" customWidth="1"/>
    <col min="7667" max="7667" width="5.375" style="1" customWidth="1"/>
    <col min="7668" max="7668" width="1.75" style="1" customWidth="1"/>
    <col min="7669" max="7669" width="13.625" style="1" customWidth="1"/>
    <col min="7670" max="7670" width="1.25" style="1" customWidth="1"/>
    <col min="7671" max="7671" width="13.625" style="1" customWidth="1"/>
    <col min="7672" max="7672" width="1.75" style="1" customWidth="1"/>
    <col min="7673" max="7673" width="13.625" style="1" customWidth="1"/>
    <col min="7674" max="7674" width="1.125" style="1" customWidth="1"/>
    <col min="7675" max="7675" width="13.625" style="1" customWidth="1"/>
    <col min="7676" max="7676" width="10.75" style="1"/>
    <col min="7677" max="7677" width="12.125" style="1" customWidth="1"/>
    <col min="7678" max="7921" width="10.75" style="1"/>
    <col min="7922" max="7922" width="41.25" style="1" customWidth="1"/>
    <col min="7923" max="7923" width="5.375" style="1" customWidth="1"/>
    <col min="7924" max="7924" width="1.75" style="1" customWidth="1"/>
    <col min="7925" max="7925" width="13.625" style="1" customWidth="1"/>
    <col min="7926" max="7926" width="1.25" style="1" customWidth="1"/>
    <col min="7927" max="7927" width="13.625" style="1" customWidth="1"/>
    <col min="7928" max="7928" width="1.75" style="1" customWidth="1"/>
    <col min="7929" max="7929" width="13.625" style="1" customWidth="1"/>
    <col min="7930" max="7930" width="1.125" style="1" customWidth="1"/>
    <col min="7931" max="7931" width="13.625" style="1" customWidth="1"/>
    <col min="7932" max="7932" width="10.75" style="1"/>
    <col min="7933" max="7933" width="12.125" style="1" customWidth="1"/>
    <col min="7934" max="8177" width="10.75" style="1"/>
    <col min="8178" max="8178" width="41.25" style="1" customWidth="1"/>
    <col min="8179" max="8179" width="5.375" style="1" customWidth="1"/>
    <col min="8180" max="8180" width="1.75" style="1" customWidth="1"/>
    <col min="8181" max="8181" width="13.625" style="1" customWidth="1"/>
    <col min="8182" max="8182" width="1.25" style="1" customWidth="1"/>
    <col min="8183" max="8183" width="13.625" style="1" customWidth="1"/>
    <col min="8184" max="8184" width="1.75" style="1" customWidth="1"/>
    <col min="8185" max="8185" width="13.625" style="1" customWidth="1"/>
    <col min="8186" max="8186" width="1.125" style="1" customWidth="1"/>
    <col min="8187" max="8187" width="13.625" style="1" customWidth="1"/>
    <col min="8188" max="8188" width="10.75" style="1"/>
    <col min="8189" max="8189" width="12.125" style="1" customWidth="1"/>
    <col min="8190" max="8433" width="10.75" style="1"/>
    <col min="8434" max="8434" width="41.25" style="1" customWidth="1"/>
    <col min="8435" max="8435" width="5.375" style="1" customWidth="1"/>
    <col min="8436" max="8436" width="1.75" style="1" customWidth="1"/>
    <col min="8437" max="8437" width="13.625" style="1" customWidth="1"/>
    <col min="8438" max="8438" width="1.25" style="1" customWidth="1"/>
    <col min="8439" max="8439" width="13.625" style="1" customWidth="1"/>
    <col min="8440" max="8440" width="1.75" style="1" customWidth="1"/>
    <col min="8441" max="8441" width="13.625" style="1" customWidth="1"/>
    <col min="8442" max="8442" width="1.125" style="1" customWidth="1"/>
    <col min="8443" max="8443" width="13.625" style="1" customWidth="1"/>
    <col min="8444" max="8444" width="10.75" style="1"/>
    <col min="8445" max="8445" width="12.125" style="1" customWidth="1"/>
    <col min="8446" max="8689" width="10.75" style="1"/>
    <col min="8690" max="8690" width="41.25" style="1" customWidth="1"/>
    <col min="8691" max="8691" width="5.375" style="1" customWidth="1"/>
    <col min="8692" max="8692" width="1.75" style="1" customWidth="1"/>
    <col min="8693" max="8693" width="13.625" style="1" customWidth="1"/>
    <col min="8694" max="8694" width="1.25" style="1" customWidth="1"/>
    <col min="8695" max="8695" width="13.625" style="1" customWidth="1"/>
    <col min="8696" max="8696" width="1.75" style="1" customWidth="1"/>
    <col min="8697" max="8697" width="13.625" style="1" customWidth="1"/>
    <col min="8698" max="8698" width="1.125" style="1" customWidth="1"/>
    <col min="8699" max="8699" width="13.625" style="1" customWidth="1"/>
    <col min="8700" max="8700" width="10.75" style="1"/>
    <col min="8701" max="8701" width="12.125" style="1" customWidth="1"/>
    <col min="8702" max="8945" width="10.75" style="1"/>
    <col min="8946" max="8946" width="41.25" style="1" customWidth="1"/>
    <col min="8947" max="8947" width="5.375" style="1" customWidth="1"/>
    <col min="8948" max="8948" width="1.75" style="1" customWidth="1"/>
    <col min="8949" max="8949" width="13.625" style="1" customWidth="1"/>
    <col min="8950" max="8950" width="1.25" style="1" customWidth="1"/>
    <col min="8951" max="8951" width="13.625" style="1" customWidth="1"/>
    <col min="8952" max="8952" width="1.75" style="1" customWidth="1"/>
    <col min="8953" max="8953" width="13.625" style="1" customWidth="1"/>
    <col min="8954" max="8954" width="1.125" style="1" customWidth="1"/>
    <col min="8955" max="8955" width="13.625" style="1" customWidth="1"/>
    <col min="8956" max="8956" width="10.75" style="1"/>
    <col min="8957" max="8957" width="12.125" style="1" customWidth="1"/>
    <col min="8958" max="9201" width="10.75" style="1"/>
    <col min="9202" max="9202" width="41.25" style="1" customWidth="1"/>
    <col min="9203" max="9203" width="5.375" style="1" customWidth="1"/>
    <col min="9204" max="9204" width="1.75" style="1" customWidth="1"/>
    <col min="9205" max="9205" width="13.625" style="1" customWidth="1"/>
    <col min="9206" max="9206" width="1.25" style="1" customWidth="1"/>
    <col min="9207" max="9207" width="13.625" style="1" customWidth="1"/>
    <col min="9208" max="9208" width="1.75" style="1" customWidth="1"/>
    <col min="9209" max="9209" width="13.625" style="1" customWidth="1"/>
    <col min="9210" max="9210" width="1.125" style="1" customWidth="1"/>
    <col min="9211" max="9211" width="13.625" style="1" customWidth="1"/>
    <col min="9212" max="9212" width="10.75" style="1"/>
    <col min="9213" max="9213" width="12.125" style="1" customWidth="1"/>
    <col min="9214" max="9457" width="10.75" style="1"/>
    <col min="9458" max="9458" width="41.25" style="1" customWidth="1"/>
    <col min="9459" max="9459" width="5.375" style="1" customWidth="1"/>
    <col min="9460" max="9460" width="1.75" style="1" customWidth="1"/>
    <col min="9461" max="9461" width="13.625" style="1" customWidth="1"/>
    <col min="9462" max="9462" width="1.25" style="1" customWidth="1"/>
    <col min="9463" max="9463" width="13.625" style="1" customWidth="1"/>
    <col min="9464" max="9464" width="1.75" style="1" customWidth="1"/>
    <col min="9465" max="9465" width="13.625" style="1" customWidth="1"/>
    <col min="9466" max="9466" width="1.125" style="1" customWidth="1"/>
    <col min="9467" max="9467" width="13.625" style="1" customWidth="1"/>
    <col min="9468" max="9468" width="10.75" style="1"/>
    <col min="9469" max="9469" width="12.125" style="1" customWidth="1"/>
    <col min="9470" max="9713" width="10.75" style="1"/>
    <col min="9714" max="9714" width="41.25" style="1" customWidth="1"/>
    <col min="9715" max="9715" width="5.375" style="1" customWidth="1"/>
    <col min="9716" max="9716" width="1.75" style="1" customWidth="1"/>
    <col min="9717" max="9717" width="13.625" style="1" customWidth="1"/>
    <col min="9718" max="9718" width="1.25" style="1" customWidth="1"/>
    <col min="9719" max="9719" width="13.625" style="1" customWidth="1"/>
    <col min="9720" max="9720" width="1.75" style="1" customWidth="1"/>
    <col min="9721" max="9721" width="13.625" style="1" customWidth="1"/>
    <col min="9722" max="9722" width="1.125" style="1" customWidth="1"/>
    <col min="9723" max="9723" width="13.625" style="1" customWidth="1"/>
    <col min="9724" max="9724" width="10.75" style="1"/>
    <col min="9725" max="9725" width="12.125" style="1" customWidth="1"/>
    <col min="9726" max="9969" width="10.75" style="1"/>
    <col min="9970" max="9970" width="41.25" style="1" customWidth="1"/>
    <col min="9971" max="9971" width="5.375" style="1" customWidth="1"/>
    <col min="9972" max="9972" width="1.75" style="1" customWidth="1"/>
    <col min="9973" max="9973" width="13.625" style="1" customWidth="1"/>
    <col min="9974" max="9974" width="1.25" style="1" customWidth="1"/>
    <col min="9975" max="9975" width="13.625" style="1" customWidth="1"/>
    <col min="9976" max="9976" width="1.75" style="1" customWidth="1"/>
    <col min="9977" max="9977" width="13.625" style="1" customWidth="1"/>
    <col min="9978" max="9978" width="1.125" style="1" customWidth="1"/>
    <col min="9979" max="9979" width="13.625" style="1" customWidth="1"/>
    <col min="9980" max="9980" width="10.75" style="1"/>
    <col min="9981" max="9981" width="12.125" style="1" customWidth="1"/>
    <col min="9982" max="10225" width="10.75" style="1"/>
    <col min="10226" max="10226" width="41.25" style="1" customWidth="1"/>
    <col min="10227" max="10227" width="5.375" style="1" customWidth="1"/>
    <col min="10228" max="10228" width="1.75" style="1" customWidth="1"/>
    <col min="10229" max="10229" width="13.625" style="1" customWidth="1"/>
    <col min="10230" max="10230" width="1.25" style="1" customWidth="1"/>
    <col min="10231" max="10231" width="13.625" style="1" customWidth="1"/>
    <col min="10232" max="10232" width="1.75" style="1" customWidth="1"/>
    <col min="10233" max="10233" width="13.625" style="1" customWidth="1"/>
    <col min="10234" max="10234" width="1.125" style="1" customWidth="1"/>
    <col min="10235" max="10235" width="13.625" style="1" customWidth="1"/>
    <col min="10236" max="10236" width="10.75" style="1"/>
    <col min="10237" max="10237" width="12.125" style="1" customWidth="1"/>
    <col min="10238" max="10481" width="10.75" style="1"/>
    <col min="10482" max="10482" width="41.25" style="1" customWidth="1"/>
    <col min="10483" max="10483" width="5.375" style="1" customWidth="1"/>
    <col min="10484" max="10484" width="1.75" style="1" customWidth="1"/>
    <col min="10485" max="10485" width="13.625" style="1" customWidth="1"/>
    <col min="10486" max="10486" width="1.25" style="1" customWidth="1"/>
    <col min="10487" max="10487" width="13.625" style="1" customWidth="1"/>
    <col min="10488" max="10488" width="1.75" style="1" customWidth="1"/>
    <col min="10489" max="10489" width="13.625" style="1" customWidth="1"/>
    <col min="10490" max="10490" width="1.125" style="1" customWidth="1"/>
    <col min="10491" max="10491" width="13.625" style="1" customWidth="1"/>
    <col min="10492" max="10492" width="10.75" style="1"/>
    <col min="10493" max="10493" width="12.125" style="1" customWidth="1"/>
    <col min="10494" max="10737" width="10.75" style="1"/>
    <col min="10738" max="10738" width="41.25" style="1" customWidth="1"/>
    <col min="10739" max="10739" width="5.375" style="1" customWidth="1"/>
    <col min="10740" max="10740" width="1.75" style="1" customWidth="1"/>
    <col min="10741" max="10741" width="13.625" style="1" customWidth="1"/>
    <col min="10742" max="10742" width="1.25" style="1" customWidth="1"/>
    <col min="10743" max="10743" width="13.625" style="1" customWidth="1"/>
    <col min="10744" max="10744" width="1.75" style="1" customWidth="1"/>
    <col min="10745" max="10745" width="13.625" style="1" customWidth="1"/>
    <col min="10746" max="10746" width="1.125" style="1" customWidth="1"/>
    <col min="10747" max="10747" width="13.625" style="1" customWidth="1"/>
    <col min="10748" max="10748" width="10.75" style="1"/>
    <col min="10749" max="10749" width="12.125" style="1" customWidth="1"/>
    <col min="10750" max="10993" width="10.75" style="1"/>
    <col min="10994" max="10994" width="41.25" style="1" customWidth="1"/>
    <col min="10995" max="10995" width="5.375" style="1" customWidth="1"/>
    <col min="10996" max="10996" width="1.75" style="1" customWidth="1"/>
    <col min="10997" max="10997" width="13.625" style="1" customWidth="1"/>
    <col min="10998" max="10998" width="1.25" style="1" customWidth="1"/>
    <col min="10999" max="10999" width="13.625" style="1" customWidth="1"/>
    <col min="11000" max="11000" width="1.75" style="1" customWidth="1"/>
    <col min="11001" max="11001" width="13.625" style="1" customWidth="1"/>
    <col min="11002" max="11002" width="1.125" style="1" customWidth="1"/>
    <col min="11003" max="11003" width="13.625" style="1" customWidth="1"/>
    <col min="11004" max="11004" width="10.75" style="1"/>
    <col min="11005" max="11005" width="12.125" style="1" customWidth="1"/>
    <col min="11006" max="11249" width="10.75" style="1"/>
    <col min="11250" max="11250" width="41.25" style="1" customWidth="1"/>
    <col min="11251" max="11251" width="5.375" style="1" customWidth="1"/>
    <col min="11252" max="11252" width="1.75" style="1" customWidth="1"/>
    <col min="11253" max="11253" width="13.625" style="1" customWidth="1"/>
    <col min="11254" max="11254" width="1.25" style="1" customWidth="1"/>
    <col min="11255" max="11255" width="13.625" style="1" customWidth="1"/>
    <col min="11256" max="11256" width="1.75" style="1" customWidth="1"/>
    <col min="11257" max="11257" width="13.625" style="1" customWidth="1"/>
    <col min="11258" max="11258" width="1.125" style="1" customWidth="1"/>
    <col min="11259" max="11259" width="13.625" style="1" customWidth="1"/>
    <col min="11260" max="11260" width="10.75" style="1"/>
    <col min="11261" max="11261" width="12.125" style="1" customWidth="1"/>
    <col min="11262" max="11505" width="10.75" style="1"/>
    <col min="11506" max="11506" width="41.25" style="1" customWidth="1"/>
    <col min="11507" max="11507" width="5.375" style="1" customWidth="1"/>
    <col min="11508" max="11508" width="1.75" style="1" customWidth="1"/>
    <col min="11509" max="11509" width="13.625" style="1" customWidth="1"/>
    <col min="11510" max="11510" width="1.25" style="1" customWidth="1"/>
    <col min="11511" max="11511" width="13.625" style="1" customWidth="1"/>
    <col min="11512" max="11512" width="1.75" style="1" customWidth="1"/>
    <col min="11513" max="11513" width="13.625" style="1" customWidth="1"/>
    <col min="11514" max="11514" width="1.125" style="1" customWidth="1"/>
    <col min="11515" max="11515" width="13.625" style="1" customWidth="1"/>
    <col min="11516" max="11516" width="10.75" style="1"/>
    <col min="11517" max="11517" width="12.125" style="1" customWidth="1"/>
    <col min="11518" max="11761" width="10.75" style="1"/>
    <col min="11762" max="11762" width="41.25" style="1" customWidth="1"/>
    <col min="11763" max="11763" width="5.375" style="1" customWidth="1"/>
    <col min="11764" max="11764" width="1.75" style="1" customWidth="1"/>
    <col min="11765" max="11765" width="13.625" style="1" customWidth="1"/>
    <col min="11766" max="11766" width="1.25" style="1" customWidth="1"/>
    <col min="11767" max="11767" width="13.625" style="1" customWidth="1"/>
    <col min="11768" max="11768" width="1.75" style="1" customWidth="1"/>
    <col min="11769" max="11769" width="13.625" style="1" customWidth="1"/>
    <col min="11770" max="11770" width="1.125" style="1" customWidth="1"/>
    <col min="11771" max="11771" width="13.625" style="1" customWidth="1"/>
    <col min="11772" max="11772" width="10.75" style="1"/>
    <col min="11773" max="11773" width="12.125" style="1" customWidth="1"/>
    <col min="11774" max="12017" width="10.75" style="1"/>
    <col min="12018" max="12018" width="41.25" style="1" customWidth="1"/>
    <col min="12019" max="12019" width="5.375" style="1" customWidth="1"/>
    <col min="12020" max="12020" width="1.75" style="1" customWidth="1"/>
    <col min="12021" max="12021" width="13.625" style="1" customWidth="1"/>
    <col min="12022" max="12022" width="1.25" style="1" customWidth="1"/>
    <col min="12023" max="12023" width="13.625" style="1" customWidth="1"/>
    <col min="12024" max="12024" width="1.75" style="1" customWidth="1"/>
    <col min="12025" max="12025" width="13.625" style="1" customWidth="1"/>
    <col min="12026" max="12026" width="1.125" style="1" customWidth="1"/>
    <col min="12027" max="12027" width="13.625" style="1" customWidth="1"/>
    <col min="12028" max="12028" width="10.75" style="1"/>
    <col min="12029" max="12029" width="12.125" style="1" customWidth="1"/>
    <col min="12030" max="12273" width="10.75" style="1"/>
    <col min="12274" max="12274" width="41.25" style="1" customWidth="1"/>
    <col min="12275" max="12275" width="5.375" style="1" customWidth="1"/>
    <col min="12276" max="12276" width="1.75" style="1" customWidth="1"/>
    <col min="12277" max="12277" width="13.625" style="1" customWidth="1"/>
    <col min="12278" max="12278" width="1.25" style="1" customWidth="1"/>
    <col min="12279" max="12279" width="13.625" style="1" customWidth="1"/>
    <col min="12280" max="12280" width="1.75" style="1" customWidth="1"/>
    <col min="12281" max="12281" width="13.625" style="1" customWidth="1"/>
    <col min="12282" max="12282" width="1.125" style="1" customWidth="1"/>
    <col min="12283" max="12283" width="13.625" style="1" customWidth="1"/>
    <col min="12284" max="12284" width="10.75" style="1"/>
    <col min="12285" max="12285" width="12.125" style="1" customWidth="1"/>
    <col min="12286" max="12529" width="10.75" style="1"/>
    <col min="12530" max="12530" width="41.25" style="1" customWidth="1"/>
    <col min="12531" max="12531" width="5.375" style="1" customWidth="1"/>
    <col min="12532" max="12532" width="1.75" style="1" customWidth="1"/>
    <col min="12533" max="12533" width="13.625" style="1" customWidth="1"/>
    <col min="12534" max="12534" width="1.25" style="1" customWidth="1"/>
    <col min="12535" max="12535" width="13.625" style="1" customWidth="1"/>
    <col min="12536" max="12536" width="1.75" style="1" customWidth="1"/>
    <col min="12537" max="12537" width="13.625" style="1" customWidth="1"/>
    <col min="12538" max="12538" width="1.125" style="1" customWidth="1"/>
    <col min="12539" max="12539" width="13.625" style="1" customWidth="1"/>
    <col min="12540" max="12540" width="10.75" style="1"/>
    <col min="12541" max="12541" width="12.125" style="1" customWidth="1"/>
    <col min="12542" max="12785" width="10.75" style="1"/>
    <col min="12786" max="12786" width="41.25" style="1" customWidth="1"/>
    <col min="12787" max="12787" width="5.375" style="1" customWidth="1"/>
    <col min="12788" max="12788" width="1.75" style="1" customWidth="1"/>
    <col min="12789" max="12789" width="13.625" style="1" customWidth="1"/>
    <col min="12790" max="12790" width="1.25" style="1" customWidth="1"/>
    <col min="12791" max="12791" width="13.625" style="1" customWidth="1"/>
    <col min="12792" max="12792" width="1.75" style="1" customWidth="1"/>
    <col min="12793" max="12793" width="13.625" style="1" customWidth="1"/>
    <col min="12794" max="12794" width="1.125" style="1" customWidth="1"/>
    <col min="12795" max="12795" width="13.625" style="1" customWidth="1"/>
    <col min="12796" max="12796" width="10.75" style="1"/>
    <col min="12797" max="12797" width="12.125" style="1" customWidth="1"/>
    <col min="12798" max="13041" width="10.75" style="1"/>
    <col min="13042" max="13042" width="41.25" style="1" customWidth="1"/>
    <col min="13043" max="13043" width="5.375" style="1" customWidth="1"/>
    <col min="13044" max="13044" width="1.75" style="1" customWidth="1"/>
    <col min="13045" max="13045" width="13.625" style="1" customWidth="1"/>
    <col min="13046" max="13046" width="1.25" style="1" customWidth="1"/>
    <col min="13047" max="13047" width="13.625" style="1" customWidth="1"/>
    <col min="13048" max="13048" width="1.75" style="1" customWidth="1"/>
    <col min="13049" max="13049" width="13.625" style="1" customWidth="1"/>
    <col min="13050" max="13050" width="1.125" style="1" customWidth="1"/>
    <col min="13051" max="13051" width="13.625" style="1" customWidth="1"/>
    <col min="13052" max="13052" width="10.75" style="1"/>
    <col min="13053" max="13053" width="12.125" style="1" customWidth="1"/>
    <col min="13054" max="13297" width="10.75" style="1"/>
    <col min="13298" max="13298" width="41.25" style="1" customWidth="1"/>
    <col min="13299" max="13299" width="5.375" style="1" customWidth="1"/>
    <col min="13300" max="13300" width="1.75" style="1" customWidth="1"/>
    <col min="13301" max="13301" width="13.625" style="1" customWidth="1"/>
    <col min="13302" max="13302" width="1.25" style="1" customWidth="1"/>
    <col min="13303" max="13303" width="13.625" style="1" customWidth="1"/>
    <col min="13304" max="13304" width="1.75" style="1" customWidth="1"/>
    <col min="13305" max="13305" width="13.625" style="1" customWidth="1"/>
    <col min="13306" max="13306" width="1.125" style="1" customWidth="1"/>
    <col min="13307" max="13307" width="13.625" style="1" customWidth="1"/>
    <col min="13308" max="13308" width="10.75" style="1"/>
    <col min="13309" max="13309" width="12.125" style="1" customWidth="1"/>
    <col min="13310" max="13553" width="10.75" style="1"/>
    <col min="13554" max="13554" width="41.25" style="1" customWidth="1"/>
    <col min="13555" max="13555" width="5.375" style="1" customWidth="1"/>
    <col min="13556" max="13556" width="1.75" style="1" customWidth="1"/>
    <col min="13557" max="13557" width="13.625" style="1" customWidth="1"/>
    <col min="13558" max="13558" width="1.25" style="1" customWidth="1"/>
    <col min="13559" max="13559" width="13.625" style="1" customWidth="1"/>
    <col min="13560" max="13560" width="1.75" style="1" customWidth="1"/>
    <col min="13561" max="13561" width="13.625" style="1" customWidth="1"/>
    <col min="13562" max="13562" width="1.125" style="1" customWidth="1"/>
    <col min="13563" max="13563" width="13.625" style="1" customWidth="1"/>
    <col min="13564" max="13564" width="10.75" style="1"/>
    <col min="13565" max="13565" width="12.125" style="1" customWidth="1"/>
    <col min="13566" max="13809" width="10.75" style="1"/>
    <col min="13810" max="13810" width="41.25" style="1" customWidth="1"/>
    <col min="13811" max="13811" width="5.375" style="1" customWidth="1"/>
    <col min="13812" max="13812" width="1.75" style="1" customWidth="1"/>
    <col min="13813" max="13813" width="13.625" style="1" customWidth="1"/>
    <col min="13814" max="13814" width="1.25" style="1" customWidth="1"/>
    <col min="13815" max="13815" width="13.625" style="1" customWidth="1"/>
    <col min="13816" max="13816" width="1.75" style="1" customWidth="1"/>
    <col min="13817" max="13817" width="13.625" style="1" customWidth="1"/>
    <col min="13818" max="13818" width="1.125" style="1" customWidth="1"/>
    <col min="13819" max="13819" width="13.625" style="1" customWidth="1"/>
    <col min="13820" max="13820" width="10.75" style="1"/>
    <col min="13821" max="13821" width="12.125" style="1" customWidth="1"/>
    <col min="13822" max="14065" width="10.75" style="1"/>
    <col min="14066" max="14066" width="41.25" style="1" customWidth="1"/>
    <col min="14067" max="14067" width="5.375" style="1" customWidth="1"/>
    <col min="14068" max="14068" width="1.75" style="1" customWidth="1"/>
    <col min="14069" max="14069" width="13.625" style="1" customWidth="1"/>
    <col min="14070" max="14070" width="1.25" style="1" customWidth="1"/>
    <col min="14071" max="14071" width="13.625" style="1" customWidth="1"/>
    <col min="14072" max="14072" width="1.75" style="1" customWidth="1"/>
    <col min="14073" max="14073" width="13.625" style="1" customWidth="1"/>
    <col min="14074" max="14074" width="1.125" style="1" customWidth="1"/>
    <col min="14075" max="14075" width="13.625" style="1" customWidth="1"/>
    <col min="14076" max="14076" width="10.75" style="1"/>
    <col min="14077" max="14077" width="12.125" style="1" customWidth="1"/>
    <col min="14078" max="14321" width="10.75" style="1"/>
    <col min="14322" max="14322" width="41.25" style="1" customWidth="1"/>
    <col min="14323" max="14323" width="5.375" style="1" customWidth="1"/>
    <col min="14324" max="14324" width="1.75" style="1" customWidth="1"/>
    <col min="14325" max="14325" width="13.625" style="1" customWidth="1"/>
    <col min="14326" max="14326" width="1.25" style="1" customWidth="1"/>
    <col min="14327" max="14327" width="13.625" style="1" customWidth="1"/>
    <col min="14328" max="14328" width="1.75" style="1" customWidth="1"/>
    <col min="14329" max="14329" width="13.625" style="1" customWidth="1"/>
    <col min="14330" max="14330" width="1.125" style="1" customWidth="1"/>
    <col min="14331" max="14331" width="13.625" style="1" customWidth="1"/>
    <col min="14332" max="14332" width="10.75" style="1"/>
    <col min="14333" max="14333" width="12.125" style="1" customWidth="1"/>
    <col min="14334" max="14577" width="10.75" style="1"/>
    <col min="14578" max="14578" width="41.25" style="1" customWidth="1"/>
    <col min="14579" max="14579" width="5.375" style="1" customWidth="1"/>
    <col min="14580" max="14580" width="1.75" style="1" customWidth="1"/>
    <col min="14581" max="14581" width="13.625" style="1" customWidth="1"/>
    <col min="14582" max="14582" width="1.25" style="1" customWidth="1"/>
    <col min="14583" max="14583" width="13.625" style="1" customWidth="1"/>
    <col min="14584" max="14584" width="1.75" style="1" customWidth="1"/>
    <col min="14585" max="14585" width="13.625" style="1" customWidth="1"/>
    <col min="14586" max="14586" width="1.125" style="1" customWidth="1"/>
    <col min="14587" max="14587" width="13.625" style="1" customWidth="1"/>
    <col min="14588" max="14588" width="10.75" style="1"/>
    <col min="14589" max="14589" width="12.125" style="1" customWidth="1"/>
    <col min="14590" max="14833" width="10.75" style="1"/>
    <col min="14834" max="14834" width="41.25" style="1" customWidth="1"/>
    <col min="14835" max="14835" width="5.375" style="1" customWidth="1"/>
    <col min="14836" max="14836" width="1.75" style="1" customWidth="1"/>
    <col min="14837" max="14837" width="13.625" style="1" customWidth="1"/>
    <col min="14838" max="14838" width="1.25" style="1" customWidth="1"/>
    <col min="14839" max="14839" width="13.625" style="1" customWidth="1"/>
    <col min="14840" max="14840" width="1.75" style="1" customWidth="1"/>
    <col min="14841" max="14841" width="13.625" style="1" customWidth="1"/>
    <col min="14842" max="14842" width="1.125" style="1" customWidth="1"/>
    <col min="14843" max="14843" width="13.625" style="1" customWidth="1"/>
    <col min="14844" max="14844" width="10.75" style="1"/>
    <col min="14845" max="14845" width="12.125" style="1" customWidth="1"/>
    <col min="14846" max="15089" width="10.75" style="1"/>
    <col min="15090" max="15090" width="41.25" style="1" customWidth="1"/>
    <col min="15091" max="15091" width="5.375" style="1" customWidth="1"/>
    <col min="15092" max="15092" width="1.75" style="1" customWidth="1"/>
    <col min="15093" max="15093" width="13.625" style="1" customWidth="1"/>
    <col min="15094" max="15094" width="1.25" style="1" customWidth="1"/>
    <col min="15095" max="15095" width="13.625" style="1" customWidth="1"/>
    <col min="15096" max="15096" width="1.75" style="1" customWidth="1"/>
    <col min="15097" max="15097" width="13.625" style="1" customWidth="1"/>
    <col min="15098" max="15098" width="1.125" style="1" customWidth="1"/>
    <col min="15099" max="15099" width="13.625" style="1" customWidth="1"/>
    <col min="15100" max="15100" width="10.75" style="1"/>
    <col min="15101" max="15101" width="12.125" style="1" customWidth="1"/>
    <col min="15102" max="15345" width="10.75" style="1"/>
    <col min="15346" max="15346" width="41.25" style="1" customWidth="1"/>
    <col min="15347" max="15347" width="5.375" style="1" customWidth="1"/>
    <col min="15348" max="15348" width="1.75" style="1" customWidth="1"/>
    <col min="15349" max="15349" width="13.625" style="1" customWidth="1"/>
    <col min="15350" max="15350" width="1.25" style="1" customWidth="1"/>
    <col min="15351" max="15351" width="13.625" style="1" customWidth="1"/>
    <col min="15352" max="15352" width="1.75" style="1" customWidth="1"/>
    <col min="15353" max="15353" width="13.625" style="1" customWidth="1"/>
    <col min="15354" max="15354" width="1.125" style="1" customWidth="1"/>
    <col min="15355" max="15355" width="13.625" style="1" customWidth="1"/>
    <col min="15356" max="15356" width="10.75" style="1"/>
    <col min="15357" max="15357" width="12.125" style="1" customWidth="1"/>
    <col min="15358" max="15601" width="10.75" style="1"/>
    <col min="15602" max="15602" width="41.25" style="1" customWidth="1"/>
    <col min="15603" max="15603" width="5.375" style="1" customWidth="1"/>
    <col min="15604" max="15604" width="1.75" style="1" customWidth="1"/>
    <col min="15605" max="15605" width="13.625" style="1" customWidth="1"/>
    <col min="15606" max="15606" width="1.25" style="1" customWidth="1"/>
    <col min="15607" max="15607" width="13.625" style="1" customWidth="1"/>
    <col min="15608" max="15608" width="1.75" style="1" customWidth="1"/>
    <col min="15609" max="15609" width="13.625" style="1" customWidth="1"/>
    <col min="15610" max="15610" width="1.125" style="1" customWidth="1"/>
    <col min="15611" max="15611" width="13.625" style="1" customWidth="1"/>
    <col min="15612" max="15612" width="10.75" style="1"/>
    <col min="15613" max="15613" width="12.125" style="1" customWidth="1"/>
    <col min="15614" max="15857" width="10.75" style="1"/>
    <col min="15858" max="15858" width="41.25" style="1" customWidth="1"/>
    <col min="15859" max="15859" width="5.375" style="1" customWidth="1"/>
    <col min="15860" max="15860" width="1.75" style="1" customWidth="1"/>
    <col min="15861" max="15861" width="13.625" style="1" customWidth="1"/>
    <col min="15862" max="15862" width="1.25" style="1" customWidth="1"/>
    <col min="15863" max="15863" width="13.625" style="1" customWidth="1"/>
    <col min="15864" max="15864" width="1.75" style="1" customWidth="1"/>
    <col min="15865" max="15865" width="13.625" style="1" customWidth="1"/>
    <col min="15866" max="15866" width="1.125" style="1" customWidth="1"/>
    <col min="15867" max="15867" width="13.625" style="1" customWidth="1"/>
    <col min="15868" max="15868" width="10.75" style="1"/>
    <col min="15869" max="15869" width="12.125" style="1" customWidth="1"/>
    <col min="15870" max="16113" width="10.75" style="1"/>
    <col min="16114" max="16114" width="41.25" style="1" customWidth="1"/>
    <col min="16115" max="16115" width="5.375" style="1" customWidth="1"/>
    <col min="16116" max="16116" width="1.75" style="1" customWidth="1"/>
    <col min="16117" max="16117" width="13.625" style="1" customWidth="1"/>
    <col min="16118" max="16118" width="1.25" style="1" customWidth="1"/>
    <col min="16119" max="16119" width="13.625" style="1" customWidth="1"/>
    <col min="16120" max="16120" width="1.75" style="1" customWidth="1"/>
    <col min="16121" max="16121" width="13.625" style="1" customWidth="1"/>
    <col min="16122" max="16122" width="1.125" style="1" customWidth="1"/>
    <col min="16123" max="16123" width="13.625" style="1" customWidth="1"/>
    <col min="16124" max="16124" width="10.75" style="1"/>
    <col min="16125" max="16125" width="12.125" style="1" customWidth="1"/>
    <col min="16126" max="16384" width="10.75" style="1"/>
  </cols>
  <sheetData>
    <row r="1" spans="1:10" ht="19.5" customHeight="1">
      <c r="A1" s="75"/>
      <c r="B1" s="75"/>
      <c r="C1" s="76"/>
      <c r="D1" s="76"/>
      <c r="E1" s="76"/>
      <c r="F1" s="76"/>
      <c r="G1" s="76"/>
      <c r="H1" s="76"/>
      <c r="I1" s="76"/>
      <c r="J1" s="77" t="s">
        <v>5</v>
      </c>
    </row>
    <row r="2" spans="1:10" ht="19.5" customHeight="1">
      <c r="A2" s="148" t="s">
        <v>112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ht="19.5" customHeight="1">
      <c r="A3" s="150" t="s">
        <v>33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19.5" customHeight="1">
      <c r="A4" s="150" t="s">
        <v>204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19.5" customHeight="1">
      <c r="A5" s="75"/>
      <c r="B5" s="75"/>
      <c r="C5" s="76"/>
      <c r="D5" s="76"/>
      <c r="E5" s="76"/>
      <c r="F5" s="76"/>
      <c r="G5" s="76"/>
      <c r="H5" s="34"/>
      <c r="I5" s="76"/>
      <c r="J5" s="35" t="s">
        <v>36</v>
      </c>
    </row>
    <row r="6" spans="1:10" s="8" customFormat="1" ht="19.5" customHeight="1">
      <c r="B6" s="127"/>
      <c r="C6" s="78"/>
      <c r="D6" s="79"/>
      <c r="E6" s="79" t="s">
        <v>2</v>
      </c>
      <c r="F6" s="79"/>
      <c r="G6" s="78"/>
      <c r="H6" s="80"/>
      <c r="I6" s="79" t="s">
        <v>4</v>
      </c>
      <c r="J6" s="81"/>
    </row>
    <row r="7" spans="1:10" ht="19.5" customHeight="1">
      <c r="B7" s="36" t="s">
        <v>6</v>
      </c>
      <c r="D7" s="82" t="s">
        <v>202</v>
      </c>
      <c r="E7" s="83"/>
      <c r="F7" s="82" t="s">
        <v>171</v>
      </c>
      <c r="H7" s="82" t="s">
        <v>202</v>
      </c>
      <c r="I7" s="83"/>
      <c r="J7" s="82" t="s">
        <v>171</v>
      </c>
    </row>
    <row r="8" spans="1:10" ht="19.5" customHeight="1">
      <c r="A8" s="6" t="s">
        <v>67</v>
      </c>
      <c r="B8" s="4"/>
      <c r="C8" s="4"/>
      <c r="D8" s="4"/>
      <c r="E8" s="4"/>
      <c r="F8" s="4"/>
      <c r="G8" s="4"/>
      <c r="H8" s="4"/>
      <c r="I8" s="4"/>
      <c r="J8" s="4"/>
    </row>
    <row r="9" spans="1:10" ht="19.5" customHeight="1">
      <c r="A9" s="2" t="s">
        <v>62</v>
      </c>
      <c r="B9" s="40">
        <v>14</v>
      </c>
      <c r="C9" s="41"/>
      <c r="D9" s="30">
        <v>645625301</v>
      </c>
      <c r="E9" s="30"/>
      <c r="F9" s="30">
        <v>378521508</v>
      </c>
      <c r="G9" s="30"/>
      <c r="H9" s="30">
        <v>645625301</v>
      </c>
      <c r="I9" s="30"/>
      <c r="J9" s="30">
        <v>378521508</v>
      </c>
    </row>
    <row r="10" spans="1:10" ht="19.5" customHeight="1">
      <c r="A10" s="2" t="s">
        <v>63</v>
      </c>
      <c r="B10" s="40">
        <v>14</v>
      </c>
      <c r="C10" s="41"/>
      <c r="D10" s="30">
        <v>4738535420</v>
      </c>
      <c r="E10" s="30"/>
      <c r="F10" s="30">
        <v>778743458</v>
      </c>
      <c r="G10" s="30"/>
      <c r="H10" s="30">
        <v>4738535420</v>
      </c>
      <c r="I10" s="30"/>
      <c r="J10" s="30">
        <v>778743458</v>
      </c>
    </row>
    <row r="11" spans="1:10" ht="19.5" customHeight="1">
      <c r="A11" s="2" t="s">
        <v>64</v>
      </c>
      <c r="B11" s="40">
        <v>14</v>
      </c>
      <c r="C11" s="41"/>
      <c r="D11" s="30">
        <v>167979836</v>
      </c>
      <c r="E11" s="30"/>
      <c r="F11" s="30">
        <v>89845000</v>
      </c>
      <c r="G11" s="30"/>
      <c r="H11" s="30">
        <v>167979836</v>
      </c>
      <c r="I11" s="30"/>
      <c r="J11" s="30">
        <v>89845000</v>
      </c>
    </row>
    <row r="12" spans="1:10" ht="19.5" customHeight="1">
      <c r="A12" s="2" t="s">
        <v>151</v>
      </c>
      <c r="B12" s="40"/>
      <c r="C12" s="41"/>
      <c r="D12" s="30">
        <v>429031096</v>
      </c>
      <c r="E12" s="30"/>
      <c r="F12" s="30">
        <v>370800900</v>
      </c>
      <c r="G12" s="30"/>
      <c r="H12" s="30">
        <v>441550485</v>
      </c>
      <c r="I12" s="30"/>
      <c r="J12" s="30">
        <v>381074463</v>
      </c>
    </row>
    <row r="13" spans="1:10" ht="19.5" customHeight="1">
      <c r="A13" s="2" t="s">
        <v>65</v>
      </c>
      <c r="B13" s="40">
        <v>14</v>
      </c>
      <c r="C13" s="41"/>
      <c r="D13" s="30">
        <v>2181367801</v>
      </c>
      <c r="E13" s="30"/>
      <c r="F13" s="30">
        <v>793410052</v>
      </c>
      <c r="G13" s="30"/>
      <c r="H13" s="30">
        <v>1509272036</v>
      </c>
      <c r="I13" s="30"/>
      <c r="J13" s="30">
        <v>508902144</v>
      </c>
    </row>
    <row r="14" spans="1:10" ht="19.5" customHeight="1">
      <c r="A14" s="2" t="s">
        <v>66</v>
      </c>
      <c r="B14" s="40">
        <v>14</v>
      </c>
      <c r="C14" s="41"/>
      <c r="D14" s="31">
        <v>2838219828</v>
      </c>
      <c r="E14" s="30"/>
      <c r="F14" s="31">
        <v>605701119</v>
      </c>
      <c r="G14" s="30"/>
      <c r="H14" s="31">
        <v>2879538226</v>
      </c>
      <c r="I14" s="30"/>
      <c r="J14" s="31">
        <v>620995254</v>
      </c>
    </row>
    <row r="15" spans="1:10" ht="19.5" customHeight="1">
      <c r="A15" s="6" t="s">
        <v>68</v>
      </c>
      <c r="B15" s="40"/>
      <c r="C15" s="41"/>
      <c r="D15" s="31">
        <f>SUM(D9:D14)</f>
        <v>11000759282</v>
      </c>
      <c r="E15" s="30"/>
      <c r="F15" s="31">
        <f>SUM(F9:F14)</f>
        <v>3017022037</v>
      </c>
      <c r="G15" s="30"/>
      <c r="H15" s="31">
        <f>SUM(H9:H14)</f>
        <v>10382501304</v>
      </c>
      <c r="I15" s="30"/>
      <c r="J15" s="31">
        <f>SUM(J9:J14)</f>
        <v>2758081827</v>
      </c>
    </row>
    <row r="16" spans="1:10" ht="19.5" customHeight="1">
      <c r="A16" s="6" t="s">
        <v>34</v>
      </c>
      <c r="B16" s="40"/>
      <c r="C16" s="41"/>
      <c r="D16" s="30"/>
      <c r="E16" s="30"/>
      <c r="F16" s="30"/>
      <c r="G16" s="30"/>
      <c r="H16" s="30"/>
      <c r="I16" s="30"/>
      <c r="J16" s="30"/>
    </row>
    <row r="17" spans="1:10" ht="19.5" customHeight="1">
      <c r="A17" s="2" t="s">
        <v>122</v>
      </c>
      <c r="B17" s="40"/>
      <c r="C17" s="41"/>
      <c r="D17" s="30">
        <v>7758997</v>
      </c>
      <c r="E17" s="30"/>
      <c r="F17" s="30">
        <v>389905254</v>
      </c>
      <c r="G17" s="30"/>
      <c r="H17" s="30">
        <v>8371066</v>
      </c>
      <c r="I17" s="30"/>
      <c r="J17" s="30">
        <v>389845367</v>
      </c>
    </row>
    <row r="18" spans="1:10" ht="19.5" customHeight="1">
      <c r="A18" s="2" t="s">
        <v>69</v>
      </c>
      <c r="B18" s="40"/>
      <c r="C18" s="41"/>
      <c r="D18" s="30">
        <v>4770964</v>
      </c>
      <c r="E18" s="30"/>
      <c r="F18" s="30">
        <v>11573228</v>
      </c>
      <c r="G18" s="30"/>
      <c r="H18" s="30">
        <v>4678691</v>
      </c>
      <c r="I18" s="30"/>
      <c r="J18" s="30">
        <v>11357503</v>
      </c>
    </row>
    <row r="19" spans="1:10" ht="19.5" customHeight="1">
      <c r="A19" s="2" t="s">
        <v>186</v>
      </c>
      <c r="B19" s="40"/>
      <c r="C19" s="41"/>
      <c r="D19" s="30">
        <v>13618250</v>
      </c>
      <c r="E19" s="30"/>
      <c r="F19" s="30">
        <v>8263142</v>
      </c>
      <c r="G19" s="30"/>
      <c r="H19" s="30">
        <v>13461366</v>
      </c>
      <c r="I19" s="30"/>
      <c r="J19" s="30">
        <v>8266636</v>
      </c>
    </row>
    <row r="20" spans="1:10" ht="19.5" customHeight="1">
      <c r="A20" s="2" t="s">
        <v>34</v>
      </c>
      <c r="B20" s="40"/>
      <c r="C20" s="41"/>
      <c r="D20" s="30">
        <v>68246162</v>
      </c>
      <c r="E20" s="30"/>
      <c r="F20" s="30">
        <v>117259173</v>
      </c>
      <c r="G20" s="30"/>
      <c r="H20" s="30">
        <v>59633910</v>
      </c>
      <c r="I20" s="30"/>
      <c r="J20" s="30">
        <v>85711776</v>
      </c>
    </row>
    <row r="21" spans="1:10" ht="19.5" customHeight="1">
      <c r="A21" s="6" t="s">
        <v>70</v>
      </c>
      <c r="B21" s="40"/>
      <c r="C21" s="41"/>
      <c r="D21" s="32">
        <f>SUM(D17:D20)</f>
        <v>94394373</v>
      </c>
      <c r="E21" s="30"/>
      <c r="F21" s="32">
        <f>SUM(F17:F20)</f>
        <v>527000797</v>
      </c>
      <c r="G21" s="30"/>
      <c r="H21" s="32">
        <f>SUM(H17:H20)</f>
        <v>86145033</v>
      </c>
      <c r="I21" s="30"/>
      <c r="J21" s="32">
        <f>SUM(J17:J20)</f>
        <v>495181282</v>
      </c>
    </row>
    <row r="22" spans="1:10" ht="19.5" customHeight="1">
      <c r="A22" s="6" t="s">
        <v>71</v>
      </c>
      <c r="B22" s="40"/>
      <c r="C22" s="41"/>
      <c r="D22" s="31">
        <f>SUM(D15,D21)</f>
        <v>11095153655</v>
      </c>
      <c r="E22" s="30"/>
      <c r="F22" s="31">
        <f>SUM(F15,F21)</f>
        <v>3544022834</v>
      </c>
      <c r="G22" s="30"/>
      <c r="H22" s="31">
        <f>SUM(H15,H21)</f>
        <v>10468646337</v>
      </c>
      <c r="I22" s="30"/>
      <c r="J22" s="31">
        <f>SUM(J15,J21)</f>
        <v>3253263109</v>
      </c>
    </row>
    <row r="23" spans="1:10" ht="19.5" customHeight="1">
      <c r="A23" s="6" t="s">
        <v>152</v>
      </c>
      <c r="B23" s="40"/>
      <c r="C23" s="41"/>
      <c r="D23" s="30"/>
      <c r="E23" s="30"/>
      <c r="F23" s="30"/>
      <c r="G23" s="30"/>
      <c r="H23" s="30"/>
      <c r="I23" s="30"/>
      <c r="J23" s="30"/>
    </row>
    <row r="24" spans="1:10" ht="19.5" customHeight="1">
      <c r="A24" s="2" t="s">
        <v>213</v>
      </c>
      <c r="B24" s="40"/>
      <c r="C24" s="41"/>
      <c r="D24" s="30">
        <v>2516124589</v>
      </c>
      <c r="E24" s="30"/>
      <c r="F24" s="30">
        <v>1872400007</v>
      </c>
      <c r="G24" s="30"/>
      <c r="H24" s="30">
        <v>1832026368</v>
      </c>
      <c r="I24" s="30"/>
      <c r="J24" s="30">
        <v>1486014641</v>
      </c>
    </row>
    <row r="25" spans="1:10" ht="19.5" customHeight="1">
      <c r="A25" s="2" t="s">
        <v>72</v>
      </c>
      <c r="B25" s="40"/>
      <c r="C25" s="41"/>
      <c r="D25" s="30">
        <v>926422162</v>
      </c>
      <c r="E25" s="30"/>
      <c r="F25" s="30">
        <v>621193368</v>
      </c>
      <c r="G25" s="30"/>
      <c r="H25" s="30">
        <v>918358997</v>
      </c>
      <c r="I25" s="30"/>
      <c r="J25" s="30">
        <v>612987621</v>
      </c>
    </row>
    <row r="26" spans="1:10" ht="19.5" customHeight="1">
      <c r="A26" s="2" t="s">
        <v>159</v>
      </c>
      <c r="B26" s="40"/>
      <c r="C26" s="41"/>
      <c r="D26" s="30">
        <v>1085638766</v>
      </c>
      <c r="E26" s="30"/>
      <c r="F26" s="30">
        <v>620056464</v>
      </c>
      <c r="G26" s="30"/>
      <c r="H26" s="30">
        <v>1553756883</v>
      </c>
      <c r="I26" s="30"/>
      <c r="J26" s="30">
        <v>916791083</v>
      </c>
    </row>
    <row r="27" spans="1:10" ht="19.5" customHeight="1">
      <c r="A27" s="2" t="s">
        <v>73</v>
      </c>
      <c r="B27" s="40"/>
      <c r="C27" s="41"/>
      <c r="D27" s="30">
        <v>541310202</v>
      </c>
      <c r="E27" s="30"/>
      <c r="F27" s="30">
        <v>533260290</v>
      </c>
      <c r="G27" s="30"/>
      <c r="H27" s="30">
        <v>537033503</v>
      </c>
      <c r="I27" s="30"/>
      <c r="J27" s="30">
        <v>530889113</v>
      </c>
    </row>
    <row r="28" spans="1:10" ht="19.5" customHeight="1">
      <c r="A28" s="2" t="s">
        <v>74</v>
      </c>
      <c r="B28" s="40">
        <v>15</v>
      </c>
      <c r="C28" s="41"/>
      <c r="D28" s="30">
        <v>0</v>
      </c>
      <c r="E28" s="30"/>
      <c r="F28" s="30">
        <v>94107352</v>
      </c>
      <c r="G28" s="30"/>
      <c r="H28" s="30">
        <v>0</v>
      </c>
      <c r="I28" s="30"/>
      <c r="J28" s="30">
        <v>94107352</v>
      </c>
    </row>
    <row r="29" spans="1:10" ht="19.5" customHeight="1">
      <c r="A29" s="2" t="s">
        <v>75</v>
      </c>
      <c r="B29" s="40"/>
      <c r="C29" s="41"/>
      <c r="D29" s="30">
        <v>2165796499</v>
      </c>
      <c r="E29" s="30"/>
      <c r="F29" s="30">
        <v>2183774640</v>
      </c>
      <c r="G29" s="30"/>
      <c r="H29" s="30">
        <v>2119336714</v>
      </c>
      <c r="I29" s="30"/>
      <c r="J29" s="30">
        <v>2148582990</v>
      </c>
    </row>
    <row r="30" spans="1:10" ht="19.5" customHeight="1">
      <c r="A30" s="2" t="s">
        <v>162</v>
      </c>
      <c r="B30" s="40"/>
      <c r="C30" s="41"/>
      <c r="D30" s="30">
        <v>78660162</v>
      </c>
      <c r="E30" s="30"/>
      <c r="F30" s="30">
        <v>17140322</v>
      </c>
      <c r="G30" s="30"/>
      <c r="H30" s="30">
        <v>78660162</v>
      </c>
      <c r="I30" s="30"/>
      <c r="J30" s="30">
        <v>17140322</v>
      </c>
    </row>
    <row r="31" spans="1:10" ht="19.5" customHeight="1">
      <c r="A31" s="2" t="s">
        <v>123</v>
      </c>
      <c r="B31" s="40"/>
      <c r="C31" s="41"/>
      <c r="D31" s="30">
        <v>2174835</v>
      </c>
      <c r="E31" s="30"/>
      <c r="F31" s="30">
        <v>304340847</v>
      </c>
      <c r="G31" s="30"/>
      <c r="H31" s="30">
        <v>2174835</v>
      </c>
      <c r="I31" s="30"/>
      <c r="J31" s="30">
        <v>304340847</v>
      </c>
    </row>
    <row r="32" spans="1:10" ht="19.5" customHeight="1">
      <c r="A32" s="2" t="s">
        <v>76</v>
      </c>
      <c r="B32" s="40"/>
      <c r="C32" s="41"/>
      <c r="D32" s="30">
        <v>691802707</v>
      </c>
      <c r="E32" s="30"/>
      <c r="F32" s="30">
        <v>458687594</v>
      </c>
      <c r="G32" s="30"/>
      <c r="H32" s="30">
        <v>559506894</v>
      </c>
      <c r="I32" s="30"/>
      <c r="J32" s="30">
        <v>429058894</v>
      </c>
    </row>
    <row r="33" spans="1:10" ht="19.5" customHeight="1">
      <c r="A33" s="6" t="s">
        <v>35</v>
      </c>
      <c r="B33" s="40"/>
      <c r="C33" s="41"/>
      <c r="D33" s="32">
        <f>SUM(D24:D32)</f>
        <v>8007929922</v>
      </c>
      <c r="E33" s="30"/>
      <c r="F33" s="32">
        <f>SUM(F24:F32)</f>
        <v>6704960884</v>
      </c>
      <c r="G33" s="30"/>
      <c r="H33" s="32">
        <f>SUM(H24:H32)</f>
        <v>7600854356</v>
      </c>
      <c r="I33" s="30"/>
      <c r="J33" s="32">
        <f>SUM(J24:J32)</f>
        <v>6539912863</v>
      </c>
    </row>
    <row r="34" spans="1:10" ht="19.5" customHeight="1">
      <c r="A34" s="6" t="s">
        <v>214</v>
      </c>
      <c r="B34" s="40"/>
      <c r="C34" s="41"/>
      <c r="D34" s="30">
        <f>SUM(D22-D33)</f>
        <v>3087223733</v>
      </c>
      <c r="E34" s="30"/>
      <c r="F34" s="30">
        <f>SUM(F22-F33)</f>
        <v>-3160938050</v>
      </c>
      <c r="G34" s="30"/>
      <c r="H34" s="30">
        <f>SUM(H22-H33)</f>
        <v>2867791981</v>
      </c>
      <c r="I34" s="30"/>
      <c r="J34" s="30">
        <f>SUM(J22-J33)</f>
        <v>-3286649754</v>
      </c>
    </row>
    <row r="35" spans="1:10" ht="19.5" customHeight="1">
      <c r="A35" s="2" t="s">
        <v>124</v>
      </c>
      <c r="B35" s="40"/>
      <c r="C35" s="41"/>
      <c r="D35" s="30">
        <v>-87709</v>
      </c>
      <c r="E35" s="30"/>
      <c r="F35" s="30">
        <v>-20044</v>
      </c>
      <c r="G35" s="30"/>
      <c r="H35" s="30">
        <v>0</v>
      </c>
      <c r="I35" s="30"/>
      <c r="J35" s="30">
        <v>0</v>
      </c>
    </row>
    <row r="36" spans="1:10" ht="19.5" customHeight="1">
      <c r="A36" s="2" t="s">
        <v>149</v>
      </c>
      <c r="B36" s="40"/>
      <c r="C36" s="41"/>
      <c r="D36" s="31">
        <v>-723361081</v>
      </c>
      <c r="E36" s="30"/>
      <c r="F36" s="31">
        <v>-734164873</v>
      </c>
      <c r="G36" s="30"/>
      <c r="H36" s="31">
        <v>-719569261</v>
      </c>
      <c r="I36" s="30"/>
      <c r="J36" s="31">
        <v>-732290055</v>
      </c>
    </row>
    <row r="37" spans="1:10" ht="19.5" customHeight="1">
      <c r="A37" s="6" t="s">
        <v>215</v>
      </c>
      <c r="B37" s="40"/>
      <c r="C37" s="41"/>
      <c r="D37" s="30">
        <f>SUM(D34:D36)</f>
        <v>2363774943</v>
      </c>
      <c r="E37" s="30"/>
      <c r="F37" s="30">
        <f>SUM(F34:F36)</f>
        <v>-3895122967</v>
      </c>
      <c r="G37" s="30"/>
      <c r="H37" s="30">
        <f>SUM(H34:H36)</f>
        <v>2148222720</v>
      </c>
      <c r="I37" s="30"/>
      <c r="J37" s="30">
        <f>SUM(J34:J36)</f>
        <v>-4018939809</v>
      </c>
    </row>
    <row r="38" spans="1:10" ht="19.5" customHeight="1">
      <c r="A38" s="2" t="s">
        <v>216</v>
      </c>
      <c r="B38" s="40"/>
      <c r="C38" s="41"/>
      <c r="D38" s="31">
        <v>-432385986</v>
      </c>
      <c r="E38" s="30"/>
      <c r="F38" s="31">
        <v>748928267</v>
      </c>
      <c r="G38" s="30"/>
      <c r="H38" s="31">
        <v>-384285968</v>
      </c>
      <c r="I38" s="30"/>
      <c r="J38" s="31">
        <v>793044544</v>
      </c>
    </row>
    <row r="39" spans="1:10" ht="19.5" customHeight="1" thickBot="1">
      <c r="A39" s="42" t="s">
        <v>217</v>
      </c>
      <c r="B39" s="40"/>
      <c r="C39" s="41"/>
      <c r="D39" s="33">
        <f>SUM(D37:D38)</f>
        <v>1931388957</v>
      </c>
      <c r="E39" s="30"/>
      <c r="F39" s="33">
        <f>SUM(F37:F38)</f>
        <v>-3146194700</v>
      </c>
      <c r="G39" s="30"/>
      <c r="H39" s="33">
        <f>SUM(H37:H38)</f>
        <v>1763936752</v>
      </c>
      <c r="I39" s="30"/>
      <c r="J39" s="33">
        <f>SUM(J37:J38)</f>
        <v>-3225895265</v>
      </c>
    </row>
    <row r="40" spans="1:10" ht="19.5" customHeight="1" thickTop="1">
      <c r="A40" s="2"/>
      <c r="B40" s="41"/>
      <c r="C40" s="41"/>
      <c r="D40" s="30"/>
      <c r="E40" s="30"/>
      <c r="F40" s="30"/>
      <c r="G40" s="41"/>
      <c r="H40" s="30"/>
      <c r="I40" s="30"/>
      <c r="J40" s="30"/>
    </row>
    <row r="41" spans="1:10" ht="19.5" customHeight="1">
      <c r="A41" s="6" t="s">
        <v>218</v>
      </c>
      <c r="B41" s="40"/>
      <c r="C41" s="41"/>
      <c r="D41" s="126"/>
      <c r="E41" s="41"/>
      <c r="F41" s="126"/>
      <c r="G41" s="41"/>
      <c r="H41" s="126"/>
      <c r="I41" s="41"/>
      <c r="J41" s="126"/>
    </row>
    <row r="42" spans="1:10" ht="19.5" customHeight="1">
      <c r="A42" s="2" t="s">
        <v>125</v>
      </c>
      <c r="B42" s="40"/>
      <c r="C42" s="43"/>
      <c r="D42" s="30">
        <f>+D44-D43</f>
        <v>1860534404</v>
      </c>
      <c r="E42" s="44"/>
      <c r="F42" s="30">
        <f>+F44-F43</f>
        <v>-3276459870</v>
      </c>
      <c r="G42" s="43"/>
      <c r="H42" s="30">
        <f>H39-H43</f>
        <v>1763936752</v>
      </c>
      <c r="I42" s="44"/>
      <c r="J42" s="30">
        <f>J39-J43</f>
        <v>-3225895265</v>
      </c>
    </row>
    <row r="43" spans="1:10" ht="19.5" customHeight="1">
      <c r="A43" s="2" t="s">
        <v>119</v>
      </c>
      <c r="B43" s="40"/>
      <c r="C43" s="41"/>
      <c r="D43" s="31">
        <v>70854553</v>
      </c>
      <c r="E43" s="30"/>
      <c r="F43" s="31">
        <v>130265170</v>
      </c>
      <c r="G43" s="30"/>
      <c r="H43" s="31">
        <v>0</v>
      </c>
      <c r="I43" s="30"/>
      <c r="J43" s="31">
        <v>0</v>
      </c>
    </row>
    <row r="44" spans="1:10" ht="19.5" customHeight="1" thickBot="1">
      <c r="A44" s="2"/>
      <c r="B44" s="41"/>
      <c r="C44" s="41"/>
      <c r="D44" s="33">
        <f>+D39</f>
        <v>1931388957</v>
      </c>
      <c r="E44" s="30"/>
      <c r="F44" s="33">
        <f>+F39</f>
        <v>-3146194700</v>
      </c>
      <c r="G44" s="41"/>
      <c r="H44" s="33">
        <f>SUM(H42:H43)</f>
        <v>1763936752</v>
      </c>
      <c r="I44" s="30"/>
      <c r="J44" s="33">
        <f>SUM(J42:J43)</f>
        <v>-3225895265</v>
      </c>
    </row>
    <row r="45" spans="1:10" ht="17.25" customHeight="1" thickTop="1">
      <c r="A45" s="2"/>
      <c r="B45" s="41"/>
      <c r="C45" s="41"/>
      <c r="D45" s="30"/>
      <c r="E45" s="30"/>
      <c r="F45" s="30"/>
      <c r="G45" s="41"/>
      <c r="H45" s="30"/>
      <c r="I45" s="30"/>
      <c r="J45" s="30"/>
    </row>
    <row r="46" spans="1:10" ht="19.5" customHeight="1">
      <c r="A46" s="42" t="s">
        <v>219</v>
      </c>
      <c r="B46" s="40"/>
      <c r="C46" s="41"/>
      <c r="D46" s="41"/>
      <c r="E46" s="41"/>
      <c r="F46" s="41"/>
      <c r="G46" s="41"/>
      <c r="H46" s="41"/>
      <c r="I46" s="41"/>
      <c r="J46" s="41"/>
    </row>
    <row r="47" spans="1:10" ht="19.5" customHeight="1" thickBot="1">
      <c r="A47" s="45" t="s">
        <v>220</v>
      </c>
      <c r="B47" s="40"/>
      <c r="C47" s="41"/>
      <c r="D47" s="46">
        <f>D42/'[1]งบแสดงฐานะการเงิน  (บาท) EY '!D106</f>
        <v>0.13023753851753853</v>
      </c>
      <c r="E47" s="47"/>
      <c r="F47" s="46">
        <f>F42/'[1]งบแสดงฐานะการเงิน  (บาท) EY '!F106</f>
        <v>-0.22935242025242025</v>
      </c>
      <c r="G47" s="47"/>
      <c r="H47" s="46">
        <f>H42/'[1]งบแสดงฐานะการเงิน  (บาท) EY '!H106</f>
        <v>0.12347569611569612</v>
      </c>
      <c r="I47" s="48"/>
      <c r="J47" s="46">
        <f>J42/'[1]งบแสดงฐานะการเงิน  (บาท) EY '!J106</f>
        <v>-0.22581289436289437</v>
      </c>
    </row>
    <row r="48" spans="1:10" ht="19.5" customHeight="1" thickTop="1">
      <c r="A48" s="45"/>
      <c r="B48" s="49"/>
      <c r="C48" s="4"/>
      <c r="D48" s="1"/>
      <c r="E48" s="1"/>
      <c r="F48" s="1"/>
      <c r="G48" s="1"/>
      <c r="H48" s="1"/>
      <c r="I48" s="1"/>
      <c r="J48" s="1"/>
    </row>
    <row r="49" spans="1:240" ht="19.5" customHeight="1">
      <c r="A49" s="2" t="s">
        <v>113</v>
      </c>
      <c r="B49" s="49"/>
      <c r="C49" s="2"/>
      <c r="D49" s="2"/>
      <c r="E49" s="2"/>
      <c r="F49" s="2"/>
      <c r="G49" s="2"/>
      <c r="H49" s="2"/>
      <c r="I49" s="4"/>
      <c r="J49" s="5"/>
    </row>
    <row r="50" spans="1:240" ht="19.5" customHeight="1">
      <c r="A50" s="2"/>
      <c r="B50" s="49"/>
      <c r="C50" s="2"/>
      <c r="D50" s="2"/>
      <c r="E50" s="2"/>
      <c r="F50" s="2"/>
      <c r="G50" s="2"/>
      <c r="H50" s="2"/>
      <c r="I50" s="4"/>
      <c r="J50" s="5"/>
    </row>
    <row r="51" spans="1:240" ht="19.5" customHeight="1">
      <c r="A51" s="2"/>
      <c r="B51" s="49"/>
      <c r="C51" s="2"/>
      <c r="D51" s="2"/>
      <c r="E51" s="2"/>
      <c r="F51" s="2"/>
      <c r="G51" s="2"/>
      <c r="H51" s="2"/>
      <c r="I51" s="4"/>
      <c r="J51" s="5"/>
    </row>
    <row r="52" spans="1:240" ht="19.5" customHeight="1">
      <c r="A52" s="2"/>
      <c r="B52" s="49"/>
      <c r="C52" s="2"/>
      <c r="D52" s="2"/>
      <c r="E52" s="2"/>
      <c r="F52" s="2"/>
      <c r="G52" s="2"/>
      <c r="H52" s="2"/>
      <c r="I52" s="4"/>
      <c r="J52" s="5"/>
    </row>
    <row r="53" spans="1:240" ht="19.5" customHeight="1">
      <c r="A53" s="2"/>
      <c r="B53" s="49"/>
      <c r="C53" s="2"/>
      <c r="D53" s="2"/>
      <c r="E53" s="2"/>
      <c r="F53" s="2"/>
      <c r="G53" s="2"/>
      <c r="H53" s="2"/>
      <c r="I53" s="4"/>
      <c r="J53" s="5"/>
    </row>
    <row r="54" spans="1:240" ht="18.75" customHeight="1">
      <c r="A54" s="2"/>
      <c r="B54" s="27"/>
      <c r="C54" s="28"/>
      <c r="D54" s="29"/>
      <c r="E54" s="29"/>
      <c r="F54" s="29"/>
      <c r="G54" s="29"/>
      <c r="H54" s="29"/>
      <c r="I54" s="29"/>
      <c r="J54" s="29"/>
      <c r="ID54" s="12"/>
      <c r="IE54" s="12"/>
      <c r="IF54" s="12"/>
    </row>
    <row r="55" spans="1:240" ht="18.75" customHeight="1">
      <c r="A55" s="2"/>
      <c r="B55" s="27"/>
      <c r="C55" s="28"/>
      <c r="D55" s="29"/>
      <c r="E55" s="29"/>
      <c r="F55" s="29"/>
      <c r="G55" s="29"/>
      <c r="H55" s="29"/>
      <c r="I55" s="29"/>
      <c r="J55" s="29"/>
      <c r="ID55" s="12"/>
      <c r="IE55" s="12"/>
      <c r="IF55" s="12"/>
    </row>
    <row r="56" spans="1:240" ht="18.75" customHeight="1">
      <c r="A56" s="2"/>
      <c r="B56" s="27"/>
      <c r="C56" s="28"/>
      <c r="D56" s="29"/>
      <c r="E56" s="29"/>
      <c r="F56" s="29"/>
      <c r="G56" s="29"/>
      <c r="H56" s="29"/>
      <c r="I56" s="29"/>
      <c r="J56" s="29"/>
      <c r="ID56" s="12"/>
      <c r="IE56" s="12"/>
      <c r="IF56" s="12"/>
    </row>
    <row r="57" spans="1:240" ht="18.75" customHeight="1">
      <c r="A57" s="2"/>
      <c r="B57" s="27"/>
      <c r="C57" s="28"/>
      <c r="D57" s="29"/>
      <c r="E57" s="29"/>
      <c r="F57" s="29"/>
      <c r="G57" s="29"/>
      <c r="H57" s="29"/>
      <c r="I57" s="29"/>
      <c r="J57" s="29"/>
      <c r="ID57" s="12"/>
      <c r="IE57" s="12"/>
      <c r="IF57" s="12"/>
    </row>
    <row r="58" spans="1:240" ht="18.75" customHeight="1">
      <c r="B58" s="27"/>
      <c r="C58" s="28"/>
      <c r="D58" s="29"/>
      <c r="E58" s="29"/>
      <c r="F58" s="29"/>
      <c r="G58" s="29"/>
      <c r="H58" s="29"/>
      <c r="I58" s="29"/>
      <c r="J58" s="29">
        <v>3</v>
      </c>
      <c r="ID58" s="12"/>
      <c r="IE58" s="12"/>
      <c r="IF58" s="12"/>
    </row>
    <row r="59" spans="1:240" ht="19.5" customHeight="1">
      <c r="A59" s="50"/>
      <c r="B59" s="50"/>
      <c r="C59" s="51"/>
      <c r="D59" s="51"/>
      <c r="E59" s="51"/>
      <c r="F59" s="51"/>
      <c r="G59" s="51"/>
      <c r="H59" s="51"/>
      <c r="I59" s="51"/>
      <c r="J59" s="5" t="s">
        <v>5</v>
      </c>
    </row>
    <row r="60" spans="1:240" s="84" customFormat="1" ht="19.5" customHeight="1">
      <c r="A60" s="148" t="s">
        <v>112</v>
      </c>
      <c r="B60" s="148"/>
      <c r="C60" s="148"/>
      <c r="D60" s="148"/>
      <c r="E60" s="148"/>
      <c r="F60" s="148"/>
      <c r="G60" s="148"/>
      <c r="H60" s="148"/>
      <c r="I60" s="148"/>
      <c r="J60" s="148"/>
    </row>
    <row r="61" spans="1:240" s="84" customFormat="1" ht="19.5" customHeight="1">
      <c r="A61" s="148" t="s">
        <v>37</v>
      </c>
      <c r="B61" s="148"/>
      <c r="C61" s="148"/>
      <c r="D61" s="148"/>
      <c r="E61" s="148"/>
      <c r="F61" s="148"/>
      <c r="G61" s="148"/>
      <c r="H61" s="148"/>
      <c r="I61" s="148"/>
      <c r="J61" s="148"/>
    </row>
    <row r="62" spans="1:240" s="84" customFormat="1" ht="19.5" customHeight="1">
      <c r="A62" s="148" t="s">
        <v>204</v>
      </c>
      <c r="B62" s="148"/>
      <c r="C62" s="148"/>
      <c r="D62" s="148"/>
      <c r="E62" s="148"/>
      <c r="F62" s="148"/>
      <c r="G62" s="148"/>
      <c r="H62" s="148"/>
      <c r="I62" s="148"/>
      <c r="J62" s="148"/>
    </row>
    <row r="63" spans="1:240" s="84" customFormat="1" ht="19.5" customHeight="1">
      <c r="A63" s="2"/>
      <c r="B63" s="38"/>
      <c r="C63" s="50"/>
      <c r="D63" s="52"/>
      <c r="E63" s="52"/>
      <c r="F63" s="52"/>
      <c r="G63" s="52"/>
      <c r="H63" s="52"/>
      <c r="I63" s="52"/>
      <c r="J63" s="35" t="s">
        <v>36</v>
      </c>
    </row>
    <row r="64" spans="1:240" s="84" customFormat="1" ht="19.5" customHeight="1">
      <c r="A64" s="2"/>
      <c r="B64" s="2"/>
      <c r="C64" s="38"/>
      <c r="D64" s="53"/>
      <c r="E64" s="53" t="s">
        <v>2</v>
      </c>
      <c r="F64" s="53"/>
      <c r="G64" s="54"/>
      <c r="H64" s="53"/>
      <c r="I64" s="53" t="s">
        <v>4</v>
      </c>
      <c r="J64" s="53"/>
    </row>
    <row r="65" spans="1:10" s="84" customFormat="1" ht="19.5" customHeight="1">
      <c r="A65" s="2"/>
      <c r="B65" s="55"/>
      <c r="C65" s="12"/>
      <c r="D65" s="85" t="s">
        <v>202</v>
      </c>
      <c r="E65" s="83"/>
      <c r="F65" s="85" t="s">
        <v>171</v>
      </c>
      <c r="G65" s="12"/>
      <c r="H65" s="85" t="s">
        <v>202</v>
      </c>
      <c r="I65" s="83"/>
      <c r="J65" s="85" t="s">
        <v>171</v>
      </c>
    </row>
    <row r="66" spans="1:10" s="84" customFormat="1" ht="19.5" customHeight="1">
      <c r="A66" s="2"/>
      <c r="B66" s="55"/>
      <c r="C66" s="12"/>
      <c r="D66" s="86"/>
      <c r="E66" s="83"/>
      <c r="F66" s="86"/>
      <c r="G66" s="12"/>
      <c r="H66" s="86"/>
      <c r="I66" s="83"/>
      <c r="J66" s="86"/>
    </row>
    <row r="67" spans="1:10" s="84" customFormat="1" ht="19.5" customHeight="1">
      <c r="A67" s="56" t="s">
        <v>217</v>
      </c>
      <c r="B67" s="55"/>
      <c r="C67" s="57"/>
      <c r="D67" s="58">
        <f>D39</f>
        <v>1931388957</v>
      </c>
      <c r="E67" s="59"/>
      <c r="F67" s="58">
        <f>F39</f>
        <v>-3146194700</v>
      </c>
      <c r="G67" s="60"/>
      <c r="H67" s="58">
        <f>H42</f>
        <v>1763936752</v>
      </c>
      <c r="I67" s="61"/>
      <c r="J67" s="58">
        <f>J42</f>
        <v>-3225895265</v>
      </c>
    </row>
    <row r="68" spans="1:10" s="84" customFormat="1" ht="19.5" customHeight="1">
      <c r="A68" s="62"/>
      <c r="B68" s="61"/>
      <c r="C68" s="63"/>
      <c r="D68" s="61"/>
      <c r="E68" s="59"/>
      <c r="F68" s="61"/>
      <c r="G68" s="60"/>
      <c r="H68" s="64"/>
      <c r="I68" s="61"/>
      <c r="J68" s="64"/>
    </row>
    <row r="69" spans="1:10" s="84" customFormat="1" ht="19.5" customHeight="1">
      <c r="A69" s="56" t="s">
        <v>38</v>
      </c>
      <c r="B69" s="55"/>
      <c r="C69" s="57"/>
      <c r="D69" s="61"/>
      <c r="E69" s="59"/>
      <c r="F69" s="61"/>
      <c r="G69" s="60"/>
      <c r="H69" s="64"/>
      <c r="I69" s="61"/>
      <c r="J69" s="64"/>
    </row>
    <row r="70" spans="1:10" s="84" customFormat="1" ht="19.5" customHeight="1">
      <c r="A70" s="87" t="s">
        <v>104</v>
      </c>
      <c r="B70" s="49"/>
      <c r="C70" s="63"/>
      <c r="D70" s="67"/>
      <c r="E70" s="65"/>
      <c r="F70" s="67"/>
      <c r="G70" s="66"/>
      <c r="H70" s="67"/>
      <c r="I70" s="69"/>
      <c r="J70" s="67"/>
    </row>
    <row r="71" spans="1:10" s="84" customFormat="1" ht="19.5" customHeight="1">
      <c r="A71" s="87" t="s">
        <v>77</v>
      </c>
      <c r="B71" s="49"/>
      <c r="C71" s="63"/>
      <c r="D71" s="67"/>
      <c r="E71" s="65"/>
      <c r="F71" s="67"/>
      <c r="G71" s="66"/>
      <c r="H71" s="67"/>
      <c r="I71" s="69"/>
      <c r="J71" s="67"/>
    </row>
    <row r="72" spans="1:10" s="84" customFormat="1" ht="19.5" customHeight="1">
      <c r="A72" s="62" t="s">
        <v>187</v>
      </c>
      <c r="B72" s="49"/>
      <c r="C72" s="63"/>
      <c r="D72" s="67"/>
      <c r="E72" s="65"/>
      <c r="F72" s="67"/>
      <c r="G72" s="66"/>
      <c r="H72" s="67"/>
      <c r="I72" s="69"/>
      <c r="J72" s="67"/>
    </row>
    <row r="73" spans="1:10" s="84" customFormat="1" ht="19.5" customHeight="1">
      <c r="A73" s="62" t="s">
        <v>126</v>
      </c>
      <c r="B73" s="49"/>
      <c r="C73" s="63"/>
      <c r="D73" s="67">
        <v>-31554079</v>
      </c>
      <c r="E73" s="65"/>
      <c r="F73" s="67">
        <v>7879100</v>
      </c>
      <c r="G73" s="66"/>
      <c r="H73" s="67">
        <v>-31554079</v>
      </c>
      <c r="I73" s="69"/>
      <c r="J73" s="67">
        <v>7879100</v>
      </c>
    </row>
    <row r="74" spans="1:10" s="84" customFormat="1" ht="19.5" customHeight="1">
      <c r="A74" s="62" t="s">
        <v>193</v>
      </c>
      <c r="B74" s="49"/>
      <c r="C74" s="63"/>
      <c r="D74" s="67"/>
      <c r="E74" s="65"/>
      <c r="F74" s="67"/>
      <c r="G74" s="66"/>
      <c r="H74" s="67"/>
      <c r="I74" s="69"/>
      <c r="J74" s="67"/>
    </row>
    <row r="75" spans="1:10" s="84" customFormat="1" ht="19.5" customHeight="1">
      <c r="A75" s="62" t="s">
        <v>163</v>
      </c>
      <c r="B75" s="49"/>
      <c r="C75" s="63"/>
      <c r="D75" s="67"/>
      <c r="E75" s="65"/>
      <c r="F75" s="67"/>
      <c r="G75" s="66"/>
      <c r="H75" s="67"/>
      <c r="I75" s="69"/>
      <c r="J75" s="67"/>
    </row>
    <row r="76" spans="1:10" s="84" customFormat="1" ht="19.5" customHeight="1">
      <c r="A76" s="62" t="s">
        <v>164</v>
      </c>
      <c r="B76" s="49"/>
      <c r="C76" s="63"/>
      <c r="D76" s="68">
        <v>6310815</v>
      </c>
      <c r="E76" s="65"/>
      <c r="F76" s="68">
        <v>-1575820</v>
      </c>
      <c r="G76" s="66"/>
      <c r="H76" s="68">
        <v>6310815</v>
      </c>
      <c r="I76" s="69"/>
      <c r="J76" s="68">
        <v>-1575820</v>
      </c>
    </row>
    <row r="77" spans="1:10" s="84" customFormat="1" ht="19.5" customHeight="1">
      <c r="A77" s="62" t="s">
        <v>165</v>
      </c>
      <c r="B77" s="49"/>
      <c r="C77" s="63"/>
      <c r="D77" s="67"/>
      <c r="E77" s="65"/>
      <c r="F77" s="67"/>
      <c r="G77" s="66"/>
      <c r="H77" s="67"/>
      <c r="I77" s="69"/>
      <c r="J77" s="67"/>
    </row>
    <row r="78" spans="1:10" s="84" customFormat="1" ht="19.5" customHeight="1">
      <c r="A78" s="62" t="s">
        <v>232</v>
      </c>
      <c r="B78" s="49"/>
      <c r="C78" s="63"/>
      <c r="D78" s="68">
        <f>SUM(D73:D76)</f>
        <v>-25243264</v>
      </c>
      <c r="E78" s="65"/>
      <c r="F78" s="68">
        <f>SUM(F73:F76)</f>
        <v>6303280</v>
      </c>
      <c r="G78" s="66"/>
      <c r="H78" s="68">
        <f>SUM(H73:H76)</f>
        <v>-25243264</v>
      </c>
      <c r="I78" s="69"/>
      <c r="J78" s="68">
        <f>SUM(J73:J76)</f>
        <v>6303280</v>
      </c>
    </row>
    <row r="79" spans="1:10" s="84" customFormat="1" ht="19.5" customHeight="1">
      <c r="A79" s="56" t="s">
        <v>127</v>
      </c>
      <c r="B79" s="49"/>
      <c r="C79" s="63"/>
      <c r="D79" s="68">
        <f>SUM(D78)</f>
        <v>-25243264</v>
      </c>
      <c r="E79" s="65"/>
      <c r="F79" s="68">
        <f>SUM(F78)</f>
        <v>6303280</v>
      </c>
      <c r="G79" s="66"/>
      <c r="H79" s="68">
        <f>SUM(H78)</f>
        <v>-25243264</v>
      </c>
      <c r="I79" s="69"/>
      <c r="J79" s="68">
        <f>SUM(J78)</f>
        <v>6303280</v>
      </c>
    </row>
    <row r="80" spans="1:10" s="84" customFormat="1" ht="19.5" customHeight="1" thickBot="1">
      <c r="A80" s="56" t="s">
        <v>39</v>
      </c>
      <c r="B80" s="49"/>
      <c r="C80" s="63"/>
      <c r="D80" s="70">
        <f>SUM(D67,D79)</f>
        <v>1906145693</v>
      </c>
      <c r="E80" s="71"/>
      <c r="F80" s="70">
        <f>SUM(F67,F79)</f>
        <v>-3139891420</v>
      </c>
      <c r="G80" s="66"/>
      <c r="H80" s="70">
        <f>SUM(H67,H79)</f>
        <v>1738693488</v>
      </c>
      <c r="I80" s="69"/>
      <c r="J80" s="70">
        <f>SUM(J67,J79)</f>
        <v>-3219591985</v>
      </c>
    </row>
    <row r="81" spans="1:245" s="84" customFormat="1" ht="19.5" customHeight="1" thickTop="1">
      <c r="A81" s="56"/>
      <c r="B81" s="49"/>
      <c r="C81" s="63"/>
      <c r="D81" s="67"/>
      <c r="E81" s="67"/>
      <c r="F81" s="67"/>
      <c r="G81" s="67"/>
      <c r="H81" s="67"/>
      <c r="I81" s="67"/>
      <c r="J81" s="67"/>
    </row>
    <row r="82" spans="1:245" s="84" customFormat="1" ht="19.5" customHeight="1">
      <c r="A82" s="56" t="s">
        <v>40</v>
      </c>
      <c r="B82" s="61"/>
      <c r="C82" s="63"/>
      <c r="D82" s="72"/>
      <c r="E82" s="73"/>
      <c r="F82" s="72"/>
      <c r="G82" s="73"/>
      <c r="H82" s="74"/>
      <c r="I82" s="73"/>
      <c r="J82" s="74"/>
    </row>
    <row r="83" spans="1:245" s="84" customFormat="1" ht="19.5" customHeight="1">
      <c r="A83" s="62" t="s">
        <v>125</v>
      </c>
      <c r="B83" s="61"/>
      <c r="C83" s="63"/>
      <c r="D83" s="30">
        <v>1835291140</v>
      </c>
      <c r="E83" s="65"/>
      <c r="F83" s="30">
        <v>-3270156590</v>
      </c>
      <c r="G83" s="66"/>
      <c r="H83" s="30">
        <v>1738693488</v>
      </c>
      <c r="I83" s="69"/>
      <c r="J83" s="30">
        <v>-3219591985</v>
      </c>
    </row>
    <row r="84" spans="1:245" s="84" customFormat="1" ht="19.5" customHeight="1">
      <c r="A84" s="62" t="s">
        <v>119</v>
      </c>
      <c r="B84" s="49"/>
      <c r="C84" s="63"/>
      <c r="D84" s="30">
        <v>70854553</v>
      </c>
      <c r="E84" s="73"/>
      <c r="F84" s="30">
        <v>130265170</v>
      </c>
      <c r="G84" s="73"/>
      <c r="H84" s="30">
        <v>0</v>
      </c>
      <c r="I84" s="73"/>
      <c r="J84" s="30">
        <v>0</v>
      </c>
    </row>
    <row r="85" spans="1:245" s="84" customFormat="1" ht="19.5" customHeight="1" thickBot="1">
      <c r="A85" s="56"/>
      <c r="B85" s="55"/>
      <c r="C85" s="57"/>
      <c r="D85" s="33">
        <f>SUM(D83:D84)</f>
        <v>1906145693</v>
      </c>
      <c r="E85" s="73"/>
      <c r="F85" s="33">
        <f>SUM(F83:F84)</f>
        <v>-3139891420</v>
      </c>
      <c r="G85" s="73"/>
      <c r="H85" s="33">
        <f>SUM(H83:H84)</f>
        <v>1738693488</v>
      </c>
      <c r="I85" s="73"/>
      <c r="J85" s="33">
        <f>SUM(J83:J84)</f>
        <v>-3219591985</v>
      </c>
    </row>
    <row r="86" spans="1:245" s="84" customFormat="1" ht="19.5" customHeight="1" thickTop="1">
      <c r="A86" s="56"/>
      <c r="B86" s="55"/>
      <c r="C86" s="57"/>
      <c r="D86" s="64"/>
      <c r="E86" s="88"/>
      <c r="F86" s="64"/>
      <c r="G86" s="60"/>
      <c r="H86" s="64"/>
      <c r="I86" s="61"/>
      <c r="J86" s="64"/>
    </row>
    <row r="87" spans="1:245" s="84" customFormat="1" ht="19.5" customHeight="1">
      <c r="A87" s="2" t="s">
        <v>113</v>
      </c>
      <c r="B87" s="38"/>
      <c r="C87" s="89"/>
      <c r="D87" s="39"/>
      <c r="E87" s="90"/>
      <c r="F87" s="39"/>
      <c r="G87" s="90"/>
      <c r="H87" s="38"/>
      <c r="I87" s="90"/>
      <c r="J87" s="90"/>
    </row>
    <row r="88" spans="1:245" s="84" customFormat="1" ht="19.5" customHeight="1">
      <c r="A88" s="2"/>
      <c r="B88" s="38"/>
      <c r="C88" s="89"/>
      <c r="D88" s="39"/>
      <c r="E88" s="90"/>
      <c r="F88" s="39"/>
      <c r="G88" s="90"/>
      <c r="H88" s="38"/>
      <c r="I88" s="90"/>
      <c r="J88" s="90"/>
    </row>
    <row r="89" spans="1:245" s="84" customFormat="1" ht="19.5" customHeight="1">
      <c r="A89" s="2"/>
      <c r="B89" s="38"/>
      <c r="C89" s="89"/>
      <c r="D89" s="39"/>
      <c r="E89" s="90"/>
      <c r="F89" s="39"/>
      <c r="G89" s="90"/>
      <c r="H89" s="38"/>
      <c r="I89" s="90"/>
      <c r="J89" s="90"/>
    </row>
    <row r="90" spans="1:245" s="84" customFormat="1" ht="19.5" customHeight="1">
      <c r="A90" s="2"/>
      <c r="B90" s="38"/>
      <c r="C90" s="89"/>
      <c r="D90" s="39"/>
      <c r="E90" s="90"/>
      <c r="F90" s="39"/>
      <c r="G90" s="90"/>
      <c r="H90" s="38"/>
      <c r="I90" s="90"/>
      <c r="J90" s="90"/>
    </row>
    <row r="91" spans="1:245" s="84" customFormat="1" ht="19.5" customHeight="1">
      <c r="A91" s="2"/>
      <c r="B91" s="38"/>
      <c r="C91" s="89"/>
      <c r="D91" s="39"/>
      <c r="E91" s="90"/>
      <c r="F91" s="39"/>
      <c r="G91" s="90"/>
      <c r="H91" s="38"/>
      <c r="I91" s="90"/>
      <c r="J91" s="90"/>
    </row>
    <row r="92" spans="1:245" s="84" customFormat="1" ht="19.5" customHeight="1">
      <c r="A92" s="2"/>
      <c r="B92" s="38"/>
      <c r="C92" s="89"/>
      <c r="D92" s="39"/>
      <c r="E92" s="90"/>
      <c r="F92" s="39"/>
      <c r="G92" s="90"/>
      <c r="H92" s="38"/>
      <c r="I92" s="90"/>
      <c r="J92" s="90"/>
    </row>
    <row r="93" spans="1:245" s="84" customFormat="1" ht="19.5" customHeight="1">
      <c r="A93" s="2"/>
      <c r="B93" s="38"/>
      <c r="C93" s="89"/>
      <c r="D93" s="39"/>
      <c r="E93" s="90"/>
      <c r="F93" s="39"/>
      <c r="G93" s="90"/>
      <c r="H93" s="38"/>
      <c r="I93" s="90"/>
      <c r="J93" s="90"/>
    </row>
    <row r="94" spans="1:245" ht="18.75" customHeight="1">
      <c r="A94" s="2"/>
      <c r="C94" s="2"/>
      <c r="D94" s="4"/>
      <c r="E94" s="4"/>
      <c r="F94" s="37"/>
      <c r="G94" s="37"/>
      <c r="H94" s="37"/>
      <c r="I94" s="37"/>
      <c r="J94" s="37"/>
      <c r="II94" s="12"/>
      <c r="IJ94" s="12"/>
      <c r="IK94" s="12"/>
    </row>
    <row r="95" spans="1:245" ht="18.75" customHeight="1">
      <c r="A95" s="2"/>
      <c r="C95" s="2"/>
      <c r="D95" s="4"/>
      <c r="E95" s="4"/>
      <c r="F95" s="37"/>
      <c r="G95" s="37"/>
      <c r="H95" s="37"/>
      <c r="I95" s="37"/>
      <c r="J95" s="37"/>
      <c r="II95" s="12"/>
      <c r="IJ95" s="12"/>
      <c r="IK95" s="12"/>
    </row>
    <row r="96" spans="1:245" ht="18.75" customHeight="1">
      <c r="A96" s="2"/>
      <c r="C96" s="2"/>
      <c r="D96" s="4"/>
      <c r="E96" s="4"/>
      <c r="F96" s="37"/>
      <c r="G96" s="37"/>
      <c r="H96" s="37"/>
      <c r="I96" s="37"/>
      <c r="J96" s="37"/>
      <c r="II96" s="12"/>
      <c r="IJ96" s="12"/>
      <c r="IK96" s="12"/>
    </row>
    <row r="97" spans="1:245" ht="18.75" customHeight="1">
      <c r="A97" s="2"/>
      <c r="C97" s="2"/>
      <c r="D97" s="4"/>
      <c r="E97" s="4"/>
      <c r="F97" s="37"/>
      <c r="G97" s="37"/>
      <c r="H97" s="37"/>
      <c r="I97" s="37"/>
      <c r="J97" s="37"/>
      <c r="II97" s="12"/>
      <c r="IJ97" s="12"/>
      <c r="IK97" s="12"/>
    </row>
    <row r="98" spans="1:245" ht="18.75" customHeight="1">
      <c r="A98" s="2"/>
      <c r="C98" s="2"/>
      <c r="D98" s="4"/>
      <c r="E98" s="4"/>
      <c r="F98" s="37"/>
      <c r="G98" s="37"/>
      <c r="H98" s="37"/>
      <c r="I98" s="37"/>
      <c r="J98" s="37"/>
      <c r="II98" s="12"/>
      <c r="IJ98" s="12"/>
      <c r="IK98" s="12"/>
    </row>
    <row r="99" spans="1:245" ht="18.75" customHeight="1">
      <c r="A99" s="2"/>
      <c r="C99" s="2"/>
      <c r="D99" s="4"/>
      <c r="E99" s="4"/>
      <c r="F99" s="37"/>
      <c r="G99" s="37"/>
      <c r="H99" s="37"/>
      <c r="I99" s="37"/>
      <c r="J99" s="37"/>
      <c r="II99" s="12"/>
      <c r="IJ99" s="12"/>
      <c r="IK99" s="12"/>
    </row>
    <row r="100" spans="1:245" ht="18.75" customHeight="1">
      <c r="A100" s="2"/>
      <c r="C100" s="2"/>
      <c r="D100" s="4"/>
      <c r="E100" s="4"/>
      <c r="F100" s="37"/>
      <c r="G100" s="37"/>
      <c r="H100" s="37"/>
      <c r="I100" s="37"/>
      <c r="J100" s="37"/>
      <c r="II100" s="12"/>
      <c r="IJ100" s="12"/>
      <c r="IK100" s="12"/>
    </row>
    <row r="101" spans="1:245" ht="18.75" customHeight="1">
      <c r="A101" s="2"/>
      <c r="C101" s="2"/>
      <c r="D101" s="4"/>
      <c r="E101" s="4"/>
      <c r="F101" s="37"/>
      <c r="G101" s="37"/>
      <c r="H101" s="37"/>
      <c r="I101" s="37"/>
      <c r="J101" s="37"/>
      <c r="II101" s="12"/>
      <c r="IJ101" s="12"/>
      <c r="IK101" s="12"/>
    </row>
    <row r="102" spans="1:245" ht="18.75" customHeight="1">
      <c r="A102" s="2"/>
      <c r="C102" s="2"/>
      <c r="D102" s="4"/>
      <c r="E102" s="4"/>
      <c r="F102" s="37"/>
      <c r="G102" s="37"/>
      <c r="H102" s="37"/>
      <c r="I102" s="37"/>
      <c r="J102" s="37"/>
      <c r="II102" s="12"/>
      <c r="IJ102" s="12"/>
      <c r="IK102" s="12"/>
    </row>
    <row r="103" spans="1:245" ht="19.5" customHeight="1">
      <c r="A103" s="2"/>
      <c r="C103" s="2"/>
      <c r="D103" s="4"/>
      <c r="E103" s="4"/>
      <c r="F103" s="37"/>
      <c r="G103" s="37"/>
      <c r="H103" s="37"/>
      <c r="I103" s="37"/>
      <c r="J103" s="37"/>
      <c r="II103" s="12"/>
      <c r="IJ103" s="12"/>
      <c r="IK103" s="12"/>
    </row>
    <row r="104" spans="1:245" ht="18.75" customHeight="1">
      <c r="A104" s="2"/>
      <c r="C104" s="2"/>
      <c r="D104" s="4"/>
      <c r="E104" s="4"/>
      <c r="F104" s="37"/>
      <c r="G104" s="37"/>
      <c r="H104" s="37"/>
      <c r="I104" s="37"/>
      <c r="J104" s="37"/>
      <c r="II104" s="12"/>
      <c r="IJ104" s="12"/>
      <c r="IK104" s="12"/>
    </row>
    <row r="105" spans="1:245" ht="18.75" customHeight="1">
      <c r="A105" s="2"/>
      <c r="C105" s="2"/>
      <c r="D105" s="4"/>
      <c r="E105" s="4"/>
      <c r="F105" s="37"/>
      <c r="G105" s="37"/>
      <c r="H105" s="37"/>
      <c r="I105" s="37"/>
      <c r="J105" s="37"/>
      <c r="II105" s="12"/>
      <c r="IJ105" s="12"/>
      <c r="IK105" s="12"/>
    </row>
    <row r="106" spans="1:245" ht="18.75" customHeight="1">
      <c r="A106" s="2"/>
      <c r="C106" s="2"/>
      <c r="D106" s="4"/>
      <c r="E106" s="4"/>
      <c r="F106" s="37"/>
      <c r="G106" s="37"/>
      <c r="H106" s="37"/>
      <c r="I106" s="37"/>
      <c r="J106" s="37"/>
      <c r="II106" s="12"/>
      <c r="IJ106" s="12"/>
      <c r="IK106" s="12"/>
    </row>
    <row r="107" spans="1:245" ht="18.75" customHeight="1">
      <c r="A107" s="2"/>
      <c r="C107" s="2"/>
      <c r="D107" s="4"/>
      <c r="E107" s="4"/>
      <c r="F107" s="37"/>
      <c r="G107" s="37"/>
      <c r="H107" s="37"/>
      <c r="I107" s="37"/>
      <c r="J107" s="37"/>
      <c r="II107" s="12"/>
      <c r="IJ107" s="12"/>
      <c r="IK107" s="12"/>
    </row>
    <row r="108" spans="1:245" ht="18.75" customHeight="1">
      <c r="A108" s="2"/>
      <c r="C108" s="2"/>
      <c r="D108" s="4"/>
      <c r="E108" s="4"/>
      <c r="F108" s="37"/>
      <c r="G108" s="37"/>
      <c r="H108" s="37"/>
      <c r="I108" s="37"/>
      <c r="J108" s="37"/>
      <c r="II108" s="12"/>
      <c r="IJ108" s="12"/>
      <c r="IK108" s="12"/>
    </row>
    <row r="109" spans="1:245" ht="18.75" customHeight="1">
      <c r="A109" s="2"/>
      <c r="C109" s="2"/>
      <c r="D109" s="4"/>
      <c r="E109" s="4"/>
      <c r="F109" s="37"/>
      <c r="G109" s="37"/>
      <c r="H109" s="37"/>
      <c r="I109" s="37"/>
      <c r="J109" s="37"/>
      <c r="II109" s="12"/>
      <c r="IJ109" s="12"/>
      <c r="IK109" s="12"/>
    </row>
    <row r="110" spans="1:245" ht="18.75" customHeight="1">
      <c r="A110" s="2"/>
      <c r="C110" s="2"/>
      <c r="D110" s="4"/>
      <c r="E110" s="4"/>
      <c r="F110" s="37"/>
      <c r="G110" s="37"/>
      <c r="H110" s="37"/>
      <c r="I110" s="37"/>
      <c r="J110" s="37"/>
      <c r="II110" s="12"/>
      <c r="IJ110" s="12"/>
      <c r="IK110" s="12"/>
    </row>
    <row r="111" spans="1:245" ht="18.75" customHeight="1">
      <c r="A111" s="2"/>
      <c r="C111" s="2"/>
      <c r="D111" s="4"/>
      <c r="E111" s="4"/>
      <c r="F111" s="37"/>
      <c r="G111" s="37"/>
      <c r="H111" s="37"/>
      <c r="I111" s="37"/>
      <c r="J111" s="37"/>
      <c r="II111" s="12"/>
      <c r="IJ111" s="12"/>
      <c r="IK111" s="12"/>
    </row>
    <row r="112" spans="1:245" ht="18.75" customHeight="1">
      <c r="A112" s="2"/>
      <c r="C112" s="2"/>
      <c r="D112" s="4"/>
      <c r="E112" s="4"/>
      <c r="F112" s="37"/>
      <c r="G112" s="37"/>
      <c r="H112" s="37"/>
      <c r="I112" s="37"/>
      <c r="J112" s="37"/>
      <c r="II112" s="12"/>
      <c r="IJ112" s="12"/>
      <c r="IK112" s="12"/>
    </row>
    <row r="113" spans="1:245" ht="18.75" customHeight="1">
      <c r="A113" s="2"/>
      <c r="C113" s="2"/>
      <c r="D113" s="4"/>
      <c r="E113" s="4"/>
      <c r="F113" s="37"/>
      <c r="G113" s="37"/>
      <c r="H113" s="37"/>
      <c r="I113" s="37"/>
      <c r="J113" s="37"/>
      <c r="II113" s="12"/>
      <c r="IJ113" s="12"/>
      <c r="IK113" s="12"/>
    </row>
    <row r="114" spans="1:245" ht="18.75" customHeight="1">
      <c r="A114" s="2"/>
      <c r="C114" s="2"/>
      <c r="D114" s="4"/>
      <c r="E114" s="4"/>
      <c r="F114" s="37"/>
      <c r="G114" s="37"/>
      <c r="H114" s="37"/>
      <c r="I114" s="37"/>
      <c r="J114" s="37"/>
      <c r="II114" s="12"/>
      <c r="IJ114" s="12"/>
      <c r="IK114" s="12"/>
    </row>
    <row r="115" spans="1:245" ht="18.75" customHeight="1">
      <c r="A115" s="2"/>
      <c r="B115" s="37"/>
      <c r="C115" s="4"/>
      <c r="D115" s="4"/>
      <c r="E115" s="4"/>
      <c r="F115" s="4"/>
      <c r="G115" s="4"/>
      <c r="H115" s="4"/>
      <c r="I115" s="4"/>
      <c r="J115" s="4"/>
      <c r="ID115" s="12"/>
      <c r="IE115" s="12"/>
      <c r="IF115" s="12"/>
    </row>
    <row r="116" spans="1:245" ht="18.75" customHeight="1">
      <c r="B116" s="27"/>
      <c r="C116" s="28"/>
      <c r="D116" s="29"/>
      <c r="E116" s="29"/>
      <c r="F116" s="29"/>
      <c r="G116" s="29"/>
      <c r="H116" s="29"/>
      <c r="I116" s="29"/>
      <c r="J116" s="29">
        <v>4</v>
      </c>
      <c r="ID116" s="12"/>
      <c r="IE116" s="12"/>
      <c r="IF116" s="12"/>
    </row>
    <row r="117" spans="1:245" ht="19.5" customHeight="1">
      <c r="A117" s="75"/>
      <c r="B117" s="75"/>
      <c r="C117" s="76"/>
      <c r="D117" s="76"/>
      <c r="E117" s="76"/>
      <c r="F117" s="76"/>
      <c r="G117" s="76"/>
      <c r="H117" s="76"/>
      <c r="I117" s="76"/>
      <c r="J117" s="77" t="s">
        <v>5</v>
      </c>
    </row>
    <row r="118" spans="1:245" ht="19.5" customHeight="1">
      <c r="A118" s="148" t="s">
        <v>112</v>
      </c>
      <c r="B118" s="148"/>
      <c r="C118" s="148"/>
      <c r="D118" s="148"/>
      <c r="E118" s="148"/>
      <c r="F118" s="148"/>
      <c r="G118" s="148"/>
      <c r="H118" s="148"/>
      <c r="I118" s="148"/>
      <c r="J118" s="148"/>
    </row>
    <row r="119" spans="1:245" ht="19.5" customHeight="1">
      <c r="A119" s="150" t="s">
        <v>33</v>
      </c>
      <c r="B119" s="150"/>
      <c r="C119" s="150"/>
      <c r="D119" s="150"/>
      <c r="E119" s="150"/>
      <c r="F119" s="150"/>
      <c r="G119" s="150"/>
      <c r="H119" s="150"/>
      <c r="I119" s="150"/>
      <c r="J119" s="150"/>
    </row>
    <row r="120" spans="1:245" ht="19.5" customHeight="1">
      <c r="A120" s="148" t="s">
        <v>205</v>
      </c>
      <c r="B120" s="148"/>
      <c r="C120" s="148"/>
      <c r="D120" s="148"/>
      <c r="E120" s="148"/>
      <c r="F120" s="148"/>
      <c r="G120" s="148"/>
      <c r="H120" s="148"/>
      <c r="I120" s="148"/>
      <c r="J120" s="148"/>
    </row>
    <row r="121" spans="1:245" ht="19.5" customHeight="1">
      <c r="A121" s="75"/>
      <c r="B121" s="75"/>
      <c r="C121" s="76"/>
      <c r="D121" s="76"/>
      <c r="E121" s="76"/>
      <c r="F121" s="76"/>
      <c r="G121" s="76"/>
      <c r="H121" s="34"/>
      <c r="I121" s="76"/>
      <c r="J121" s="35" t="s">
        <v>36</v>
      </c>
    </row>
    <row r="122" spans="1:245" s="8" customFormat="1" ht="19.5" customHeight="1">
      <c r="B122" s="127"/>
      <c r="C122" s="78"/>
      <c r="D122" s="79"/>
      <c r="E122" s="79" t="s">
        <v>2</v>
      </c>
      <c r="F122" s="79"/>
      <c r="G122" s="78"/>
      <c r="H122" s="80"/>
      <c r="I122" s="79" t="s">
        <v>4</v>
      </c>
      <c r="J122" s="81"/>
    </row>
    <row r="123" spans="1:245" ht="19.5" customHeight="1">
      <c r="B123" s="36" t="s">
        <v>6</v>
      </c>
      <c r="D123" s="82" t="s">
        <v>202</v>
      </c>
      <c r="E123" s="83"/>
      <c r="F123" s="82" t="s">
        <v>171</v>
      </c>
      <c r="H123" s="82" t="s">
        <v>202</v>
      </c>
      <c r="I123" s="83"/>
      <c r="J123" s="82" t="s">
        <v>171</v>
      </c>
    </row>
    <row r="124" spans="1:245" ht="19.5" customHeight="1">
      <c r="A124" s="6" t="s">
        <v>67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245" ht="19.5" customHeight="1">
      <c r="A125" s="2" t="s">
        <v>62</v>
      </c>
      <c r="B125" s="40">
        <v>14</v>
      </c>
      <c r="C125" s="41"/>
      <c r="D125" s="30">
        <v>1235554050</v>
      </c>
      <c r="E125" s="30"/>
      <c r="F125" s="30">
        <v>703144778</v>
      </c>
      <c r="G125" s="30"/>
      <c r="H125" s="30">
        <v>1235554050</v>
      </c>
      <c r="I125" s="30"/>
      <c r="J125" s="30">
        <v>703144778</v>
      </c>
    </row>
    <row r="126" spans="1:245" ht="19.5" customHeight="1">
      <c r="A126" s="2" t="s">
        <v>63</v>
      </c>
      <c r="B126" s="40">
        <v>14</v>
      </c>
      <c r="C126" s="41"/>
      <c r="D126" s="30">
        <v>8344869813</v>
      </c>
      <c r="E126" s="30"/>
      <c r="F126" s="30">
        <v>1237044860</v>
      </c>
      <c r="G126" s="30"/>
      <c r="H126" s="30">
        <v>8344869813</v>
      </c>
      <c r="I126" s="30"/>
      <c r="J126" s="30">
        <v>1237044860</v>
      </c>
    </row>
    <row r="127" spans="1:245" ht="19.5" customHeight="1">
      <c r="A127" s="2" t="s">
        <v>64</v>
      </c>
      <c r="B127" s="40">
        <v>14</v>
      </c>
      <c r="C127" s="41"/>
      <c r="D127" s="30">
        <v>322819860</v>
      </c>
      <c r="E127" s="30"/>
      <c r="F127" s="30">
        <v>159437800</v>
      </c>
      <c r="G127" s="30"/>
      <c r="H127" s="30">
        <v>322819860</v>
      </c>
      <c r="I127" s="30"/>
      <c r="J127" s="30">
        <v>159437800</v>
      </c>
    </row>
    <row r="128" spans="1:245" ht="19.5" customHeight="1">
      <c r="A128" s="2" t="s">
        <v>151</v>
      </c>
      <c r="B128" s="40"/>
      <c r="C128" s="41"/>
      <c r="D128" s="30">
        <v>814481999</v>
      </c>
      <c r="E128" s="30"/>
      <c r="F128" s="30">
        <v>725681363</v>
      </c>
      <c r="G128" s="30"/>
      <c r="H128" s="30">
        <v>838444866</v>
      </c>
      <c r="I128" s="30"/>
      <c r="J128" s="30">
        <v>745069432</v>
      </c>
    </row>
    <row r="129" spans="1:10" ht="19.5" customHeight="1">
      <c r="A129" s="2" t="s">
        <v>65</v>
      </c>
      <c r="B129" s="40">
        <v>14</v>
      </c>
      <c r="C129" s="41"/>
      <c r="D129" s="30">
        <v>3963452635</v>
      </c>
      <c r="E129" s="30"/>
      <c r="F129" s="30">
        <v>1442733841</v>
      </c>
      <c r="G129" s="30"/>
      <c r="H129" s="30">
        <v>2786278372</v>
      </c>
      <c r="I129" s="30"/>
      <c r="J129" s="30">
        <v>934651237</v>
      </c>
    </row>
    <row r="130" spans="1:10" ht="19.5" customHeight="1">
      <c r="A130" s="2" t="s">
        <v>66</v>
      </c>
      <c r="B130" s="40">
        <v>14</v>
      </c>
      <c r="C130" s="41"/>
      <c r="D130" s="31">
        <v>5143605870</v>
      </c>
      <c r="E130" s="30"/>
      <c r="F130" s="31">
        <v>1076309725</v>
      </c>
      <c r="G130" s="30"/>
      <c r="H130" s="31">
        <v>5211107073</v>
      </c>
      <c r="I130" s="30"/>
      <c r="J130" s="31">
        <v>1102533221</v>
      </c>
    </row>
    <row r="131" spans="1:10" ht="19.5" customHeight="1">
      <c r="A131" s="6" t="s">
        <v>68</v>
      </c>
      <c r="B131" s="40"/>
      <c r="C131" s="41"/>
      <c r="D131" s="31">
        <f>SUM(D125:D130)</f>
        <v>19824784227</v>
      </c>
      <c r="E131" s="30"/>
      <c r="F131" s="31">
        <f>SUM(F125:F130)</f>
        <v>5344352367</v>
      </c>
      <c r="G131" s="30"/>
      <c r="H131" s="31">
        <f>SUM(H125:H130)</f>
        <v>18739074034</v>
      </c>
      <c r="I131" s="30"/>
      <c r="J131" s="31">
        <f>SUM(J125:J130)</f>
        <v>4881881328</v>
      </c>
    </row>
    <row r="132" spans="1:10" ht="19.5" customHeight="1">
      <c r="A132" s="6" t="s">
        <v>34</v>
      </c>
      <c r="B132" s="40"/>
      <c r="C132" s="41"/>
      <c r="D132" s="30"/>
      <c r="E132" s="30"/>
      <c r="F132" s="30"/>
      <c r="G132" s="30"/>
      <c r="H132" s="30"/>
      <c r="I132" s="30"/>
      <c r="J132" s="30"/>
    </row>
    <row r="133" spans="1:10" ht="19.5" customHeight="1">
      <c r="A133" s="2" t="s">
        <v>122</v>
      </c>
      <c r="B133" s="40"/>
      <c r="C133" s="41"/>
      <c r="D133" s="30">
        <v>0</v>
      </c>
      <c r="E133" s="30"/>
      <c r="F133" s="30">
        <v>749361434</v>
      </c>
      <c r="G133" s="30"/>
      <c r="H133" s="30">
        <v>0</v>
      </c>
      <c r="I133" s="30"/>
      <c r="J133" s="30">
        <v>749345147</v>
      </c>
    </row>
    <row r="134" spans="1:10" ht="19.5" customHeight="1">
      <c r="A134" s="2" t="s">
        <v>69</v>
      </c>
      <c r="B134" s="40"/>
      <c r="C134" s="41"/>
      <c r="D134" s="30">
        <v>9595980</v>
      </c>
      <c r="E134" s="30"/>
      <c r="F134" s="30">
        <v>32843040</v>
      </c>
      <c r="G134" s="30"/>
      <c r="H134" s="30">
        <v>8906169</v>
      </c>
      <c r="I134" s="30"/>
      <c r="J134" s="30">
        <v>32443973</v>
      </c>
    </row>
    <row r="135" spans="1:10" ht="19.5" customHeight="1">
      <c r="A135" s="2" t="s">
        <v>186</v>
      </c>
      <c r="B135" s="124"/>
      <c r="C135" s="41"/>
      <c r="D135" s="30">
        <v>13686198</v>
      </c>
      <c r="E135" s="30"/>
      <c r="F135" s="30">
        <v>13952343</v>
      </c>
      <c r="G135" s="30"/>
      <c r="H135" s="30">
        <v>14002487</v>
      </c>
      <c r="I135" s="30"/>
      <c r="J135" s="30">
        <v>14095888</v>
      </c>
    </row>
    <row r="136" spans="1:10" ht="19.5" customHeight="1">
      <c r="A136" s="2" t="s">
        <v>176</v>
      </c>
      <c r="B136" s="124"/>
      <c r="C136" s="41"/>
      <c r="D136" s="30">
        <v>0</v>
      </c>
      <c r="E136" s="30"/>
      <c r="F136" s="30">
        <v>119629140</v>
      </c>
      <c r="G136" s="30"/>
      <c r="H136" s="30">
        <v>0</v>
      </c>
      <c r="I136" s="30"/>
      <c r="J136" s="30">
        <v>119629140</v>
      </c>
    </row>
    <row r="137" spans="1:10" ht="19.5" customHeight="1">
      <c r="A137" s="2" t="s">
        <v>34</v>
      </c>
      <c r="B137" s="40"/>
      <c r="C137" s="41"/>
      <c r="D137" s="30">
        <v>111407678</v>
      </c>
      <c r="E137" s="30"/>
      <c r="F137" s="30">
        <v>169261201</v>
      </c>
      <c r="G137" s="30"/>
      <c r="H137" s="30">
        <v>90470037</v>
      </c>
      <c r="I137" s="30"/>
      <c r="J137" s="30">
        <v>120584950</v>
      </c>
    </row>
    <row r="138" spans="1:10" ht="19.5" customHeight="1">
      <c r="A138" s="6" t="s">
        <v>70</v>
      </c>
      <c r="B138" s="40"/>
      <c r="C138" s="41"/>
      <c r="D138" s="32">
        <f>SUM(D133:D137)</f>
        <v>134689856</v>
      </c>
      <c r="E138" s="30"/>
      <c r="F138" s="32">
        <f>SUM(F133:F137)</f>
        <v>1085047158</v>
      </c>
      <c r="G138" s="30"/>
      <c r="H138" s="32">
        <f>SUM(H133:H137)</f>
        <v>113378693</v>
      </c>
      <c r="I138" s="30"/>
      <c r="J138" s="32">
        <f>SUM(J133:J137)</f>
        <v>1036099098</v>
      </c>
    </row>
    <row r="139" spans="1:10" ht="19.5" customHeight="1">
      <c r="A139" s="6" t="s">
        <v>71</v>
      </c>
      <c r="B139" s="40"/>
      <c r="C139" s="41"/>
      <c r="D139" s="31">
        <f>SUM(D131,D138)</f>
        <v>19959474083</v>
      </c>
      <c r="E139" s="30"/>
      <c r="F139" s="31">
        <f>SUM(F131,F138)</f>
        <v>6429399525</v>
      </c>
      <c r="G139" s="30"/>
      <c r="H139" s="31">
        <f>SUM(H131,H138)</f>
        <v>18852452727</v>
      </c>
      <c r="I139" s="30"/>
      <c r="J139" s="31">
        <f>SUM(J131,J138)</f>
        <v>5917980426</v>
      </c>
    </row>
    <row r="140" spans="1:10" ht="19.5" customHeight="1">
      <c r="A140" s="6" t="s">
        <v>152</v>
      </c>
      <c r="B140" s="40"/>
      <c r="C140" s="41"/>
      <c r="D140" s="30"/>
      <c r="E140" s="30"/>
      <c r="F140" s="30"/>
      <c r="G140" s="30"/>
      <c r="H140" s="30"/>
      <c r="I140" s="30"/>
      <c r="J140" s="30"/>
    </row>
    <row r="141" spans="1:10" ht="19.5" customHeight="1">
      <c r="A141" s="2" t="s">
        <v>213</v>
      </c>
      <c r="B141" s="40"/>
      <c r="C141" s="41"/>
      <c r="D141" s="30">
        <v>4955341066</v>
      </c>
      <c r="E141" s="30"/>
      <c r="F141" s="30">
        <v>3700651893</v>
      </c>
      <c r="G141" s="30"/>
      <c r="H141" s="30">
        <v>3662333851</v>
      </c>
      <c r="I141" s="30"/>
      <c r="J141" s="30">
        <v>2970044799</v>
      </c>
    </row>
    <row r="142" spans="1:10" ht="19.5" customHeight="1">
      <c r="A142" s="2" t="s">
        <v>72</v>
      </c>
      <c r="B142" s="40"/>
      <c r="C142" s="41"/>
      <c r="D142" s="30">
        <v>1733565396</v>
      </c>
      <c r="E142" s="30"/>
      <c r="F142" s="30">
        <v>1207245904</v>
      </c>
      <c r="G142" s="30"/>
      <c r="H142" s="30">
        <v>1718418917</v>
      </c>
      <c r="I142" s="30"/>
      <c r="J142" s="30">
        <v>1191194994</v>
      </c>
    </row>
    <row r="143" spans="1:10" ht="19.5" customHeight="1">
      <c r="A143" s="2" t="s">
        <v>159</v>
      </c>
      <c r="B143" s="40"/>
      <c r="C143" s="41"/>
      <c r="D143" s="30">
        <v>2045320660</v>
      </c>
      <c r="E143" s="30"/>
      <c r="F143" s="30">
        <v>1219975798</v>
      </c>
      <c r="G143" s="30"/>
      <c r="H143" s="30">
        <v>2979293463</v>
      </c>
      <c r="I143" s="30"/>
      <c r="J143" s="30">
        <v>1783016934</v>
      </c>
    </row>
    <row r="144" spans="1:10" ht="19.5" customHeight="1">
      <c r="A144" s="2" t="s">
        <v>73</v>
      </c>
      <c r="B144" s="40"/>
      <c r="C144" s="41"/>
      <c r="D144" s="30">
        <v>1052053449</v>
      </c>
      <c r="E144" s="30"/>
      <c r="F144" s="30">
        <v>963979333</v>
      </c>
      <c r="G144" s="30"/>
      <c r="H144" s="30">
        <v>1045863533</v>
      </c>
      <c r="I144" s="30"/>
      <c r="J144" s="30">
        <v>959169054</v>
      </c>
    </row>
    <row r="145" spans="1:10" ht="19.5" customHeight="1">
      <c r="A145" s="2" t="s">
        <v>74</v>
      </c>
      <c r="B145" s="40">
        <v>15</v>
      </c>
      <c r="C145" s="41"/>
      <c r="D145" s="30">
        <v>56986</v>
      </c>
      <c r="E145" s="30"/>
      <c r="F145" s="30">
        <v>169461664</v>
      </c>
      <c r="G145" s="30"/>
      <c r="H145" s="30">
        <v>56986</v>
      </c>
      <c r="I145" s="30"/>
      <c r="J145" s="30">
        <v>169461664</v>
      </c>
    </row>
    <row r="146" spans="1:10" ht="19.5" customHeight="1">
      <c r="A146" s="2" t="s">
        <v>75</v>
      </c>
      <c r="B146" s="40"/>
      <c r="C146" s="41"/>
      <c r="D146" s="30">
        <v>4388962780</v>
      </c>
      <c r="E146" s="30"/>
      <c r="F146" s="30">
        <v>4476594314</v>
      </c>
      <c r="G146" s="30"/>
      <c r="H146" s="30">
        <v>4298756530</v>
      </c>
      <c r="I146" s="30"/>
      <c r="J146" s="30">
        <v>4407584532</v>
      </c>
    </row>
    <row r="147" spans="1:10" ht="19.5" customHeight="1">
      <c r="A147" s="2" t="s">
        <v>221</v>
      </c>
      <c r="B147" s="40"/>
      <c r="C147" s="41"/>
      <c r="D147" s="30">
        <v>6845544</v>
      </c>
      <c r="E147" s="30"/>
      <c r="F147" s="30">
        <v>0</v>
      </c>
      <c r="G147" s="30"/>
      <c r="H147" s="30">
        <v>7003748</v>
      </c>
      <c r="I147" s="30"/>
      <c r="J147" s="30">
        <v>0</v>
      </c>
    </row>
    <row r="148" spans="1:10" ht="19.5" customHeight="1">
      <c r="A148" s="2" t="s">
        <v>177</v>
      </c>
      <c r="B148" s="40"/>
      <c r="C148" s="41"/>
      <c r="D148" s="30">
        <v>149116369</v>
      </c>
      <c r="E148" s="30"/>
      <c r="F148" s="30">
        <v>-12202414</v>
      </c>
      <c r="G148" s="30"/>
      <c r="H148" s="30">
        <v>149116369</v>
      </c>
      <c r="I148" s="30"/>
      <c r="J148" s="30">
        <v>-12202414</v>
      </c>
    </row>
    <row r="149" spans="1:10" ht="19.5" customHeight="1">
      <c r="A149" s="2" t="s">
        <v>123</v>
      </c>
      <c r="B149" s="40"/>
      <c r="C149" s="41"/>
      <c r="D149" s="30">
        <v>10261283</v>
      </c>
      <c r="E149" s="30"/>
      <c r="F149" s="30">
        <v>603949553</v>
      </c>
      <c r="G149" s="30"/>
      <c r="H149" s="30">
        <v>10261283</v>
      </c>
      <c r="I149" s="30"/>
      <c r="J149" s="30">
        <v>603949553</v>
      </c>
    </row>
    <row r="150" spans="1:10" ht="19.5" customHeight="1">
      <c r="A150" s="2" t="s">
        <v>76</v>
      </c>
      <c r="B150" s="40"/>
      <c r="C150" s="41"/>
      <c r="D150" s="30">
        <v>1284719224</v>
      </c>
      <c r="E150" s="30"/>
      <c r="F150" s="30">
        <v>1915457078</v>
      </c>
      <c r="G150" s="30"/>
      <c r="H150" s="30">
        <v>1036967688</v>
      </c>
      <c r="I150" s="30"/>
      <c r="J150" s="30">
        <v>1761612805</v>
      </c>
    </row>
    <row r="151" spans="1:10" ht="19.5" customHeight="1">
      <c r="A151" s="6" t="s">
        <v>35</v>
      </c>
      <c r="B151" s="40"/>
      <c r="C151" s="41"/>
      <c r="D151" s="32">
        <f>SUM(D141:D150)</f>
        <v>15626242757</v>
      </c>
      <c r="E151" s="30"/>
      <c r="F151" s="32">
        <f>SUM(F141:F150)</f>
        <v>14245113123</v>
      </c>
      <c r="G151" s="30"/>
      <c r="H151" s="32">
        <f>SUM(H141:H150)</f>
        <v>14908072368</v>
      </c>
      <c r="I151" s="30"/>
      <c r="J151" s="32">
        <f>SUM(J141:J150)</f>
        <v>13833831921</v>
      </c>
    </row>
    <row r="152" spans="1:10" ht="19.5" customHeight="1">
      <c r="A152" s="6" t="s">
        <v>214</v>
      </c>
      <c r="B152" s="40"/>
      <c r="C152" s="41"/>
      <c r="D152" s="30">
        <f>SUM(D139-D151)</f>
        <v>4333231326</v>
      </c>
      <c r="E152" s="30"/>
      <c r="F152" s="30">
        <f>SUM(F139-F151)</f>
        <v>-7815713598</v>
      </c>
      <c r="G152" s="30"/>
      <c r="H152" s="30">
        <f>SUM(H139-H151)</f>
        <v>3944380359</v>
      </c>
      <c r="I152" s="30"/>
      <c r="J152" s="30">
        <f>SUM(J139-J151)</f>
        <v>-7915851495</v>
      </c>
    </row>
    <row r="153" spans="1:10" ht="19.5" customHeight="1">
      <c r="A153" s="2" t="s">
        <v>124</v>
      </c>
      <c r="B153" s="40"/>
      <c r="C153" s="41"/>
      <c r="D153" s="30">
        <v>-108806</v>
      </c>
      <c r="E153" s="30"/>
      <c r="F153" s="30">
        <v>-83294</v>
      </c>
      <c r="G153" s="30"/>
      <c r="H153" s="30">
        <v>0</v>
      </c>
      <c r="I153" s="30"/>
      <c r="J153" s="30">
        <v>0</v>
      </c>
    </row>
    <row r="154" spans="1:10" ht="19.5" customHeight="1">
      <c r="A154" s="2" t="s">
        <v>149</v>
      </c>
      <c r="B154" s="40"/>
      <c r="C154" s="41"/>
      <c r="D154" s="31">
        <v>-1451612959</v>
      </c>
      <c r="E154" s="30"/>
      <c r="F154" s="31">
        <v>-1472952904</v>
      </c>
      <c r="G154" s="30"/>
      <c r="H154" s="31">
        <v>-1445430438</v>
      </c>
      <c r="I154" s="30"/>
      <c r="J154" s="31">
        <v>-1468811338</v>
      </c>
    </row>
    <row r="155" spans="1:10" ht="19.5" customHeight="1">
      <c r="A155" s="6" t="s">
        <v>215</v>
      </c>
      <c r="B155" s="40"/>
      <c r="C155" s="41"/>
      <c r="D155" s="30">
        <f>SUM(D152:D154)</f>
        <v>2881509561</v>
      </c>
      <c r="E155" s="30"/>
      <c r="F155" s="30">
        <f>SUM(F152:F154)</f>
        <v>-9288749796</v>
      </c>
      <c r="G155" s="30"/>
      <c r="H155" s="30">
        <f>SUM(H152:H154)</f>
        <v>2498949921</v>
      </c>
      <c r="I155" s="30"/>
      <c r="J155" s="30">
        <f>SUM(J152:J154)</f>
        <v>-9384662833</v>
      </c>
    </row>
    <row r="156" spans="1:10" ht="19.5" customHeight="1">
      <c r="A156" s="2" t="s">
        <v>216</v>
      </c>
      <c r="B156" s="40"/>
      <c r="C156" s="41"/>
      <c r="D156" s="31">
        <v>-547972501</v>
      </c>
      <c r="E156" s="30"/>
      <c r="F156" s="31">
        <v>1839297403</v>
      </c>
      <c r="G156" s="30"/>
      <c r="H156" s="31">
        <v>-456802445</v>
      </c>
      <c r="I156" s="30"/>
      <c r="J156" s="31">
        <v>1882993592</v>
      </c>
    </row>
    <row r="157" spans="1:10" ht="19.5" customHeight="1" thickBot="1">
      <c r="A157" s="42" t="s">
        <v>217</v>
      </c>
      <c r="B157" s="40"/>
      <c r="C157" s="41"/>
      <c r="D157" s="33">
        <f>SUM(D155:D156)</f>
        <v>2333537060</v>
      </c>
      <c r="E157" s="30"/>
      <c r="F157" s="33">
        <f>SUM(F155:F156)</f>
        <v>-7449452393</v>
      </c>
      <c r="G157" s="30"/>
      <c r="H157" s="33">
        <f>SUM(H155:H156)</f>
        <v>2042147476</v>
      </c>
      <c r="I157" s="30"/>
      <c r="J157" s="33">
        <f>SUM(J155:J156)</f>
        <v>-7501669241</v>
      </c>
    </row>
    <row r="158" spans="1:10" ht="19.5" customHeight="1" thickTop="1">
      <c r="A158" s="2"/>
      <c r="B158" s="41"/>
      <c r="C158" s="41"/>
      <c r="D158" s="126"/>
      <c r="E158" s="30"/>
      <c r="F158" s="126"/>
      <c r="G158" s="41"/>
      <c r="H158" s="126"/>
      <c r="I158" s="30"/>
      <c r="J158" s="126"/>
    </row>
    <row r="159" spans="1:10" ht="19.5" customHeight="1">
      <c r="A159" s="6" t="s">
        <v>218</v>
      </c>
      <c r="B159" s="40"/>
      <c r="C159" s="41"/>
      <c r="D159" s="126"/>
      <c r="E159" s="126"/>
      <c r="F159" s="126"/>
      <c r="G159" s="126"/>
      <c r="H159" s="126"/>
      <c r="I159" s="126"/>
      <c r="J159" s="126"/>
    </row>
    <row r="160" spans="1:10" ht="19.5" customHeight="1">
      <c r="A160" s="2" t="s">
        <v>125</v>
      </c>
      <c r="B160" s="40"/>
      <c r="C160" s="43"/>
      <c r="D160" s="30">
        <f>D157-D161</f>
        <v>2203302689</v>
      </c>
      <c r="E160" s="44"/>
      <c r="F160" s="30">
        <f>F157-F161</f>
        <v>-7548122069</v>
      </c>
      <c r="G160" s="43"/>
      <c r="H160" s="30">
        <f>H157-H161</f>
        <v>2042147476</v>
      </c>
      <c r="I160" s="44"/>
      <c r="J160" s="30">
        <f>J157-J161</f>
        <v>-7501669241</v>
      </c>
    </row>
    <row r="161" spans="1:240" ht="19.5" customHeight="1">
      <c r="A161" s="2" t="s">
        <v>119</v>
      </c>
      <c r="B161" s="40"/>
      <c r="C161" s="41"/>
      <c r="D161" s="31">
        <v>130234371</v>
      </c>
      <c r="E161" s="30"/>
      <c r="F161" s="31">
        <v>98669676</v>
      </c>
      <c r="G161" s="30"/>
      <c r="H161" s="31">
        <v>0</v>
      </c>
      <c r="I161" s="30"/>
      <c r="J161" s="31">
        <v>0</v>
      </c>
    </row>
    <row r="162" spans="1:240" ht="19.5" customHeight="1" thickBot="1">
      <c r="A162" s="2"/>
      <c r="B162" s="41"/>
      <c r="C162" s="41"/>
      <c r="D162" s="33">
        <f>SUM(D160:D161)</f>
        <v>2333537060</v>
      </c>
      <c r="E162" s="30"/>
      <c r="F162" s="33">
        <f>SUM(F160:F161)</f>
        <v>-7449452393</v>
      </c>
      <c r="G162" s="41"/>
      <c r="H162" s="33">
        <f>SUM(H160:H161)</f>
        <v>2042147476</v>
      </c>
      <c r="I162" s="30"/>
      <c r="J162" s="33">
        <f>SUM(J160:J161)</f>
        <v>-7501669241</v>
      </c>
    </row>
    <row r="163" spans="1:240" ht="9" customHeight="1" thickTop="1">
      <c r="A163" s="2"/>
      <c r="B163" s="41"/>
      <c r="C163" s="41"/>
      <c r="D163" s="30"/>
      <c r="E163" s="30"/>
      <c r="F163" s="30"/>
      <c r="G163" s="41"/>
      <c r="H163" s="30"/>
      <c r="I163" s="30"/>
      <c r="J163" s="30"/>
    </row>
    <row r="164" spans="1:240" ht="19.5" customHeight="1">
      <c r="A164" s="42" t="s">
        <v>219</v>
      </c>
      <c r="B164" s="40"/>
      <c r="C164" s="41"/>
      <c r="D164" s="41"/>
      <c r="E164" s="41"/>
      <c r="F164" s="41"/>
      <c r="G164" s="41"/>
      <c r="H164" s="41"/>
      <c r="I164" s="41"/>
      <c r="J164" s="41"/>
    </row>
    <row r="165" spans="1:240" ht="19.5" customHeight="1" thickBot="1">
      <c r="A165" s="45" t="s">
        <v>220</v>
      </c>
      <c r="B165" s="40"/>
      <c r="C165" s="41"/>
      <c r="D165" s="46">
        <v>0.15423134246134246</v>
      </c>
      <c r="E165" s="47"/>
      <c r="F165" s="46">
        <v>-0.52836907319907322</v>
      </c>
      <c r="G165" s="47"/>
      <c r="H165" s="46">
        <v>0.14295046627046626</v>
      </c>
      <c r="I165" s="48"/>
      <c r="J165" s="46">
        <v>-0.52511737198737196</v>
      </c>
    </row>
    <row r="166" spans="1:240" ht="15" customHeight="1" thickTop="1">
      <c r="A166" s="45"/>
      <c r="B166" s="49"/>
      <c r="C166" s="4"/>
      <c r="D166" s="1"/>
      <c r="E166" s="1"/>
      <c r="F166" s="1"/>
      <c r="G166" s="1"/>
      <c r="H166" s="1"/>
      <c r="I166" s="1"/>
      <c r="J166" s="1"/>
    </row>
    <row r="167" spans="1:240" ht="19.5" customHeight="1">
      <c r="A167" s="2" t="s">
        <v>113</v>
      </c>
      <c r="B167" s="49"/>
      <c r="C167" s="2"/>
      <c r="D167" s="2"/>
      <c r="E167" s="2"/>
      <c r="F167" s="2"/>
      <c r="G167" s="2"/>
      <c r="H167" s="2"/>
      <c r="I167" s="4"/>
      <c r="J167" s="5"/>
    </row>
    <row r="168" spans="1:240" ht="19.5" customHeight="1">
      <c r="A168" s="2"/>
      <c r="B168" s="49"/>
      <c r="C168" s="2"/>
      <c r="D168" s="2"/>
      <c r="E168" s="2"/>
      <c r="F168" s="2"/>
      <c r="G168" s="2"/>
      <c r="H168" s="2"/>
      <c r="I168" s="4"/>
      <c r="J168" s="5"/>
    </row>
    <row r="169" spans="1:240" ht="19.5" customHeight="1">
      <c r="A169" s="2"/>
      <c r="B169" s="49"/>
      <c r="C169" s="2"/>
      <c r="D169" s="2"/>
      <c r="E169" s="2"/>
      <c r="F169" s="2"/>
      <c r="G169" s="2"/>
      <c r="H169" s="2"/>
      <c r="I169" s="4"/>
      <c r="J169" s="5"/>
    </row>
    <row r="170" spans="1:240" ht="19.5" customHeight="1">
      <c r="A170" s="2"/>
      <c r="B170" s="49"/>
      <c r="C170" s="2"/>
      <c r="D170" s="2"/>
      <c r="E170" s="2"/>
      <c r="F170" s="2"/>
      <c r="G170" s="2"/>
      <c r="H170" s="2"/>
      <c r="I170" s="4"/>
      <c r="J170" s="5"/>
    </row>
    <row r="171" spans="1:240" ht="19.5" customHeight="1">
      <c r="A171" s="2"/>
      <c r="B171" s="49"/>
      <c r="C171" s="2"/>
      <c r="D171" s="2"/>
      <c r="E171" s="2"/>
      <c r="F171" s="2"/>
      <c r="G171" s="2"/>
      <c r="H171" s="2"/>
      <c r="I171" s="4"/>
      <c r="J171" s="5"/>
    </row>
    <row r="172" spans="1:240" ht="18.75" customHeight="1">
      <c r="A172" s="2"/>
      <c r="B172" s="27"/>
      <c r="C172" s="28"/>
      <c r="D172" s="29"/>
      <c r="E172" s="29"/>
      <c r="F172" s="29"/>
      <c r="G172" s="29"/>
      <c r="H172" s="29"/>
      <c r="I172" s="29"/>
      <c r="J172" s="29"/>
      <c r="ID172" s="12"/>
      <c r="IE172" s="12"/>
      <c r="IF172" s="12"/>
    </row>
    <row r="173" spans="1:240" ht="18.75" customHeight="1">
      <c r="B173" s="27"/>
      <c r="C173" s="28"/>
      <c r="D173" s="29"/>
      <c r="E173" s="29"/>
      <c r="F173" s="29"/>
      <c r="G173" s="29"/>
      <c r="H173" s="29"/>
      <c r="I173" s="29"/>
      <c r="J173" s="29">
        <v>5</v>
      </c>
      <c r="ID173" s="12"/>
      <c r="IE173" s="12"/>
      <c r="IF173" s="12"/>
    </row>
    <row r="174" spans="1:240" ht="19.5" customHeight="1">
      <c r="A174" s="50"/>
      <c r="B174" s="50"/>
      <c r="C174" s="51"/>
      <c r="D174" s="51"/>
      <c r="E174" s="51"/>
      <c r="F174" s="51"/>
      <c r="G174" s="51"/>
      <c r="H174" s="51"/>
      <c r="I174" s="51"/>
      <c r="J174" s="5" t="s">
        <v>5</v>
      </c>
    </row>
    <row r="175" spans="1:240" s="84" customFormat="1" ht="19.5" customHeight="1">
      <c r="A175" s="148" t="s">
        <v>112</v>
      </c>
      <c r="B175" s="148"/>
      <c r="C175" s="148"/>
      <c r="D175" s="148"/>
      <c r="E175" s="148"/>
      <c r="F175" s="148"/>
      <c r="G175" s="148"/>
      <c r="H175" s="148"/>
      <c r="I175" s="148"/>
      <c r="J175" s="148"/>
    </row>
    <row r="176" spans="1:240" s="84" customFormat="1" ht="19.5" customHeight="1">
      <c r="A176" s="148" t="s">
        <v>37</v>
      </c>
      <c r="B176" s="148"/>
      <c r="C176" s="148"/>
      <c r="D176" s="148"/>
      <c r="E176" s="148"/>
      <c r="F176" s="148"/>
      <c r="G176" s="148"/>
      <c r="H176" s="148"/>
      <c r="I176" s="148"/>
      <c r="J176" s="148"/>
    </row>
    <row r="177" spans="1:10" s="84" customFormat="1" ht="19.5" customHeight="1">
      <c r="A177" s="148" t="s">
        <v>205</v>
      </c>
      <c r="B177" s="148"/>
      <c r="C177" s="148"/>
      <c r="D177" s="148"/>
      <c r="E177" s="148"/>
      <c r="F177" s="148"/>
      <c r="G177" s="148"/>
      <c r="H177" s="148"/>
      <c r="I177" s="148"/>
      <c r="J177" s="148"/>
    </row>
    <row r="178" spans="1:10" s="84" customFormat="1" ht="19.5" customHeight="1">
      <c r="A178" s="2"/>
      <c r="B178" s="38"/>
      <c r="C178" s="50"/>
      <c r="D178" s="52"/>
      <c r="E178" s="52"/>
      <c r="F178" s="52"/>
      <c r="G178" s="52"/>
      <c r="H178" s="52"/>
      <c r="I178" s="52"/>
      <c r="J178" s="35" t="s">
        <v>36</v>
      </c>
    </row>
    <row r="179" spans="1:10" s="84" customFormat="1" ht="19.5" customHeight="1">
      <c r="A179" s="2"/>
      <c r="B179" s="2"/>
      <c r="C179" s="38"/>
      <c r="D179" s="53"/>
      <c r="E179" s="53" t="s">
        <v>2</v>
      </c>
      <c r="F179" s="53"/>
      <c r="G179" s="54"/>
      <c r="H179" s="53"/>
      <c r="I179" s="53" t="s">
        <v>4</v>
      </c>
      <c r="J179" s="53"/>
    </row>
    <row r="180" spans="1:10" s="84" customFormat="1" ht="19.5" customHeight="1">
      <c r="A180" s="2"/>
      <c r="B180" s="55"/>
      <c r="C180" s="12"/>
      <c r="D180" s="85" t="s">
        <v>202</v>
      </c>
      <c r="E180" s="83"/>
      <c r="F180" s="85" t="s">
        <v>171</v>
      </c>
      <c r="G180" s="12"/>
      <c r="H180" s="85" t="s">
        <v>202</v>
      </c>
      <c r="I180" s="83"/>
      <c r="J180" s="85" t="s">
        <v>171</v>
      </c>
    </row>
    <row r="181" spans="1:10" s="84" customFormat="1" ht="19.5" customHeight="1">
      <c r="A181" s="2"/>
      <c r="B181" s="55"/>
      <c r="C181" s="12"/>
      <c r="D181" s="86"/>
      <c r="E181" s="83"/>
      <c r="F181" s="86"/>
      <c r="G181" s="12"/>
      <c r="H181" s="86"/>
      <c r="I181" s="83"/>
      <c r="J181" s="86"/>
    </row>
    <row r="182" spans="1:10" s="84" customFormat="1" ht="19.5" customHeight="1">
      <c r="A182" s="56" t="s">
        <v>217</v>
      </c>
      <c r="B182" s="55"/>
      <c r="C182" s="57"/>
      <c r="D182" s="58">
        <f>D157</f>
        <v>2333537060</v>
      </c>
      <c r="E182" s="59"/>
      <c r="F182" s="58">
        <f>F157</f>
        <v>-7449452393</v>
      </c>
      <c r="G182" s="60"/>
      <c r="H182" s="58">
        <f>H157</f>
        <v>2042147476</v>
      </c>
      <c r="I182" s="61"/>
      <c r="J182" s="58">
        <f>J157</f>
        <v>-7501669241</v>
      </c>
    </row>
    <row r="183" spans="1:10" s="84" customFormat="1" ht="19.5" customHeight="1">
      <c r="A183" s="62"/>
      <c r="B183" s="61"/>
      <c r="C183" s="63"/>
      <c r="D183" s="61"/>
      <c r="E183" s="59"/>
      <c r="F183" s="61"/>
      <c r="G183" s="60"/>
      <c r="H183" s="64"/>
      <c r="I183" s="61"/>
      <c r="J183" s="64"/>
    </row>
    <row r="184" spans="1:10" s="84" customFormat="1" ht="19.5" customHeight="1">
      <c r="A184" s="56" t="s">
        <v>38</v>
      </c>
      <c r="B184" s="55"/>
      <c r="C184" s="57"/>
      <c r="D184" s="61"/>
      <c r="E184" s="59"/>
      <c r="F184" s="61"/>
      <c r="G184" s="60"/>
      <c r="H184" s="64"/>
      <c r="I184" s="61"/>
      <c r="J184" s="64"/>
    </row>
    <row r="185" spans="1:10" s="84" customFormat="1" ht="19.5" customHeight="1">
      <c r="A185" s="87" t="s">
        <v>104</v>
      </c>
      <c r="B185" s="49"/>
      <c r="C185" s="63"/>
      <c r="D185" s="67"/>
      <c r="E185" s="65"/>
      <c r="F185" s="67"/>
      <c r="G185" s="66"/>
      <c r="H185" s="67"/>
      <c r="I185" s="69"/>
      <c r="J185" s="67"/>
    </row>
    <row r="186" spans="1:10" s="84" customFormat="1" ht="19.5" customHeight="1">
      <c r="A186" s="87" t="s">
        <v>77</v>
      </c>
      <c r="B186" s="49"/>
      <c r="C186" s="63"/>
      <c r="D186" s="67"/>
      <c r="E186" s="65"/>
      <c r="F186" s="67"/>
      <c r="G186" s="66"/>
      <c r="H186" s="67"/>
      <c r="I186" s="69"/>
      <c r="J186" s="67"/>
    </row>
    <row r="187" spans="1:10" s="84" customFormat="1" ht="19.5" customHeight="1">
      <c r="A187" s="62" t="s">
        <v>222</v>
      </c>
      <c r="B187" s="49"/>
      <c r="C187" s="63"/>
      <c r="D187" s="67"/>
      <c r="E187" s="65"/>
      <c r="F187" s="67"/>
      <c r="G187" s="66"/>
      <c r="H187" s="67"/>
      <c r="I187" s="69"/>
      <c r="J187" s="67"/>
    </row>
    <row r="188" spans="1:10" s="84" customFormat="1" ht="19.5" customHeight="1">
      <c r="A188" s="62" t="s">
        <v>126</v>
      </c>
      <c r="B188" s="49"/>
      <c r="C188" s="63"/>
      <c r="D188" s="67">
        <v>-39402717</v>
      </c>
      <c r="E188" s="65"/>
      <c r="F188" s="67">
        <v>-94465967</v>
      </c>
      <c r="G188" s="66"/>
      <c r="H188" s="67">
        <v>-39402717</v>
      </c>
      <c r="I188" s="69"/>
      <c r="J188" s="67">
        <v>-94465967</v>
      </c>
    </row>
    <row r="189" spans="1:10" s="84" customFormat="1" ht="19.5" customHeight="1">
      <c r="A189" s="62" t="s">
        <v>209</v>
      </c>
      <c r="B189" s="49"/>
      <c r="C189" s="63"/>
      <c r="D189" s="67"/>
      <c r="E189" s="65"/>
      <c r="F189" s="67"/>
      <c r="G189" s="66"/>
      <c r="H189" s="67"/>
      <c r="I189" s="69"/>
      <c r="J189" s="67"/>
    </row>
    <row r="190" spans="1:10" s="84" customFormat="1" ht="19.5" customHeight="1">
      <c r="A190" s="62" t="s">
        <v>163</v>
      </c>
      <c r="B190" s="49"/>
      <c r="C190" s="63"/>
      <c r="D190" s="67"/>
      <c r="E190" s="65"/>
      <c r="F190" s="67"/>
      <c r="G190" s="66"/>
      <c r="H190" s="67"/>
      <c r="I190" s="69"/>
      <c r="J190" s="67"/>
    </row>
    <row r="191" spans="1:10" s="84" customFormat="1" ht="19.5" customHeight="1">
      <c r="A191" s="62" t="s">
        <v>164</v>
      </c>
      <c r="B191" s="49"/>
      <c r="C191" s="63"/>
      <c r="D191" s="68">
        <v>7880543</v>
      </c>
      <c r="E191" s="65"/>
      <c r="F191" s="68">
        <v>18893193</v>
      </c>
      <c r="G191" s="66"/>
      <c r="H191" s="68">
        <v>7880543</v>
      </c>
      <c r="I191" s="69"/>
      <c r="J191" s="68">
        <v>18893193</v>
      </c>
    </row>
    <row r="192" spans="1:10" s="84" customFormat="1" ht="19.5" customHeight="1">
      <c r="A192" s="62" t="s">
        <v>165</v>
      </c>
      <c r="B192" s="49"/>
      <c r="C192" s="63"/>
      <c r="D192" s="67"/>
      <c r="E192" s="65"/>
      <c r="F192" s="67"/>
      <c r="G192" s="66"/>
      <c r="H192" s="67"/>
      <c r="I192" s="69"/>
      <c r="J192" s="67"/>
    </row>
    <row r="193" spans="1:10" s="84" customFormat="1" ht="19.5" customHeight="1">
      <c r="A193" s="62" t="s">
        <v>232</v>
      </c>
      <c r="B193" s="49"/>
      <c r="C193" s="63"/>
      <c r="D193" s="68">
        <f>SUM(D188:D191)</f>
        <v>-31522174</v>
      </c>
      <c r="E193" s="65"/>
      <c r="F193" s="68">
        <f>SUM(F188:F191)</f>
        <v>-75572774</v>
      </c>
      <c r="G193" s="66"/>
      <c r="H193" s="68">
        <f>SUM(H188:H191)</f>
        <v>-31522174</v>
      </c>
      <c r="I193" s="69"/>
      <c r="J193" s="68">
        <f>SUM(J188:J191)</f>
        <v>-75572774</v>
      </c>
    </row>
    <row r="194" spans="1:10" s="84" customFormat="1" ht="19.5" customHeight="1">
      <c r="A194" s="56" t="s">
        <v>127</v>
      </c>
      <c r="B194" s="49"/>
      <c r="C194" s="63"/>
      <c r="D194" s="68">
        <f>SUM(D193)</f>
        <v>-31522174</v>
      </c>
      <c r="E194" s="65"/>
      <c r="F194" s="68">
        <f>SUM(F193)</f>
        <v>-75572774</v>
      </c>
      <c r="G194" s="66"/>
      <c r="H194" s="68">
        <f>SUM(H193)</f>
        <v>-31522174</v>
      </c>
      <c r="I194" s="69"/>
      <c r="J194" s="68">
        <f>SUM(J193)</f>
        <v>-75572774</v>
      </c>
    </row>
    <row r="195" spans="1:10" s="84" customFormat="1" ht="19.5" customHeight="1" thickBot="1">
      <c r="A195" s="56" t="s">
        <v>39</v>
      </c>
      <c r="B195" s="49"/>
      <c r="C195" s="63"/>
      <c r="D195" s="70">
        <f>SUM(D182,D194)</f>
        <v>2302014886</v>
      </c>
      <c r="E195" s="71"/>
      <c r="F195" s="70">
        <f>SUM(F182,F194)</f>
        <v>-7525025167</v>
      </c>
      <c r="G195" s="66"/>
      <c r="H195" s="70">
        <f>SUM(H182,H194)</f>
        <v>2010625302</v>
      </c>
      <c r="I195" s="69"/>
      <c r="J195" s="70">
        <f>SUM(J182,J194)</f>
        <v>-7577242015</v>
      </c>
    </row>
    <row r="196" spans="1:10" s="84" customFormat="1" ht="19.5" customHeight="1" thickTop="1">
      <c r="A196" s="56"/>
      <c r="B196" s="49"/>
      <c r="C196" s="63"/>
      <c r="D196" s="67"/>
      <c r="E196" s="67"/>
      <c r="F196" s="67"/>
      <c r="G196" s="67"/>
      <c r="H196" s="67"/>
      <c r="I196" s="67"/>
      <c r="J196" s="67"/>
    </row>
    <row r="197" spans="1:10" s="84" customFormat="1" ht="19.5" customHeight="1">
      <c r="A197" s="56" t="s">
        <v>40</v>
      </c>
      <c r="B197" s="61"/>
      <c r="C197" s="63"/>
      <c r="D197" s="72"/>
      <c r="E197" s="73"/>
      <c r="F197" s="72"/>
      <c r="G197" s="73"/>
      <c r="H197" s="74"/>
      <c r="I197" s="73"/>
      <c r="J197" s="74"/>
    </row>
    <row r="198" spans="1:10" s="84" customFormat="1" ht="19.5" customHeight="1">
      <c r="A198" s="62" t="s">
        <v>125</v>
      </c>
      <c r="B198" s="61"/>
      <c r="C198" s="63"/>
      <c r="D198" s="30">
        <f>D195-D199</f>
        <v>2171780515</v>
      </c>
      <c r="E198" s="65"/>
      <c r="F198" s="30">
        <f>F195-F199</f>
        <v>-7623694843</v>
      </c>
      <c r="G198" s="66"/>
      <c r="H198" s="30">
        <f>H195-H199</f>
        <v>2010625302</v>
      </c>
      <c r="I198" s="69"/>
      <c r="J198" s="30">
        <f>J195-J199</f>
        <v>-7577242015</v>
      </c>
    </row>
    <row r="199" spans="1:10" s="84" customFormat="1" ht="19.5" customHeight="1">
      <c r="A199" s="62" t="s">
        <v>119</v>
      </c>
      <c r="B199" s="49"/>
      <c r="C199" s="63"/>
      <c r="D199" s="30">
        <v>130234371</v>
      </c>
      <c r="E199" s="73"/>
      <c r="F199" s="30">
        <v>98669676</v>
      </c>
      <c r="G199" s="73"/>
      <c r="H199" s="30">
        <v>0</v>
      </c>
      <c r="I199" s="73"/>
      <c r="J199" s="30">
        <v>0</v>
      </c>
    </row>
    <row r="200" spans="1:10" s="84" customFormat="1" ht="19.5" customHeight="1" thickBot="1">
      <c r="A200" s="56"/>
      <c r="B200" s="55"/>
      <c r="C200" s="57"/>
      <c r="D200" s="33">
        <f>SUM(D198:D199)</f>
        <v>2302014886</v>
      </c>
      <c r="E200" s="73"/>
      <c r="F200" s="33">
        <f>SUM(F198:F199)</f>
        <v>-7525025167</v>
      </c>
      <c r="G200" s="73"/>
      <c r="H200" s="33">
        <f>SUM(H198:H199)</f>
        <v>2010625302</v>
      </c>
      <c r="I200" s="73"/>
      <c r="J200" s="33">
        <f>SUM(J198:J199)</f>
        <v>-7577242015</v>
      </c>
    </row>
    <row r="201" spans="1:10" s="84" customFormat="1" ht="19.5" customHeight="1" thickTop="1">
      <c r="A201" s="56"/>
      <c r="B201" s="55"/>
      <c r="C201" s="57"/>
      <c r="D201" s="64"/>
      <c r="E201" s="88"/>
      <c r="F201" s="64"/>
      <c r="G201" s="60"/>
      <c r="H201" s="64"/>
      <c r="I201" s="61"/>
      <c r="J201" s="64"/>
    </row>
    <row r="202" spans="1:10" s="84" customFormat="1" ht="19.5" customHeight="1">
      <c r="A202" s="2" t="s">
        <v>113</v>
      </c>
      <c r="B202" s="38"/>
      <c r="C202" s="89"/>
      <c r="D202" s="39"/>
      <c r="E202" s="90"/>
      <c r="F202" s="39"/>
      <c r="G202" s="90"/>
      <c r="H202" s="38"/>
      <c r="I202" s="90"/>
      <c r="J202" s="90"/>
    </row>
    <row r="203" spans="1:10" s="84" customFormat="1" ht="19.5" customHeight="1">
      <c r="A203" s="2"/>
      <c r="B203" s="38"/>
      <c r="C203" s="89"/>
      <c r="D203" s="39"/>
      <c r="E203" s="90"/>
      <c r="F203" s="39"/>
      <c r="G203" s="90"/>
      <c r="H203" s="38"/>
      <c r="I203" s="90"/>
      <c r="J203" s="90"/>
    </row>
    <row r="204" spans="1:10" s="84" customFormat="1" ht="19.5" customHeight="1">
      <c r="A204" s="2"/>
      <c r="B204" s="38"/>
      <c r="C204" s="89"/>
      <c r="D204" s="39"/>
      <c r="E204" s="90"/>
      <c r="F204" s="39"/>
      <c r="G204" s="90"/>
      <c r="H204" s="38"/>
      <c r="I204" s="90"/>
      <c r="J204" s="90"/>
    </row>
    <row r="205" spans="1:10" s="84" customFormat="1" ht="19.5" customHeight="1">
      <c r="A205" s="2"/>
      <c r="B205" s="38"/>
      <c r="C205" s="89"/>
      <c r="D205" s="39"/>
      <c r="E205" s="90"/>
      <c r="F205" s="39"/>
      <c r="G205" s="90"/>
      <c r="H205" s="38"/>
      <c r="I205" s="90"/>
      <c r="J205" s="90"/>
    </row>
    <row r="206" spans="1:10" s="84" customFormat="1" ht="19.5" customHeight="1">
      <c r="A206" s="2"/>
      <c r="B206" s="38"/>
      <c r="C206" s="89"/>
      <c r="D206" s="39"/>
      <c r="E206" s="90"/>
      <c r="F206" s="39"/>
      <c r="G206" s="90"/>
      <c r="H206" s="38"/>
      <c r="I206" s="90"/>
      <c r="J206" s="90"/>
    </row>
    <row r="207" spans="1:10" s="84" customFormat="1" ht="19.5" customHeight="1">
      <c r="A207" s="2"/>
      <c r="B207" s="38"/>
      <c r="C207" s="89"/>
      <c r="D207" s="39"/>
      <c r="E207" s="90"/>
      <c r="F207" s="39"/>
      <c r="G207" s="90"/>
      <c r="H207" s="38"/>
      <c r="I207" s="90"/>
      <c r="J207" s="90"/>
    </row>
    <row r="208" spans="1:10" s="84" customFormat="1" ht="19.5" customHeight="1">
      <c r="A208" s="2"/>
      <c r="B208" s="38"/>
      <c r="C208" s="89"/>
      <c r="D208" s="39"/>
      <c r="E208" s="90"/>
      <c r="F208" s="39"/>
      <c r="G208" s="90"/>
      <c r="H208" s="38"/>
      <c r="I208" s="90"/>
      <c r="J208" s="90"/>
    </row>
    <row r="209" spans="1:245" ht="18.75" customHeight="1">
      <c r="A209" s="2"/>
      <c r="C209" s="2"/>
      <c r="D209" s="4"/>
      <c r="E209" s="4"/>
      <c r="F209" s="37"/>
      <c r="G209" s="37"/>
      <c r="H209" s="37"/>
      <c r="I209" s="37"/>
      <c r="J209" s="37"/>
      <c r="II209" s="12"/>
      <c r="IJ209" s="12"/>
      <c r="IK209" s="12"/>
    </row>
    <row r="210" spans="1:245" ht="18.75" customHeight="1">
      <c r="A210" s="2"/>
      <c r="C210" s="2"/>
      <c r="D210" s="4"/>
      <c r="E210" s="4"/>
      <c r="F210" s="37"/>
      <c r="G210" s="37"/>
      <c r="H210" s="37"/>
      <c r="I210" s="37"/>
      <c r="J210" s="37"/>
      <c r="II210" s="12"/>
      <c r="IJ210" s="12"/>
      <c r="IK210" s="12"/>
    </row>
    <row r="211" spans="1:245" ht="18.75" customHeight="1">
      <c r="A211" s="2"/>
      <c r="C211" s="2"/>
      <c r="D211" s="4"/>
      <c r="E211" s="4"/>
      <c r="F211" s="37"/>
      <c r="G211" s="37"/>
      <c r="H211" s="37"/>
      <c r="I211" s="37"/>
      <c r="J211" s="37"/>
      <c r="II211" s="12"/>
      <c r="IJ211" s="12"/>
      <c r="IK211" s="12"/>
    </row>
    <row r="212" spans="1:245" ht="18.75" customHeight="1">
      <c r="A212" s="2"/>
      <c r="C212" s="2"/>
      <c r="D212" s="4"/>
      <c r="E212" s="4"/>
      <c r="F212" s="37"/>
      <c r="G212" s="37"/>
      <c r="H212" s="37"/>
      <c r="I212" s="37"/>
      <c r="J212" s="37"/>
      <c r="II212" s="12"/>
      <c r="IJ212" s="12"/>
      <c r="IK212" s="12"/>
    </row>
    <row r="213" spans="1:245" ht="18.75" customHeight="1">
      <c r="A213" s="2"/>
      <c r="C213" s="2"/>
      <c r="D213" s="4"/>
      <c r="E213" s="4"/>
      <c r="F213" s="37"/>
      <c r="G213" s="37"/>
      <c r="H213" s="37"/>
      <c r="I213" s="37"/>
      <c r="J213" s="37"/>
      <c r="II213" s="12"/>
      <c r="IJ213" s="12"/>
      <c r="IK213" s="12"/>
    </row>
    <row r="214" spans="1:245" ht="18.75" customHeight="1">
      <c r="A214" s="2"/>
      <c r="C214" s="2"/>
      <c r="D214" s="4"/>
      <c r="E214" s="4"/>
      <c r="F214" s="37"/>
      <c r="G214" s="37"/>
      <c r="H214" s="37"/>
      <c r="I214" s="37"/>
      <c r="J214" s="37"/>
      <c r="II214" s="12"/>
      <c r="IJ214" s="12"/>
      <c r="IK214" s="12"/>
    </row>
    <row r="215" spans="1:245" ht="18.75" customHeight="1">
      <c r="A215" s="2"/>
      <c r="C215" s="2"/>
      <c r="D215" s="4"/>
      <c r="E215" s="4"/>
      <c r="F215" s="37"/>
      <c r="G215" s="37"/>
      <c r="H215" s="37"/>
      <c r="I215" s="37"/>
      <c r="J215" s="37"/>
      <c r="II215" s="12"/>
      <c r="IJ215" s="12"/>
      <c r="IK215" s="12"/>
    </row>
    <row r="216" spans="1:245" ht="18.75" customHeight="1">
      <c r="A216" s="2"/>
      <c r="C216" s="2"/>
      <c r="D216" s="4"/>
      <c r="E216" s="4"/>
      <c r="F216" s="37"/>
      <c r="G216" s="37"/>
      <c r="H216" s="37"/>
      <c r="I216" s="37"/>
      <c r="J216" s="37"/>
      <c r="II216" s="12"/>
      <c r="IJ216" s="12"/>
      <c r="IK216" s="12"/>
    </row>
    <row r="217" spans="1:245" ht="18.75" customHeight="1">
      <c r="A217" s="2"/>
      <c r="C217" s="2"/>
      <c r="D217" s="4"/>
      <c r="E217" s="4"/>
      <c r="F217" s="37"/>
      <c r="G217" s="37"/>
      <c r="H217" s="37"/>
      <c r="I217" s="37"/>
      <c r="J217" s="37"/>
      <c r="II217" s="12"/>
      <c r="IJ217" s="12"/>
      <c r="IK217" s="12"/>
    </row>
    <row r="218" spans="1:245" ht="18.75" customHeight="1">
      <c r="A218" s="2"/>
      <c r="C218" s="2"/>
      <c r="D218" s="4"/>
      <c r="E218" s="4"/>
      <c r="F218" s="37"/>
      <c r="G218" s="37"/>
      <c r="H218" s="37"/>
      <c r="I218" s="37"/>
      <c r="J218" s="37"/>
      <c r="II218" s="12"/>
      <c r="IJ218" s="12"/>
      <c r="IK218" s="12"/>
    </row>
    <row r="219" spans="1:245" ht="18.75" customHeight="1">
      <c r="A219" s="2"/>
      <c r="C219" s="2"/>
      <c r="D219" s="4"/>
      <c r="E219" s="4"/>
      <c r="F219" s="37"/>
      <c r="G219" s="37"/>
      <c r="H219" s="37"/>
      <c r="I219" s="37"/>
      <c r="J219" s="37"/>
      <c r="II219" s="12"/>
      <c r="IJ219" s="12"/>
      <c r="IK219" s="12"/>
    </row>
    <row r="220" spans="1:245" ht="18.75" customHeight="1">
      <c r="A220" s="2"/>
      <c r="C220" s="2"/>
      <c r="D220" s="4"/>
      <c r="E220" s="4"/>
      <c r="F220" s="37"/>
      <c r="G220" s="37"/>
      <c r="H220" s="37"/>
      <c r="I220" s="37"/>
      <c r="J220" s="37"/>
      <c r="II220" s="12"/>
      <c r="IJ220" s="12"/>
      <c r="IK220" s="12"/>
    </row>
    <row r="221" spans="1:245" ht="18.75" customHeight="1">
      <c r="A221" s="2"/>
      <c r="C221" s="2"/>
      <c r="D221" s="4"/>
      <c r="E221" s="4"/>
      <c r="F221" s="37"/>
      <c r="G221" s="37"/>
      <c r="H221" s="37"/>
      <c r="I221" s="37"/>
      <c r="J221" s="37"/>
      <c r="II221" s="12"/>
      <c r="IJ221" s="12"/>
      <c r="IK221" s="12"/>
    </row>
    <row r="222" spans="1:245" ht="18.75" customHeight="1">
      <c r="A222" s="2"/>
      <c r="C222" s="2"/>
      <c r="D222" s="4"/>
      <c r="E222" s="4"/>
      <c r="F222" s="37"/>
      <c r="G222" s="37"/>
      <c r="H222" s="37"/>
      <c r="I222" s="37"/>
      <c r="J222" s="37"/>
      <c r="II222" s="12"/>
      <c r="IJ222" s="12"/>
      <c r="IK222" s="12"/>
    </row>
    <row r="223" spans="1:245" ht="18.75" customHeight="1">
      <c r="A223" s="2"/>
      <c r="C223" s="2"/>
      <c r="D223" s="4"/>
      <c r="E223" s="4"/>
      <c r="F223" s="37"/>
      <c r="G223" s="37"/>
      <c r="H223" s="37"/>
      <c r="I223" s="37"/>
      <c r="J223" s="37"/>
      <c r="II223" s="12"/>
      <c r="IJ223" s="12"/>
      <c r="IK223" s="12"/>
    </row>
    <row r="224" spans="1:245" ht="18.75" customHeight="1">
      <c r="A224" s="2"/>
      <c r="C224" s="2"/>
      <c r="D224" s="4"/>
      <c r="E224" s="4"/>
      <c r="F224" s="37"/>
      <c r="G224" s="37"/>
      <c r="H224" s="37"/>
      <c r="I224" s="37"/>
      <c r="J224" s="37"/>
      <c r="II224" s="12"/>
      <c r="IJ224" s="12"/>
      <c r="IK224" s="12"/>
    </row>
    <row r="225" spans="1:245" ht="18.75" customHeight="1">
      <c r="A225" s="2"/>
      <c r="C225" s="2"/>
      <c r="D225" s="4"/>
      <c r="E225" s="4"/>
      <c r="F225" s="37"/>
      <c r="G225" s="37"/>
      <c r="H225" s="37"/>
      <c r="I225" s="37"/>
      <c r="J225" s="37"/>
      <c r="II225" s="12"/>
      <c r="IJ225" s="12"/>
      <c r="IK225" s="12"/>
    </row>
    <row r="226" spans="1:245" ht="18.75" customHeight="1">
      <c r="A226" s="2"/>
      <c r="C226" s="2"/>
      <c r="D226" s="4"/>
      <c r="E226" s="4"/>
      <c r="F226" s="37"/>
      <c r="G226" s="37"/>
      <c r="H226" s="37"/>
      <c r="I226" s="37"/>
      <c r="J226" s="37"/>
      <c r="II226" s="12"/>
      <c r="IJ226" s="12"/>
      <c r="IK226" s="12"/>
    </row>
    <row r="227" spans="1:245" ht="18.75" customHeight="1">
      <c r="A227" s="2"/>
      <c r="C227" s="2"/>
      <c r="D227" s="4"/>
      <c r="E227" s="4"/>
      <c r="F227" s="37"/>
      <c r="G227" s="37"/>
      <c r="H227" s="37"/>
      <c r="I227" s="37"/>
      <c r="J227" s="37"/>
      <c r="II227" s="12"/>
      <c r="IJ227" s="12"/>
      <c r="IK227" s="12"/>
    </row>
    <row r="228" spans="1:245" ht="18.75" customHeight="1">
      <c r="A228" s="2"/>
      <c r="C228" s="2"/>
      <c r="D228" s="4"/>
      <c r="E228" s="4"/>
      <c r="F228" s="37"/>
      <c r="G228" s="37"/>
      <c r="H228" s="37"/>
      <c r="I228" s="37"/>
      <c r="J228" s="37"/>
      <c r="II228" s="12"/>
      <c r="IJ228" s="12"/>
      <c r="IK228" s="12"/>
    </row>
    <row r="229" spans="1:245" ht="18.75" customHeight="1">
      <c r="B229" s="27"/>
      <c r="C229" s="28"/>
      <c r="D229" s="29"/>
      <c r="E229" s="29"/>
      <c r="F229" s="29"/>
      <c r="G229" s="29"/>
      <c r="H229" s="29"/>
      <c r="I229" s="29"/>
      <c r="J229" s="29"/>
      <c r="ID229" s="12"/>
      <c r="IE229" s="12"/>
      <c r="IF229" s="12"/>
    </row>
    <row r="230" spans="1:245" ht="18.75" customHeight="1">
      <c r="A230" s="2"/>
      <c r="B230" s="37"/>
      <c r="C230" s="4"/>
      <c r="D230" s="4"/>
      <c r="E230" s="4"/>
      <c r="F230" s="4"/>
      <c r="G230" s="4"/>
      <c r="H230" s="4"/>
      <c r="I230" s="4"/>
      <c r="J230" s="4"/>
      <c r="ID230" s="12"/>
      <c r="IE230" s="12"/>
      <c r="IF230" s="12"/>
    </row>
    <row r="231" spans="1:245" ht="18.75" customHeight="1">
      <c r="B231" s="27"/>
      <c r="C231" s="28"/>
      <c r="D231" s="29"/>
      <c r="E231" s="29"/>
      <c r="F231" s="29"/>
      <c r="G231" s="29"/>
      <c r="H231" s="29"/>
      <c r="I231" s="29"/>
      <c r="J231" s="29">
        <v>6</v>
      </c>
      <c r="ID231" s="12"/>
      <c r="IE231" s="12"/>
      <c r="IF231" s="12"/>
    </row>
  </sheetData>
  <mergeCells count="12">
    <mergeCell ref="A177:J177"/>
    <mergeCell ref="A2:J2"/>
    <mergeCell ref="A3:J3"/>
    <mergeCell ref="A4:J4"/>
    <mergeCell ref="A60:J60"/>
    <mergeCell ref="A61:J61"/>
    <mergeCell ref="A62:J62"/>
    <mergeCell ref="A118:J118"/>
    <mergeCell ref="A119:J119"/>
    <mergeCell ref="A120:J120"/>
    <mergeCell ref="A175:J175"/>
    <mergeCell ref="A176:J176"/>
  </mergeCells>
  <printOptions gridLinesSet="0"/>
  <pageMargins left="0.71" right="0.39370078740157483" top="0.78740157480314965" bottom="0.39370078740157483" header="0.19685039370078741" footer="0.19685039370078741"/>
  <pageSetup paperSize="9" scale="67" firstPageNumber="5" fitToWidth="0" fitToHeight="0" orientation="portrait" useFirstPageNumber="1" r:id="rId1"/>
  <headerFooter alignWithMargins="0"/>
  <rowBreaks count="3" manualBreakCount="3">
    <brk id="58" max="16383" man="1"/>
    <brk id="116" max="16383" man="1"/>
    <brk id="173" max="10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6619-9D8C-4575-B26D-A629C94DDD8E}">
  <dimension ref="A1:IN55"/>
  <sheetViews>
    <sheetView showGridLines="0" view="pageBreakPreview" topLeftCell="B28" zoomScale="98" zoomScaleNormal="70" zoomScaleSheetLayoutView="98" workbookViewId="0">
      <selection activeCell="T12" sqref="T12:T13"/>
    </sheetView>
  </sheetViews>
  <sheetFormatPr defaultRowHeight="21" customHeight="1"/>
  <cols>
    <col min="1" max="1" width="35.625" style="91" customWidth="1"/>
    <col min="2" max="2" width="9.625" style="91" customWidth="1"/>
    <col min="3" max="3" width="1.75" style="91" customWidth="1"/>
    <col min="4" max="4" width="19" style="91" customWidth="1"/>
    <col min="5" max="5" width="1.75" style="91" customWidth="1"/>
    <col min="6" max="6" width="15.25" style="91" customWidth="1"/>
    <col min="7" max="7" width="1.75" style="91" customWidth="1"/>
    <col min="8" max="8" width="16.75" style="91" customWidth="1"/>
    <col min="9" max="9" width="1.625" style="91" customWidth="1"/>
    <col min="10" max="10" width="16.75" style="91" customWidth="1"/>
    <col min="11" max="11" width="1.625" style="91" customWidth="1"/>
    <col min="12" max="12" width="31.75" style="91" bestFit="1" customWidth="1"/>
    <col min="13" max="13" width="1.75" style="91" customWidth="1"/>
    <col min="14" max="14" width="16.75" style="91" customWidth="1"/>
    <col min="15" max="15" width="1.75" style="91" customWidth="1"/>
    <col min="16" max="16" width="15.875" style="91" customWidth="1"/>
    <col min="17" max="17" width="1.75" style="91" customWidth="1"/>
    <col min="18" max="18" width="17" style="91" customWidth="1"/>
    <col min="19" max="19" width="1.75" style="91" customWidth="1"/>
    <col min="20" max="20" width="16.75" style="91" customWidth="1"/>
    <col min="21" max="250" width="9.125" style="91"/>
    <col min="251" max="251" width="39.25" style="91" customWidth="1"/>
    <col min="252" max="252" width="16.75" style="91" customWidth="1"/>
    <col min="253" max="253" width="1.75" style="91" customWidth="1"/>
    <col min="254" max="254" width="16.75" style="91" customWidth="1"/>
    <col min="255" max="255" width="1.75" style="91" customWidth="1"/>
    <col min="256" max="256" width="16.75" style="91" customWidth="1"/>
    <col min="257" max="257" width="1.75" style="91" customWidth="1"/>
    <col min="258" max="258" width="16.75" style="91" customWidth="1"/>
    <col min="259" max="259" width="1.625" style="91" customWidth="1"/>
    <col min="260" max="260" width="16.75" style="91" customWidth="1"/>
    <col min="261" max="261" width="1.625" style="91" customWidth="1"/>
    <col min="262" max="262" width="16.75" style="91" customWidth="1"/>
    <col min="263" max="263" width="1.625" style="91" customWidth="1"/>
    <col min="264" max="264" width="16.75" style="91" customWidth="1"/>
    <col min="265" max="265" width="1.75" style="91" customWidth="1"/>
    <col min="266" max="266" width="16.75" style="91" customWidth="1"/>
    <col min="267" max="267" width="1.75" style="91" customWidth="1"/>
    <col min="268" max="268" width="16.75" style="91" customWidth="1"/>
    <col min="269" max="269" width="1.75" style="91" customWidth="1"/>
    <col min="270" max="270" width="16.75" style="91" customWidth="1"/>
    <col min="271" max="271" width="1.75" style="91" customWidth="1"/>
    <col min="272" max="272" width="16.75" style="91" customWidth="1"/>
    <col min="273" max="273" width="1.75" style="91" customWidth="1"/>
    <col min="274" max="274" width="16.75" style="91" customWidth="1"/>
    <col min="275" max="275" width="1.75" style="91" customWidth="1"/>
    <col min="276" max="276" width="16.75" style="91" customWidth="1"/>
    <col min="277" max="506" width="9.125" style="91"/>
    <col min="507" max="507" width="39.25" style="91" customWidth="1"/>
    <col min="508" max="508" width="16.75" style="91" customWidth="1"/>
    <col min="509" max="509" width="1.75" style="91" customWidth="1"/>
    <col min="510" max="510" width="16.75" style="91" customWidth="1"/>
    <col min="511" max="511" width="1.75" style="91" customWidth="1"/>
    <col min="512" max="512" width="16.75" style="91" customWidth="1"/>
    <col min="513" max="513" width="1.75" style="91" customWidth="1"/>
    <col min="514" max="514" width="16.75" style="91" customWidth="1"/>
    <col min="515" max="515" width="1.625" style="91" customWidth="1"/>
    <col min="516" max="516" width="16.75" style="91" customWidth="1"/>
    <col min="517" max="517" width="1.625" style="91" customWidth="1"/>
    <col min="518" max="518" width="16.75" style="91" customWidth="1"/>
    <col min="519" max="519" width="1.625" style="91" customWidth="1"/>
    <col min="520" max="520" width="16.75" style="91" customWidth="1"/>
    <col min="521" max="521" width="1.75" style="91" customWidth="1"/>
    <col min="522" max="522" width="16.75" style="91" customWidth="1"/>
    <col min="523" max="523" width="1.75" style="91" customWidth="1"/>
    <col min="524" max="524" width="16.75" style="91" customWidth="1"/>
    <col min="525" max="525" width="1.75" style="91" customWidth="1"/>
    <col min="526" max="526" width="16.75" style="91" customWidth="1"/>
    <col min="527" max="527" width="1.75" style="91" customWidth="1"/>
    <col min="528" max="528" width="16.75" style="91" customWidth="1"/>
    <col min="529" max="529" width="1.75" style="91" customWidth="1"/>
    <col min="530" max="530" width="16.75" style="91" customWidth="1"/>
    <col min="531" max="531" width="1.75" style="91" customWidth="1"/>
    <col min="532" max="532" width="16.75" style="91" customWidth="1"/>
    <col min="533" max="762" width="9.125" style="91"/>
    <col min="763" max="763" width="39.25" style="91" customWidth="1"/>
    <col min="764" max="764" width="16.75" style="91" customWidth="1"/>
    <col min="765" max="765" width="1.75" style="91" customWidth="1"/>
    <col min="766" max="766" width="16.75" style="91" customWidth="1"/>
    <col min="767" max="767" width="1.75" style="91" customWidth="1"/>
    <col min="768" max="768" width="16.75" style="91" customWidth="1"/>
    <col min="769" max="769" width="1.75" style="91" customWidth="1"/>
    <col min="770" max="770" width="16.75" style="91" customWidth="1"/>
    <col min="771" max="771" width="1.625" style="91" customWidth="1"/>
    <col min="772" max="772" width="16.75" style="91" customWidth="1"/>
    <col min="773" max="773" width="1.625" style="91" customWidth="1"/>
    <col min="774" max="774" width="16.75" style="91" customWidth="1"/>
    <col min="775" max="775" width="1.625" style="91" customWidth="1"/>
    <col min="776" max="776" width="16.75" style="91" customWidth="1"/>
    <col min="777" max="777" width="1.75" style="91" customWidth="1"/>
    <col min="778" max="778" width="16.75" style="91" customWidth="1"/>
    <col min="779" max="779" width="1.75" style="91" customWidth="1"/>
    <col min="780" max="780" width="16.75" style="91" customWidth="1"/>
    <col min="781" max="781" width="1.75" style="91" customWidth="1"/>
    <col min="782" max="782" width="16.75" style="91" customWidth="1"/>
    <col min="783" max="783" width="1.75" style="91" customWidth="1"/>
    <col min="784" max="784" width="16.75" style="91" customWidth="1"/>
    <col min="785" max="785" width="1.75" style="91" customWidth="1"/>
    <col min="786" max="786" width="16.75" style="91" customWidth="1"/>
    <col min="787" max="787" width="1.75" style="91" customWidth="1"/>
    <col min="788" max="788" width="16.75" style="91" customWidth="1"/>
    <col min="789" max="1018" width="9.125" style="91"/>
    <col min="1019" max="1019" width="39.25" style="91" customWidth="1"/>
    <col min="1020" max="1020" width="16.75" style="91" customWidth="1"/>
    <col min="1021" max="1021" width="1.75" style="91" customWidth="1"/>
    <col min="1022" max="1022" width="16.75" style="91" customWidth="1"/>
    <col min="1023" max="1023" width="1.75" style="91" customWidth="1"/>
    <col min="1024" max="1024" width="16.75" style="91" customWidth="1"/>
    <col min="1025" max="1025" width="1.75" style="91" customWidth="1"/>
    <col min="1026" max="1026" width="16.75" style="91" customWidth="1"/>
    <col min="1027" max="1027" width="1.625" style="91" customWidth="1"/>
    <col min="1028" max="1028" width="16.75" style="91" customWidth="1"/>
    <col min="1029" max="1029" width="1.625" style="91" customWidth="1"/>
    <col min="1030" max="1030" width="16.75" style="91" customWidth="1"/>
    <col min="1031" max="1031" width="1.625" style="91" customWidth="1"/>
    <col min="1032" max="1032" width="16.75" style="91" customWidth="1"/>
    <col min="1033" max="1033" width="1.75" style="91" customWidth="1"/>
    <col min="1034" max="1034" width="16.75" style="91" customWidth="1"/>
    <col min="1035" max="1035" width="1.75" style="91" customWidth="1"/>
    <col min="1036" max="1036" width="16.75" style="91" customWidth="1"/>
    <col min="1037" max="1037" width="1.75" style="91" customWidth="1"/>
    <col min="1038" max="1038" width="16.75" style="91" customWidth="1"/>
    <col min="1039" max="1039" width="1.75" style="91" customWidth="1"/>
    <col min="1040" max="1040" width="16.75" style="91" customWidth="1"/>
    <col min="1041" max="1041" width="1.75" style="91" customWidth="1"/>
    <col min="1042" max="1042" width="16.75" style="91" customWidth="1"/>
    <col min="1043" max="1043" width="1.75" style="91" customWidth="1"/>
    <col min="1044" max="1044" width="16.75" style="91" customWidth="1"/>
    <col min="1045" max="1274" width="9.125" style="91"/>
    <col min="1275" max="1275" width="39.25" style="91" customWidth="1"/>
    <col min="1276" max="1276" width="16.75" style="91" customWidth="1"/>
    <col min="1277" max="1277" width="1.75" style="91" customWidth="1"/>
    <col min="1278" max="1278" width="16.75" style="91" customWidth="1"/>
    <col min="1279" max="1279" width="1.75" style="91" customWidth="1"/>
    <col min="1280" max="1280" width="16.75" style="91" customWidth="1"/>
    <col min="1281" max="1281" width="1.75" style="91" customWidth="1"/>
    <col min="1282" max="1282" width="16.75" style="91" customWidth="1"/>
    <col min="1283" max="1283" width="1.625" style="91" customWidth="1"/>
    <col min="1284" max="1284" width="16.75" style="91" customWidth="1"/>
    <col min="1285" max="1285" width="1.625" style="91" customWidth="1"/>
    <col min="1286" max="1286" width="16.75" style="91" customWidth="1"/>
    <col min="1287" max="1287" width="1.625" style="91" customWidth="1"/>
    <col min="1288" max="1288" width="16.75" style="91" customWidth="1"/>
    <col min="1289" max="1289" width="1.75" style="91" customWidth="1"/>
    <col min="1290" max="1290" width="16.75" style="91" customWidth="1"/>
    <col min="1291" max="1291" width="1.75" style="91" customWidth="1"/>
    <col min="1292" max="1292" width="16.75" style="91" customWidth="1"/>
    <col min="1293" max="1293" width="1.75" style="91" customWidth="1"/>
    <col min="1294" max="1294" width="16.75" style="91" customWidth="1"/>
    <col min="1295" max="1295" width="1.75" style="91" customWidth="1"/>
    <col min="1296" max="1296" width="16.75" style="91" customWidth="1"/>
    <col min="1297" max="1297" width="1.75" style="91" customWidth="1"/>
    <col min="1298" max="1298" width="16.75" style="91" customWidth="1"/>
    <col min="1299" max="1299" width="1.75" style="91" customWidth="1"/>
    <col min="1300" max="1300" width="16.75" style="91" customWidth="1"/>
    <col min="1301" max="1530" width="9.125" style="91"/>
    <col min="1531" max="1531" width="39.25" style="91" customWidth="1"/>
    <col min="1532" max="1532" width="16.75" style="91" customWidth="1"/>
    <col min="1533" max="1533" width="1.75" style="91" customWidth="1"/>
    <col min="1534" max="1534" width="16.75" style="91" customWidth="1"/>
    <col min="1535" max="1535" width="1.75" style="91" customWidth="1"/>
    <col min="1536" max="1536" width="16.75" style="91" customWidth="1"/>
    <col min="1537" max="1537" width="1.75" style="91" customWidth="1"/>
    <col min="1538" max="1538" width="16.75" style="91" customWidth="1"/>
    <col min="1539" max="1539" width="1.625" style="91" customWidth="1"/>
    <col min="1540" max="1540" width="16.75" style="91" customWidth="1"/>
    <col min="1541" max="1541" width="1.625" style="91" customWidth="1"/>
    <col min="1542" max="1542" width="16.75" style="91" customWidth="1"/>
    <col min="1543" max="1543" width="1.625" style="91" customWidth="1"/>
    <col min="1544" max="1544" width="16.75" style="91" customWidth="1"/>
    <col min="1545" max="1545" width="1.75" style="91" customWidth="1"/>
    <col min="1546" max="1546" width="16.75" style="91" customWidth="1"/>
    <col min="1547" max="1547" width="1.75" style="91" customWidth="1"/>
    <col min="1548" max="1548" width="16.75" style="91" customWidth="1"/>
    <col min="1549" max="1549" width="1.75" style="91" customWidth="1"/>
    <col min="1550" max="1550" width="16.75" style="91" customWidth="1"/>
    <col min="1551" max="1551" width="1.75" style="91" customWidth="1"/>
    <col min="1552" max="1552" width="16.75" style="91" customWidth="1"/>
    <col min="1553" max="1553" width="1.75" style="91" customWidth="1"/>
    <col min="1554" max="1554" width="16.75" style="91" customWidth="1"/>
    <col min="1555" max="1555" width="1.75" style="91" customWidth="1"/>
    <col min="1556" max="1556" width="16.75" style="91" customWidth="1"/>
    <col min="1557" max="1786" width="9.125" style="91"/>
    <col min="1787" max="1787" width="39.25" style="91" customWidth="1"/>
    <col min="1788" max="1788" width="16.75" style="91" customWidth="1"/>
    <col min="1789" max="1789" width="1.75" style="91" customWidth="1"/>
    <col min="1790" max="1790" width="16.75" style="91" customWidth="1"/>
    <col min="1791" max="1791" width="1.75" style="91" customWidth="1"/>
    <col min="1792" max="1792" width="16.75" style="91" customWidth="1"/>
    <col min="1793" max="1793" width="1.75" style="91" customWidth="1"/>
    <col min="1794" max="1794" width="16.75" style="91" customWidth="1"/>
    <col min="1795" max="1795" width="1.625" style="91" customWidth="1"/>
    <col min="1796" max="1796" width="16.75" style="91" customWidth="1"/>
    <col min="1797" max="1797" width="1.625" style="91" customWidth="1"/>
    <col min="1798" max="1798" width="16.75" style="91" customWidth="1"/>
    <col min="1799" max="1799" width="1.625" style="91" customWidth="1"/>
    <col min="1800" max="1800" width="16.75" style="91" customWidth="1"/>
    <col min="1801" max="1801" width="1.75" style="91" customWidth="1"/>
    <col min="1802" max="1802" width="16.75" style="91" customWidth="1"/>
    <col min="1803" max="1803" width="1.75" style="91" customWidth="1"/>
    <col min="1804" max="1804" width="16.75" style="91" customWidth="1"/>
    <col min="1805" max="1805" width="1.75" style="91" customWidth="1"/>
    <col min="1806" max="1806" width="16.75" style="91" customWidth="1"/>
    <col min="1807" max="1807" width="1.75" style="91" customWidth="1"/>
    <col min="1808" max="1808" width="16.75" style="91" customWidth="1"/>
    <col min="1809" max="1809" width="1.75" style="91" customWidth="1"/>
    <col min="1810" max="1810" width="16.75" style="91" customWidth="1"/>
    <col min="1811" max="1811" width="1.75" style="91" customWidth="1"/>
    <col min="1812" max="1812" width="16.75" style="91" customWidth="1"/>
    <col min="1813" max="2042" width="9.125" style="91"/>
    <col min="2043" max="2043" width="39.25" style="91" customWidth="1"/>
    <col min="2044" max="2044" width="16.75" style="91" customWidth="1"/>
    <col min="2045" max="2045" width="1.75" style="91" customWidth="1"/>
    <col min="2046" max="2046" width="16.75" style="91" customWidth="1"/>
    <col min="2047" max="2047" width="1.75" style="91" customWidth="1"/>
    <col min="2048" max="2048" width="16.75" style="91" customWidth="1"/>
    <col min="2049" max="2049" width="1.75" style="91" customWidth="1"/>
    <col min="2050" max="2050" width="16.75" style="91" customWidth="1"/>
    <col min="2051" max="2051" width="1.625" style="91" customWidth="1"/>
    <col min="2052" max="2052" width="16.75" style="91" customWidth="1"/>
    <col min="2053" max="2053" width="1.625" style="91" customWidth="1"/>
    <col min="2054" max="2054" width="16.75" style="91" customWidth="1"/>
    <col min="2055" max="2055" width="1.625" style="91" customWidth="1"/>
    <col min="2056" max="2056" width="16.75" style="91" customWidth="1"/>
    <col min="2057" max="2057" width="1.75" style="91" customWidth="1"/>
    <col min="2058" max="2058" width="16.75" style="91" customWidth="1"/>
    <col min="2059" max="2059" width="1.75" style="91" customWidth="1"/>
    <col min="2060" max="2060" width="16.75" style="91" customWidth="1"/>
    <col min="2061" max="2061" width="1.75" style="91" customWidth="1"/>
    <col min="2062" max="2062" width="16.75" style="91" customWidth="1"/>
    <col min="2063" max="2063" width="1.75" style="91" customWidth="1"/>
    <col min="2064" max="2064" width="16.75" style="91" customWidth="1"/>
    <col min="2065" max="2065" width="1.75" style="91" customWidth="1"/>
    <col min="2066" max="2066" width="16.75" style="91" customWidth="1"/>
    <col min="2067" max="2067" width="1.75" style="91" customWidth="1"/>
    <col min="2068" max="2068" width="16.75" style="91" customWidth="1"/>
    <col min="2069" max="2298" width="9.125" style="91"/>
    <col min="2299" max="2299" width="39.25" style="91" customWidth="1"/>
    <col min="2300" max="2300" width="16.75" style="91" customWidth="1"/>
    <col min="2301" max="2301" width="1.75" style="91" customWidth="1"/>
    <col min="2302" max="2302" width="16.75" style="91" customWidth="1"/>
    <col min="2303" max="2303" width="1.75" style="91" customWidth="1"/>
    <col min="2304" max="2304" width="16.75" style="91" customWidth="1"/>
    <col min="2305" max="2305" width="1.75" style="91" customWidth="1"/>
    <col min="2306" max="2306" width="16.75" style="91" customWidth="1"/>
    <col min="2307" max="2307" width="1.625" style="91" customWidth="1"/>
    <col min="2308" max="2308" width="16.75" style="91" customWidth="1"/>
    <col min="2309" max="2309" width="1.625" style="91" customWidth="1"/>
    <col min="2310" max="2310" width="16.75" style="91" customWidth="1"/>
    <col min="2311" max="2311" width="1.625" style="91" customWidth="1"/>
    <col min="2312" max="2312" width="16.75" style="91" customWidth="1"/>
    <col min="2313" max="2313" width="1.75" style="91" customWidth="1"/>
    <col min="2314" max="2314" width="16.75" style="91" customWidth="1"/>
    <col min="2315" max="2315" width="1.75" style="91" customWidth="1"/>
    <col min="2316" max="2316" width="16.75" style="91" customWidth="1"/>
    <col min="2317" max="2317" width="1.75" style="91" customWidth="1"/>
    <col min="2318" max="2318" width="16.75" style="91" customWidth="1"/>
    <col min="2319" max="2319" width="1.75" style="91" customWidth="1"/>
    <col min="2320" max="2320" width="16.75" style="91" customWidth="1"/>
    <col min="2321" max="2321" width="1.75" style="91" customWidth="1"/>
    <col min="2322" max="2322" width="16.75" style="91" customWidth="1"/>
    <col min="2323" max="2323" width="1.75" style="91" customWidth="1"/>
    <col min="2324" max="2324" width="16.75" style="91" customWidth="1"/>
    <col min="2325" max="2554" width="9.125" style="91"/>
    <col min="2555" max="2555" width="39.25" style="91" customWidth="1"/>
    <col min="2556" max="2556" width="16.75" style="91" customWidth="1"/>
    <col min="2557" max="2557" width="1.75" style="91" customWidth="1"/>
    <col min="2558" max="2558" width="16.75" style="91" customWidth="1"/>
    <col min="2559" max="2559" width="1.75" style="91" customWidth="1"/>
    <col min="2560" max="2560" width="16.75" style="91" customWidth="1"/>
    <col min="2561" max="2561" width="1.75" style="91" customWidth="1"/>
    <col min="2562" max="2562" width="16.75" style="91" customWidth="1"/>
    <col min="2563" max="2563" width="1.625" style="91" customWidth="1"/>
    <col min="2564" max="2564" width="16.75" style="91" customWidth="1"/>
    <col min="2565" max="2565" width="1.625" style="91" customWidth="1"/>
    <col min="2566" max="2566" width="16.75" style="91" customWidth="1"/>
    <col min="2567" max="2567" width="1.625" style="91" customWidth="1"/>
    <col min="2568" max="2568" width="16.75" style="91" customWidth="1"/>
    <col min="2569" max="2569" width="1.75" style="91" customWidth="1"/>
    <col min="2570" max="2570" width="16.75" style="91" customWidth="1"/>
    <col min="2571" max="2571" width="1.75" style="91" customWidth="1"/>
    <col min="2572" max="2572" width="16.75" style="91" customWidth="1"/>
    <col min="2573" max="2573" width="1.75" style="91" customWidth="1"/>
    <col min="2574" max="2574" width="16.75" style="91" customWidth="1"/>
    <col min="2575" max="2575" width="1.75" style="91" customWidth="1"/>
    <col min="2576" max="2576" width="16.75" style="91" customWidth="1"/>
    <col min="2577" max="2577" width="1.75" style="91" customWidth="1"/>
    <col min="2578" max="2578" width="16.75" style="91" customWidth="1"/>
    <col min="2579" max="2579" width="1.75" style="91" customWidth="1"/>
    <col min="2580" max="2580" width="16.75" style="91" customWidth="1"/>
    <col min="2581" max="2810" width="9.125" style="91"/>
    <col min="2811" max="2811" width="39.25" style="91" customWidth="1"/>
    <col min="2812" max="2812" width="16.75" style="91" customWidth="1"/>
    <col min="2813" max="2813" width="1.75" style="91" customWidth="1"/>
    <col min="2814" max="2814" width="16.75" style="91" customWidth="1"/>
    <col min="2815" max="2815" width="1.75" style="91" customWidth="1"/>
    <col min="2816" max="2816" width="16.75" style="91" customWidth="1"/>
    <col min="2817" max="2817" width="1.75" style="91" customWidth="1"/>
    <col min="2818" max="2818" width="16.75" style="91" customWidth="1"/>
    <col min="2819" max="2819" width="1.625" style="91" customWidth="1"/>
    <col min="2820" max="2820" width="16.75" style="91" customWidth="1"/>
    <col min="2821" max="2821" width="1.625" style="91" customWidth="1"/>
    <col min="2822" max="2822" width="16.75" style="91" customWidth="1"/>
    <col min="2823" max="2823" width="1.625" style="91" customWidth="1"/>
    <col min="2824" max="2824" width="16.75" style="91" customWidth="1"/>
    <col min="2825" max="2825" width="1.75" style="91" customWidth="1"/>
    <col min="2826" max="2826" width="16.75" style="91" customWidth="1"/>
    <col min="2827" max="2827" width="1.75" style="91" customWidth="1"/>
    <col min="2828" max="2828" width="16.75" style="91" customWidth="1"/>
    <col min="2829" max="2829" width="1.75" style="91" customWidth="1"/>
    <col min="2830" max="2830" width="16.75" style="91" customWidth="1"/>
    <col min="2831" max="2831" width="1.75" style="91" customWidth="1"/>
    <col min="2832" max="2832" width="16.75" style="91" customWidth="1"/>
    <col min="2833" max="2833" width="1.75" style="91" customWidth="1"/>
    <col min="2834" max="2834" width="16.75" style="91" customWidth="1"/>
    <col min="2835" max="2835" width="1.75" style="91" customWidth="1"/>
    <col min="2836" max="2836" width="16.75" style="91" customWidth="1"/>
    <col min="2837" max="3066" width="9.125" style="91"/>
    <col min="3067" max="3067" width="39.25" style="91" customWidth="1"/>
    <col min="3068" max="3068" width="16.75" style="91" customWidth="1"/>
    <col min="3069" max="3069" width="1.75" style="91" customWidth="1"/>
    <col min="3070" max="3070" width="16.75" style="91" customWidth="1"/>
    <col min="3071" max="3071" width="1.75" style="91" customWidth="1"/>
    <col min="3072" max="3072" width="16.75" style="91" customWidth="1"/>
    <col min="3073" max="3073" width="1.75" style="91" customWidth="1"/>
    <col min="3074" max="3074" width="16.75" style="91" customWidth="1"/>
    <col min="3075" max="3075" width="1.625" style="91" customWidth="1"/>
    <col min="3076" max="3076" width="16.75" style="91" customWidth="1"/>
    <col min="3077" max="3077" width="1.625" style="91" customWidth="1"/>
    <col min="3078" max="3078" width="16.75" style="91" customWidth="1"/>
    <col min="3079" max="3079" width="1.625" style="91" customWidth="1"/>
    <col min="3080" max="3080" width="16.75" style="91" customWidth="1"/>
    <col min="3081" max="3081" width="1.75" style="91" customWidth="1"/>
    <col min="3082" max="3082" width="16.75" style="91" customWidth="1"/>
    <col min="3083" max="3083" width="1.75" style="91" customWidth="1"/>
    <col min="3084" max="3084" width="16.75" style="91" customWidth="1"/>
    <col min="3085" max="3085" width="1.75" style="91" customWidth="1"/>
    <col min="3086" max="3086" width="16.75" style="91" customWidth="1"/>
    <col min="3087" max="3087" width="1.75" style="91" customWidth="1"/>
    <col min="3088" max="3088" width="16.75" style="91" customWidth="1"/>
    <col min="3089" max="3089" width="1.75" style="91" customWidth="1"/>
    <col min="3090" max="3090" width="16.75" style="91" customWidth="1"/>
    <col min="3091" max="3091" width="1.75" style="91" customWidth="1"/>
    <col min="3092" max="3092" width="16.75" style="91" customWidth="1"/>
    <col min="3093" max="3322" width="9.125" style="91"/>
    <col min="3323" max="3323" width="39.25" style="91" customWidth="1"/>
    <col min="3324" max="3324" width="16.75" style="91" customWidth="1"/>
    <col min="3325" max="3325" width="1.75" style="91" customWidth="1"/>
    <col min="3326" max="3326" width="16.75" style="91" customWidth="1"/>
    <col min="3327" max="3327" width="1.75" style="91" customWidth="1"/>
    <col min="3328" max="3328" width="16.75" style="91" customWidth="1"/>
    <col min="3329" max="3329" width="1.75" style="91" customWidth="1"/>
    <col min="3330" max="3330" width="16.75" style="91" customWidth="1"/>
    <col min="3331" max="3331" width="1.625" style="91" customWidth="1"/>
    <col min="3332" max="3332" width="16.75" style="91" customWidth="1"/>
    <col min="3333" max="3333" width="1.625" style="91" customWidth="1"/>
    <col min="3334" max="3334" width="16.75" style="91" customWidth="1"/>
    <col min="3335" max="3335" width="1.625" style="91" customWidth="1"/>
    <col min="3336" max="3336" width="16.75" style="91" customWidth="1"/>
    <col min="3337" max="3337" width="1.75" style="91" customWidth="1"/>
    <col min="3338" max="3338" width="16.75" style="91" customWidth="1"/>
    <col min="3339" max="3339" width="1.75" style="91" customWidth="1"/>
    <col min="3340" max="3340" width="16.75" style="91" customWidth="1"/>
    <col min="3341" max="3341" width="1.75" style="91" customWidth="1"/>
    <col min="3342" max="3342" width="16.75" style="91" customWidth="1"/>
    <col min="3343" max="3343" width="1.75" style="91" customWidth="1"/>
    <col min="3344" max="3344" width="16.75" style="91" customWidth="1"/>
    <col min="3345" max="3345" width="1.75" style="91" customWidth="1"/>
    <col min="3346" max="3346" width="16.75" style="91" customWidth="1"/>
    <col min="3347" max="3347" width="1.75" style="91" customWidth="1"/>
    <col min="3348" max="3348" width="16.75" style="91" customWidth="1"/>
    <col min="3349" max="3578" width="9.125" style="91"/>
    <col min="3579" max="3579" width="39.25" style="91" customWidth="1"/>
    <col min="3580" max="3580" width="16.75" style="91" customWidth="1"/>
    <col min="3581" max="3581" width="1.75" style="91" customWidth="1"/>
    <col min="3582" max="3582" width="16.75" style="91" customWidth="1"/>
    <col min="3583" max="3583" width="1.75" style="91" customWidth="1"/>
    <col min="3584" max="3584" width="16.75" style="91" customWidth="1"/>
    <col min="3585" max="3585" width="1.75" style="91" customWidth="1"/>
    <col min="3586" max="3586" width="16.75" style="91" customWidth="1"/>
    <col min="3587" max="3587" width="1.625" style="91" customWidth="1"/>
    <col min="3588" max="3588" width="16.75" style="91" customWidth="1"/>
    <col min="3589" max="3589" width="1.625" style="91" customWidth="1"/>
    <col min="3590" max="3590" width="16.75" style="91" customWidth="1"/>
    <col min="3591" max="3591" width="1.625" style="91" customWidth="1"/>
    <col min="3592" max="3592" width="16.75" style="91" customWidth="1"/>
    <col min="3593" max="3593" width="1.75" style="91" customWidth="1"/>
    <col min="3594" max="3594" width="16.75" style="91" customWidth="1"/>
    <col min="3595" max="3595" width="1.75" style="91" customWidth="1"/>
    <col min="3596" max="3596" width="16.75" style="91" customWidth="1"/>
    <col min="3597" max="3597" width="1.75" style="91" customWidth="1"/>
    <col min="3598" max="3598" width="16.75" style="91" customWidth="1"/>
    <col min="3599" max="3599" width="1.75" style="91" customWidth="1"/>
    <col min="3600" max="3600" width="16.75" style="91" customWidth="1"/>
    <col min="3601" max="3601" width="1.75" style="91" customWidth="1"/>
    <col min="3602" max="3602" width="16.75" style="91" customWidth="1"/>
    <col min="3603" max="3603" width="1.75" style="91" customWidth="1"/>
    <col min="3604" max="3604" width="16.75" style="91" customWidth="1"/>
    <col min="3605" max="3834" width="9.125" style="91"/>
    <col min="3835" max="3835" width="39.25" style="91" customWidth="1"/>
    <col min="3836" max="3836" width="16.75" style="91" customWidth="1"/>
    <col min="3837" max="3837" width="1.75" style="91" customWidth="1"/>
    <col min="3838" max="3838" width="16.75" style="91" customWidth="1"/>
    <col min="3839" max="3839" width="1.75" style="91" customWidth="1"/>
    <col min="3840" max="3840" width="16.75" style="91" customWidth="1"/>
    <col min="3841" max="3841" width="1.75" style="91" customWidth="1"/>
    <col min="3842" max="3842" width="16.75" style="91" customWidth="1"/>
    <col min="3843" max="3843" width="1.625" style="91" customWidth="1"/>
    <col min="3844" max="3844" width="16.75" style="91" customWidth="1"/>
    <col min="3845" max="3845" width="1.625" style="91" customWidth="1"/>
    <col min="3846" max="3846" width="16.75" style="91" customWidth="1"/>
    <col min="3847" max="3847" width="1.625" style="91" customWidth="1"/>
    <col min="3848" max="3848" width="16.75" style="91" customWidth="1"/>
    <col min="3849" max="3849" width="1.75" style="91" customWidth="1"/>
    <col min="3850" max="3850" width="16.75" style="91" customWidth="1"/>
    <col min="3851" max="3851" width="1.75" style="91" customWidth="1"/>
    <col min="3852" max="3852" width="16.75" style="91" customWidth="1"/>
    <col min="3853" max="3853" width="1.75" style="91" customWidth="1"/>
    <col min="3854" max="3854" width="16.75" style="91" customWidth="1"/>
    <col min="3855" max="3855" width="1.75" style="91" customWidth="1"/>
    <col min="3856" max="3856" width="16.75" style="91" customWidth="1"/>
    <col min="3857" max="3857" width="1.75" style="91" customWidth="1"/>
    <col min="3858" max="3858" width="16.75" style="91" customWidth="1"/>
    <col min="3859" max="3859" width="1.75" style="91" customWidth="1"/>
    <col min="3860" max="3860" width="16.75" style="91" customWidth="1"/>
    <col min="3861" max="4090" width="9.125" style="91"/>
    <col min="4091" max="4091" width="39.25" style="91" customWidth="1"/>
    <col min="4092" max="4092" width="16.75" style="91" customWidth="1"/>
    <col min="4093" max="4093" width="1.75" style="91" customWidth="1"/>
    <col min="4094" max="4094" width="16.75" style="91" customWidth="1"/>
    <col min="4095" max="4095" width="1.75" style="91" customWidth="1"/>
    <col min="4096" max="4096" width="16.75" style="91" customWidth="1"/>
    <col min="4097" max="4097" width="1.75" style="91" customWidth="1"/>
    <col min="4098" max="4098" width="16.75" style="91" customWidth="1"/>
    <col min="4099" max="4099" width="1.625" style="91" customWidth="1"/>
    <col min="4100" max="4100" width="16.75" style="91" customWidth="1"/>
    <col min="4101" max="4101" width="1.625" style="91" customWidth="1"/>
    <col min="4102" max="4102" width="16.75" style="91" customWidth="1"/>
    <col min="4103" max="4103" width="1.625" style="91" customWidth="1"/>
    <col min="4104" max="4104" width="16.75" style="91" customWidth="1"/>
    <col min="4105" max="4105" width="1.75" style="91" customWidth="1"/>
    <col min="4106" max="4106" width="16.75" style="91" customWidth="1"/>
    <col min="4107" max="4107" width="1.75" style="91" customWidth="1"/>
    <col min="4108" max="4108" width="16.75" style="91" customWidth="1"/>
    <col min="4109" max="4109" width="1.75" style="91" customWidth="1"/>
    <col min="4110" max="4110" width="16.75" style="91" customWidth="1"/>
    <col min="4111" max="4111" width="1.75" style="91" customWidth="1"/>
    <col min="4112" max="4112" width="16.75" style="91" customWidth="1"/>
    <col min="4113" max="4113" width="1.75" style="91" customWidth="1"/>
    <col min="4114" max="4114" width="16.75" style="91" customWidth="1"/>
    <col min="4115" max="4115" width="1.75" style="91" customWidth="1"/>
    <col min="4116" max="4116" width="16.75" style="91" customWidth="1"/>
    <col min="4117" max="4346" width="9.125" style="91"/>
    <col min="4347" max="4347" width="39.25" style="91" customWidth="1"/>
    <col min="4348" max="4348" width="16.75" style="91" customWidth="1"/>
    <col min="4349" max="4349" width="1.75" style="91" customWidth="1"/>
    <col min="4350" max="4350" width="16.75" style="91" customWidth="1"/>
    <col min="4351" max="4351" width="1.75" style="91" customWidth="1"/>
    <col min="4352" max="4352" width="16.75" style="91" customWidth="1"/>
    <col min="4353" max="4353" width="1.75" style="91" customWidth="1"/>
    <col min="4354" max="4354" width="16.75" style="91" customWidth="1"/>
    <col min="4355" max="4355" width="1.625" style="91" customWidth="1"/>
    <col min="4356" max="4356" width="16.75" style="91" customWidth="1"/>
    <col min="4357" max="4357" width="1.625" style="91" customWidth="1"/>
    <col min="4358" max="4358" width="16.75" style="91" customWidth="1"/>
    <col min="4359" max="4359" width="1.625" style="91" customWidth="1"/>
    <col min="4360" max="4360" width="16.75" style="91" customWidth="1"/>
    <col min="4361" max="4361" width="1.75" style="91" customWidth="1"/>
    <col min="4362" max="4362" width="16.75" style="91" customWidth="1"/>
    <col min="4363" max="4363" width="1.75" style="91" customWidth="1"/>
    <col min="4364" max="4364" width="16.75" style="91" customWidth="1"/>
    <col min="4365" max="4365" width="1.75" style="91" customWidth="1"/>
    <col min="4366" max="4366" width="16.75" style="91" customWidth="1"/>
    <col min="4367" max="4367" width="1.75" style="91" customWidth="1"/>
    <col min="4368" max="4368" width="16.75" style="91" customWidth="1"/>
    <col min="4369" max="4369" width="1.75" style="91" customWidth="1"/>
    <col min="4370" max="4370" width="16.75" style="91" customWidth="1"/>
    <col min="4371" max="4371" width="1.75" style="91" customWidth="1"/>
    <col min="4372" max="4372" width="16.75" style="91" customWidth="1"/>
    <col min="4373" max="4602" width="9.125" style="91"/>
    <col min="4603" max="4603" width="39.25" style="91" customWidth="1"/>
    <col min="4604" max="4604" width="16.75" style="91" customWidth="1"/>
    <col min="4605" max="4605" width="1.75" style="91" customWidth="1"/>
    <col min="4606" max="4606" width="16.75" style="91" customWidth="1"/>
    <col min="4607" max="4607" width="1.75" style="91" customWidth="1"/>
    <col min="4608" max="4608" width="16.75" style="91" customWidth="1"/>
    <col min="4609" max="4609" width="1.75" style="91" customWidth="1"/>
    <col min="4610" max="4610" width="16.75" style="91" customWidth="1"/>
    <col min="4611" max="4611" width="1.625" style="91" customWidth="1"/>
    <col min="4612" max="4612" width="16.75" style="91" customWidth="1"/>
    <col min="4613" max="4613" width="1.625" style="91" customWidth="1"/>
    <col min="4614" max="4614" width="16.75" style="91" customWidth="1"/>
    <col min="4615" max="4615" width="1.625" style="91" customWidth="1"/>
    <col min="4616" max="4616" width="16.75" style="91" customWidth="1"/>
    <col min="4617" max="4617" width="1.75" style="91" customWidth="1"/>
    <col min="4618" max="4618" width="16.75" style="91" customWidth="1"/>
    <col min="4619" max="4619" width="1.75" style="91" customWidth="1"/>
    <col min="4620" max="4620" width="16.75" style="91" customWidth="1"/>
    <col min="4621" max="4621" width="1.75" style="91" customWidth="1"/>
    <col min="4622" max="4622" width="16.75" style="91" customWidth="1"/>
    <col min="4623" max="4623" width="1.75" style="91" customWidth="1"/>
    <col min="4624" max="4624" width="16.75" style="91" customWidth="1"/>
    <col min="4625" max="4625" width="1.75" style="91" customWidth="1"/>
    <col min="4626" max="4626" width="16.75" style="91" customWidth="1"/>
    <col min="4627" max="4627" width="1.75" style="91" customWidth="1"/>
    <col min="4628" max="4628" width="16.75" style="91" customWidth="1"/>
    <col min="4629" max="4858" width="9.125" style="91"/>
    <col min="4859" max="4859" width="39.25" style="91" customWidth="1"/>
    <col min="4860" max="4860" width="16.75" style="91" customWidth="1"/>
    <col min="4861" max="4861" width="1.75" style="91" customWidth="1"/>
    <col min="4862" max="4862" width="16.75" style="91" customWidth="1"/>
    <col min="4863" max="4863" width="1.75" style="91" customWidth="1"/>
    <col min="4864" max="4864" width="16.75" style="91" customWidth="1"/>
    <col min="4865" max="4865" width="1.75" style="91" customWidth="1"/>
    <col min="4866" max="4866" width="16.75" style="91" customWidth="1"/>
    <col min="4867" max="4867" width="1.625" style="91" customWidth="1"/>
    <col min="4868" max="4868" width="16.75" style="91" customWidth="1"/>
    <col min="4869" max="4869" width="1.625" style="91" customWidth="1"/>
    <col min="4870" max="4870" width="16.75" style="91" customWidth="1"/>
    <col min="4871" max="4871" width="1.625" style="91" customWidth="1"/>
    <col min="4872" max="4872" width="16.75" style="91" customWidth="1"/>
    <col min="4873" max="4873" width="1.75" style="91" customWidth="1"/>
    <col min="4874" max="4874" width="16.75" style="91" customWidth="1"/>
    <col min="4875" max="4875" width="1.75" style="91" customWidth="1"/>
    <col min="4876" max="4876" width="16.75" style="91" customWidth="1"/>
    <col min="4877" max="4877" width="1.75" style="91" customWidth="1"/>
    <col min="4878" max="4878" width="16.75" style="91" customWidth="1"/>
    <col min="4879" max="4879" width="1.75" style="91" customWidth="1"/>
    <col min="4880" max="4880" width="16.75" style="91" customWidth="1"/>
    <col min="4881" max="4881" width="1.75" style="91" customWidth="1"/>
    <col min="4882" max="4882" width="16.75" style="91" customWidth="1"/>
    <col min="4883" max="4883" width="1.75" style="91" customWidth="1"/>
    <col min="4884" max="4884" width="16.75" style="91" customWidth="1"/>
    <col min="4885" max="5114" width="9.125" style="91"/>
    <col min="5115" max="5115" width="39.25" style="91" customWidth="1"/>
    <col min="5116" max="5116" width="16.75" style="91" customWidth="1"/>
    <col min="5117" max="5117" width="1.75" style="91" customWidth="1"/>
    <col min="5118" max="5118" width="16.75" style="91" customWidth="1"/>
    <col min="5119" max="5119" width="1.75" style="91" customWidth="1"/>
    <col min="5120" max="5120" width="16.75" style="91" customWidth="1"/>
    <col min="5121" max="5121" width="1.75" style="91" customWidth="1"/>
    <col min="5122" max="5122" width="16.75" style="91" customWidth="1"/>
    <col min="5123" max="5123" width="1.625" style="91" customWidth="1"/>
    <col min="5124" max="5124" width="16.75" style="91" customWidth="1"/>
    <col min="5125" max="5125" width="1.625" style="91" customWidth="1"/>
    <col min="5126" max="5126" width="16.75" style="91" customWidth="1"/>
    <col min="5127" max="5127" width="1.625" style="91" customWidth="1"/>
    <col min="5128" max="5128" width="16.75" style="91" customWidth="1"/>
    <col min="5129" max="5129" width="1.75" style="91" customWidth="1"/>
    <col min="5130" max="5130" width="16.75" style="91" customWidth="1"/>
    <col min="5131" max="5131" width="1.75" style="91" customWidth="1"/>
    <col min="5132" max="5132" width="16.75" style="91" customWidth="1"/>
    <col min="5133" max="5133" width="1.75" style="91" customWidth="1"/>
    <col min="5134" max="5134" width="16.75" style="91" customWidth="1"/>
    <col min="5135" max="5135" width="1.75" style="91" customWidth="1"/>
    <col min="5136" max="5136" width="16.75" style="91" customWidth="1"/>
    <col min="5137" max="5137" width="1.75" style="91" customWidth="1"/>
    <col min="5138" max="5138" width="16.75" style="91" customWidth="1"/>
    <col min="5139" max="5139" width="1.75" style="91" customWidth="1"/>
    <col min="5140" max="5140" width="16.75" style="91" customWidth="1"/>
    <col min="5141" max="5370" width="9.125" style="91"/>
    <col min="5371" max="5371" width="39.25" style="91" customWidth="1"/>
    <col min="5372" max="5372" width="16.75" style="91" customWidth="1"/>
    <col min="5373" max="5373" width="1.75" style="91" customWidth="1"/>
    <col min="5374" max="5374" width="16.75" style="91" customWidth="1"/>
    <col min="5375" max="5375" width="1.75" style="91" customWidth="1"/>
    <col min="5376" max="5376" width="16.75" style="91" customWidth="1"/>
    <col min="5377" max="5377" width="1.75" style="91" customWidth="1"/>
    <col min="5378" max="5378" width="16.75" style="91" customWidth="1"/>
    <col min="5379" max="5379" width="1.625" style="91" customWidth="1"/>
    <col min="5380" max="5380" width="16.75" style="91" customWidth="1"/>
    <col min="5381" max="5381" width="1.625" style="91" customWidth="1"/>
    <col min="5382" max="5382" width="16.75" style="91" customWidth="1"/>
    <col min="5383" max="5383" width="1.625" style="91" customWidth="1"/>
    <col min="5384" max="5384" width="16.75" style="91" customWidth="1"/>
    <col min="5385" max="5385" width="1.75" style="91" customWidth="1"/>
    <col min="5386" max="5386" width="16.75" style="91" customWidth="1"/>
    <col min="5387" max="5387" width="1.75" style="91" customWidth="1"/>
    <col min="5388" max="5388" width="16.75" style="91" customWidth="1"/>
    <col min="5389" max="5389" width="1.75" style="91" customWidth="1"/>
    <col min="5390" max="5390" width="16.75" style="91" customWidth="1"/>
    <col min="5391" max="5391" width="1.75" style="91" customWidth="1"/>
    <col min="5392" max="5392" width="16.75" style="91" customWidth="1"/>
    <col min="5393" max="5393" width="1.75" style="91" customWidth="1"/>
    <col min="5394" max="5394" width="16.75" style="91" customWidth="1"/>
    <col min="5395" max="5395" width="1.75" style="91" customWidth="1"/>
    <col min="5396" max="5396" width="16.75" style="91" customWidth="1"/>
    <col min="5397" max="5626" width="9.125" style="91"/>
    <col min="5627" max="5627" width="39.25" style="91" customWidth="1"/>
    <col min="5628" max="5628" width="16.75" style="91" customWidth="1"/>
    <col min="5629" max="5629" width="1.75" style="91" customWidth="1"/>
    <col min="5630" max="5630" width="16.75" style="91" customWidth="1"/>
    <col min="5631" max="5631" width="1.75" style="91" customWidth="1"/>
    <col min="5632" max="5632" width="16.75" style="91" customWidth="1"/>
    <col min="5633" max="5633" width="1.75" style="91" customWidth="1"/>
    <col min="5634" max="5634" width="16.75" style="91" customWidth="1"/>
    <col min="5635" max="5635" width="1.625" style="91" customWidth="1"/>
    <col min="5636" max="5636" width="16.75" style="91" customWidth="1"/>
    <col min="5637" max="5637" width="1.625" style="91" customWidth="1"/>
    <col min="5638" max="5638" width="16.75" style="91" customWidth="1"/>
    <col min="5639" max="5639" width="1.625" style="91" customWidth="1"/>
    <col min="5640" max="5640" width="16.75" style="91" customWidth="1"/>
    <col min="5641" max="5641" width="1.75" style="91" customWidth="1"/>
    <col min="5642" max="5642" width="16.75" style="91" customWidth="1"/>
    <col min="5643" max="5643" width="1.75" style="91" customWidth="1"/>
    <col min="5644" max="5644" width="16.75" style="91" customWidth="1"/>
    <col min="5645" max="5645" width="1.75" style="91" customWidth="1"/>
    <col min="5646" max="5646" width="16.75" style="91" customWidth="1"/>
    <col min="5647" max="5647" width="1.75" style="91" customWidth="1"/>
    <col min="5648" max="5648" width="16.75" style="91" customWidth="1"/>
    <col min="5649" max="5649" width="1.75" style="91" customWidth="1"/>
    <col min="5650" max="5650" width="16.75" style="91" customWidth="1"/>
    <col min="5651" max="5651" width="1.75" style="91" customWidth="1"/>
    <col min="5652" max="5652" width="16.75" style="91" customWidth="1"/>
    <col min="5653" max="5882" width="9.125" style="91"/>
    <col min="5883" max="5883" width="39.25" style="91" customWidth="1"/>
    <col min="5884" max="5884" width="16.75" style="91" customWidth="1"/>
    <col min="5885" max="5885" width="1.75" style="91" customWidth="1"/>
    <col min="5886" max="5886" width="16.75" style="91" customWidth="1"/>
    <col min="5887" max="5887" width="1.75" style="91" customWidth="1"/>
    <col min="5888" max="5888" width="16.75" style="91" customWidth="1"/>
    <col min="5889" max="5889" width="1.75" style="91" customWidth="1"/>
    <col min="5890" max="5890" width="16.75" style="91" customWidth="1"/>
    <col min="5891" max="5891" width="1.625" style="91" customWidth="1"/>
    <col min="5892" max="5892" width="16.75" style="91" customWidth="1"/>
    <col min="5893" max="5893" width="1.625" style="91" customWidth="1"/>
    <col min="5894" max="5894" width="16.75" style="91" customWidth="1"/>
    <col min="5895" max="5895" width="1.625" style="91" customWidth="1"/>
    <col min="5896" max="5896" width="16.75" style="91" customWidth="1"/>
    <col min="5897" max="5897" width="1.75" style="91" customWidth="1"/>
    <col min="5898" max="5898" width="16.75" style="91" customWidth="1"/>
    <col min="5899" max="5899" width="1.75" style="91" customWidth="1"/>
    <col min="5900" max="5900" width="16.75" style="91" customWidth="1"/>
    <col min="5901" max="5901" width="1.75" style="91" customWidth="1"/>
    <col min="5902" max="5902" width="16.75" style="91" customWidth="1"/>
    <col min="5903" max="5903" width="1.75" style="91" customWidth="1"/>
    <col min="5904" max="5904" width="16.75" style="91" customWidth="1"/>
    <col min="5905" max="5905" width="1.75" style="91" customWidth="1"/>
    <col min="5906" max="5906" width="16.75" style="91" customWidth="1"/>
    <col min="5907" max="5907" width="1.75" style="91" customWidth="1"/>
    <col min="5908" max="5908" width="16.75" style="91" customWidth="1"/>
    <col min="5909" max="6138" width="9.125" style="91"/>
    <col min="6139" max="6139" width="39.25" style="91" customWidth="1"/>
    <col min="6140" max="6140" width="16.75" style="91" customWidth="1"/>
    <col min="6141" max="6141" width="1.75" style="91" customWidth="1"/>
    <col min="6142" max="6142" width="16.75" style="91" customWidth="1"/>
    <col min="6143" max="6143" width="1.75" style="91" customWidth="1"/>
    <col min="6144" max="6144" width="16.75" style="91" customWidth="1"/>
    <col min="6145" max="6145" width="1.75" style="91" customWidth="1"/>
    <col min="6146" max="6146" width="16.75" style="91" customWidth="1"/>
    <col min="6147" max="6147" width="1.625" style="91" customWidth="1"/>
    <col min="6148" max="6148" width="16.75" style="91" customWidth="1"/>
    <col min="6149" max="6149" width="1.625" style="91" customWidth="1"/>
    <col min="6150" max="6150" width="16.75" style="91" customWidth="1"/>
    <col min="6151" max="6151" width="1.625" style="91" customWidth="1"/>
    <col min="6152" max="6152" width="16.75" style="91" customWidth="1"/>
    <col min="6153" max="6153" width="1.75" style="91" customWidth="1"/>
    <col min="6154" max="6154" width="16.75" style="91" customWidth="1"/>
    <col min="6155" max="6155" width="1.75" style="91" customWidth="1"/>
    <col min="6156" max="6156" width="16.75" style="91" customWidth="1"/>
    <col min="6157" max="6157" width="1.75" style="91" customWidth="1"/>
    <col min="6158" max="6158" width="16.75" style="91" customWidth="1"/>
    <col min="6159" max="6159" width="1.75" style="91" customWidth="1"/>
    <col min="6160" max="6160" width="16.75" style="91" customWidth="1"/>
    <col min="6161" max="6161" width="1.75" style="91" customWidth="1"/>
    <col min="6162" max="6162" width="16.75" style="91" customWidth="1"/>
    <col min="6163" max="6163" width="1.75" style="91" customWidth="1"/>
    <col min="6164" max="6164" width="16.75" style="91" customWidth="1"/>
    <col min="6165" max="6394" width="9.125" style="91"/>
    <col min="6395" max="6395" width="39.25" style="91" customWidth="1"/>
    <col min="6396" max="6396" width="16.75" style="91" customWidth="1"/>
    <col min="6397" max="6397" width="1.75" style="91" customWidth="1"/>
    <col min="6398" max="6398" width="16.75" style="91" customWidth="1"/>
    <col min="6399" max="6399" width="1.75" style="91" customWidth="1"/>
    <col min="6400" max="6400" width="16.75" style="91" customWidth="1"/>
    <col min="6401" max="6401" width="1.75" style="91" customWidth="1"/>
    <col min="6402" max="6402" width="16.75" style="91" customWidth="1"/>
    <col min="6403" max="6403" width="1.625" style="91" customWidth="1"/>
    <col min="6404" max="6404" width="16.75" style="91" customWidth="1"/>
    <col min="6405" max="6405" width="1.625" style="91" customWidth="1"/>
    <col min="6406" max="6406" width="16.75" style="91" customWidth="1"/>
    <col min="6407" max="6407" width="1.625" style="91" customWidth="1"/>
    <col min="6408" max="6408" width="16.75" style="91" customWidth="1"/>
    <col min="6409" max="6409" width="1.75" style="91" customWidth="1"/>
    <col min="6410" max="6410" width="16.75" style="91" customWidth="1"/>
    <col min="6411" max="6411" width="1.75" style="91" customWidth="1"/>
    <col min="6412" max="6412" width="16.75" style="91" customWidth="1"/>
    <col min="6413" max="6413" width="1.75" style="91" customWidth="1"/>
    <col min="6414" max="6414" width="16.75" style="91" customWidth="1"/>
    <col min="6415" max="6415" width="1.75" style="91" customWidth="1"/>
    <col min="6416" max="6416" width="16.75" style="91" customWidth="1"/>
    <col min="6417" max="6417" width="1.75" style="91" customWidth="1"/>
    <col min="6418" max="6418" width="16.75" style="91" customWidth="1"/>
    <col min="6419" max="6419" width="1.75" style="91" customWidth="1"/>
    <col min="6420" max="6420" width="16.75" style="91" customWidth="1"/>
    <col min="6421" max="6650" width="9.125" style="91"/>
    <col min="6651" max="6651" width="39.25" style="91" customWidth="1"/>
    <col min="6652" max="6652" width="16.75" style="91" customWidth="1"/>
    <col min="6653" max="6653" width="1.75" style="91" customWidth="1"/>
    <col min="6654" max="6654" width="16.75" style="91" customWidth="1"/>
    <col min="6655" max="6655" width="1.75" style="91" customWidth="1"/>
    <col min="6656" max="6656" width="16.75" style="91" customWidth="1"/>
    <col min="6657" max="6657" width="1.75" style="91" customWidth="1"/>
    <col min="6658" max="6658" width="16.75" style="91" customWidth="1"/>
    <col min="6659" max="6659" width="1.625" style="91" customWidth="1"/>
    <col min="6660" max="6660" width="16.75" style="91" customWidth="1"/>
    <col min="6661" max="6661" width="1.625" style="91" customWidth="1"/>
    <col min="6662" max="6662" width="16.75" style="91" customWidth="1"/>
    <col min="6663" max="6663" width="1.625" style="91" customWidth="1"/>
    <col min="6664" max="6664" width="16.75" style="91" customWidth="1"/>
    <col min="6665" max="6665" width="1.75" style="91" customWidth="1"/>
    <col min="6666" max="6666" width="16.75" style="91" customWidth="1"/>
    <col min="6667" max="6667" width="1.75" style="91" customWidth="1"/>
    <col min="6668" max="6668" width="16.75" style="91" customWidth="1"/>
    <col min="6669" max="6669" width="1.75" style="91" customWidth="1"/>
    <col min="6670" max="6670" width="16.75" style="91" customWidth="1"/>
    <col min="6671" max="6671" width="1.75" style="91" customWidth="1"/>
    <col min="6672" max="6672" width="16.75" style="91" customWidth="1"/>
    <col min="6673" max="6673" width="1.75" style="91" customWidth="1"/>
    <col min="6674" max="6674" width="16.75" style="91" customWidth="1"/>
    <col min="6675" max="6675" width="1.75" style="91" customWidth="1"/>
    <col min="6676" max="6676" width="16.75" style="91" customWidth="1"/>
    <col min="6677" max="6906" width="9.125" style="91"/>
    <col min="6907" max="6907" width="39.25" style="91" customWidth="1"/>
    <col min="6908" max="6908" width="16.75" style="91" customWidth="1"/>
    <col min="6909" max="6909" width="1.75" style="91" customWidth="1"/>
    <col min="6910" max="6910" width="16.75" style="91" customWidth="1"/>
    <col min="6911" max="6911" width="1.75" style="91" customWidth="1"/>
    <col min="6912" max="6912" width="16.75" style="91" customWidth="1"/>
    <col min="6913" max="6913" width="1.75" style="91" customWidth="1"/>
    <col min="6914" max="6914" width="16.75" style="91" customWidth="1"/>
    <col min="6915" max="6915" width="1.625" style="91" customWidth="1"/>
    <col min="6916" max="6916" width="16.75" style="91" customWidth="1"/>
    <col min="6917" max="6917" width="1.625" style="91" customWidth="1"/>
    <col min="6918" max="6918" width="16.75" style="91" customWidth="1"/>
    <col min="6919" max="6919" width="1.625" style="91" customWidth="1"/>
    <col min="6920" max="6920" width="16.75" style="91" customWidth="1"/>
    <col min="6921" max="6921" width="1.75" style="91" customWidth="1"/>
    <col min="6922" max="6922" width="16.75" style="91" customWidth="1"/>
    <col min="6923" max="6923" width="1.75" style="91" customWidth="1"/>
    <col min="6924" max="6924" width="16.75" style="91" customWidth="1"/>
    <col min="6925" max="6925" width="1.75" style="91" customWidth="1"/>
    <col min="6926" max="6926" width="16.75" style="91" customWidth="1"/>
    <col min="6927" max="6927" width="1.75" style="91" customWidth="1"/>
    <col min="6928" max="6928" width="16.75" style="91" customWidth="1"/>
    <col min="6929" max="6929" width="1.75" style="91" customWidth="1"/>
    <col min="6930" max="6930" width="16.75" style="91" customWidth="1"/>
    <col min="6931" max="6931" width="1.75" style="91" customWidth="1"/>
    <col min="6932" max="6932" width="16.75" style="91" customWidth="1"/>
    <col min="6933" max="7162" width="9.125" style="91"/>
    <col min="7163" max="7163" width="39.25" style="91" customWidth="1"/>
    <col min="7164" max="7164" width="16.75" style="91" customWidth="1"/>
    <col min="7165" max="7165" width="1.75" style="91" customWidth="1"/>
    <col min="7166" max="7166" width="16.75" style="91" customWidth="1"/>
    <col min="7167" max="7167" width="1.75" style="91" customWidth="1"/>
    <col min="7168" max="7168" width="16.75" style="91" customWidth="1"/>
    <col min="7169" max="7169" width="1.75" style="91" customWidth="1"/>
    <col min="7170" max="7170" width="16.75" style="91" customWidth="1"/>
    <col min="7171" max="7171" width="1.625" style="91" customWidth="1"/>
    <col min="7172" max="7172" width="16.75" style="91" customWidth="1"/>
    <col min="7173" max="7173" width="1.625" style="91" customWidth="1"/>
    <col min="7174" max="7174" width="16.75" style="91" customWidth="1"/>
    <col min="7175" max="7175" width="1.625" style="91" customWidth="1"/>
    <col min="7176" max="7176" width="16.75" style="91" customWidth="1"/>
    <col min="7177" max="7177" width="1.75" style="91" customWidth="1"/>
    <col min="7178" max="7178" width="16.75" style="91" customWidth="1"/>
    <col min="7179" max="7179" width="1.75" style="91" customWidth="1"/>
    <col min="7180" max="7180" width="16.75" style="91" customWidth="1"/>
    <col min="7181" max="7181" width="1.75" style="91" customWidth="1"/>
    <col min="7182" max="7182" width="16.75" style="91" customWidth="1"/>
    <col min="7183" max="7183" width="1.75" style="91" customWidth="1"/>
    <col min="7184" max="7184" width="16.75" style="91" customWidth="1"/>
    <col min="7185" max="7185" width="1.75" style="91" customWidth="1"/>
    <col min="7186" max="7186" width="16.75" style="91" customWidth="1"/>
    <col min="7187" max="7187" width="1.75" style="91" customWidth="1"/>
    <col min="7188" max="7188" width="16.75" style="91" customWidth="1"/>
    <col min="7189" max="7418" width="9.125" style="91"/>
    <col min="7419" max="7419" width="39.25" style="91" customWidth="1"/>
    <col min="7420" max="7420" width="16.75" style="91" customWidth="1"/>
    <col min="7421" max="7421" width="1.75" style="91" customWidth="1"/>
    <col min="7422" max="7422" width="16.75" style="91" customWidth="1"/>
    <col min="7423" max="7423" width="1.75" style="91" customWidth="1"/>
    <col min="7424" max="7424" width="16.75" style="91" customWidth="1"/>
    <col min="7425" max="7425" width="1.75" style="91" customWidth="1"/>
    <col min="7426" max="7426" width="16.75" style="91" customWidth="1"/>
    <col min="7427" max="7427" width="1.625" style="91" customWidth="1"/>
    <col min="7428" max="7428" width="16.75" style="91" customWidth="1"/>
    <col min="7429" max="7429" width="1.625" style="91" customWidth="1"/>
    <col min="7430" max="7430" width="16.75" style="91" customWidth="1"/>
    <col min="7431" max="7431" width="1.625" style="91" customWidth="1"/>
    <col min="7432" max="7432" width="16.75" style="91" customWidth="1"/>
    <col min="7433" max="7433" width="1.75" style="91" customWidth="1"/>
    <col min="7434" max="7434" width="16.75" style="91" customWidth="1"/>
    <col min="7435" max="7435" width="1.75" style="91" customWidth="1"/>
    <col min="7436" max="7436" width="16.75" style="91" customWidth="1"/>
    <col min="7437" max="7437" width="1.75" style="91" customWidth="1"/>
    <col min="7438" max="7438" width="16.75" style="91" customWidth="1"/>
    <col min="7439" max="7439" width="1.75" style="91" customWidth="1"/>
    <col min="7440" max="7440" width="16.75" style="91" customWidth="1"/>
    <col min="7441" max="7441" width="1.75" style="91" customWidth="1"/>
    <col min="7442" max="7442" width="16.75" style="91" customWidth="1"/>
    <col min="7443" max="7443" width="1.75" style="91" customWidth="1"/>
    <col min="7444" max="7444" width="16.75" style="91" customWidth="1"/>
    <col min="7445" max="7674" width="9.125" style="91"/>
    <col min="7675" max="7675" width="39.25" style="91" customWidth="1"/>
    <col min="7676" max="7676" width="16.75" style="91" customWidth="1"/>
    <col min="7677" max="7677" width="1.75" style="91" customWidth="1"/>
    <col min="7678" max="7678" width="16.75" style="91" customWidth="1"/>
    <col min="7679" max="7679" width="1.75" style="91" customWidth="1"/>
    <col min="7680" max="7680" width="16.75" style="91" customWidth="1"/>
    <col min="7681" max="7681" width="1.75" style="91" customWidth="1"/>
    <col min="7682" max="7682" width="16.75" style="91" customWidth="1"/>
    <col min="7683" max="7683" width="1.625" style="91" customWidth="1"/>
    <col min="7684" max="7684" width="16.75" style="91" customWidth="1"/>
    <col min="7685" max="7685" width="1.625" style="91" customWidth="1"/>
    <col min="7686" max="7686" width="16.75" style="91" customWidth="1"/>
    <col min="7687" max="7687" width="1.625" style="91" customWidth="1"/>
    <col min="7688" max="7688" width="16.75" style="91" customWidth="1"/>
    <col min="7689" max="7689" width="1.75" style="91" customWidth="1"/>
    <col min="7690" max="7690" width="16.75" style="91" customWidth="1"/>
    <col min="7691" max="7691" width="1.75" style="91" customWidth="1"/>
    <col min="7692" max="7692" width="16.75" style="91" customWidth="1"/>
    <col min="7693" max="7693" width="1.75" style="91" customWidth="1"/>
    <col min="7694" max="7694" width="16.75" style="91" customWidth="1"/>
    <col min="7695" max="7695" width="1.75" style="91" customWidth="1"/>
    <col min="7696" max="7696" width="16.75" style="91" customWidth="1"/>
    <col min="7697" max="7697" width="1.75" style="91" customWidth="1"/>
    <col min="7698" max="7698" width="16.75" style="91" customWidth="1"/>
    <col min="7699" max="7699" width="1.75" style="91" customWidth="1"/>
    <col min="7700" max="7700" width="16.75" style="91" customWidth="1"/>
    <col min="7701" max="7930" width="9.125" style="91"/>
    <col min="7931" max="7931" width="39.25" style="91" customWidth="1"/>
    <col min="7932" max="7932" width="16.75" style="91" customWidth="1"/>
    <col min="7933" max="7933" width="1.75" style="91" customWidth="1"/>
    <col min="7934" max="7934" width="16.75" style="91" customWidth="1"/>
    <col min="7935" max="7935" width="1.75" style="91" customWidth="1"/>
    <col min="7936" max="7936" width="16.75" style="91" customWidth="1"/>
    <col min="7937" max="7937" width="1.75" style="91" customWidth="1"/>
    <col min="7938" max="7938" width="16.75" style="91" customWidth="1"/>
    <col min="7939" max="7939" width="1.625" style="91" customWidth="1"/>
    <col min="7940" max="7940" width="16.75" style="91" customWidth="1"/>
    <col min="7941" max="7941" width="1.625" style="91" customWidth="1"/>
    <col min="7942" max="7942" width="16.75" style="91" customWidth="1"/>
    <col min="7943" max="7943" width="1.625" style="91" customWidth="1"/>
    <col min="7944" max="7944" width="16.75" style="91" customWidth="1"/>
    <col min="7945" max="7945" width="1.75" style="91" customWidth="1"/>
    <col min="7946" max="7946" width="16.75" style="91" customWidth="1"/>
    <col min="7947" max="7947" width="1.75" style="91" customWidth="1"/>
    <col min="7948" max="7948" width="16.75" style="91" customWidth="1"/>
    <col min="7949" max="7949" width="1.75" style="91" customWidth="1"/>
    <col min="7950" max="7950" width="16.75" style="91" customWidth="1"/>
    <col min="7951" max="7951" width="1.75" style="91" customWidth="1"/>
    <col min="7952" max="7952" width="16.75" style="91" customWidth="1"/>
    <col min="7953" max="7953" width="1.75" style="91" customWidth="1"/>
    <col min="7954" max="7954" width="16.75" style="91" customWidth="1"/>
    <col min="7955" max="7955" width="1.75" style="91" customWidth="1"/>
    <col min="7956" max="7956" width="16.75" style="91" customWidth="1"/>
    <col min="7957" max="8186" width="9.125" style="91"/>
    <col min="8187" max="8187" width="39.25" style="91" customWidth="1"/>
    <col min="8188" max="8188" width="16.75" style="91" customWidth="1"/>
    <col min="8189" max="8189" width="1.75" style="91" customWidth="1"/>
    <col min="8190" max="8190" width="16.75" style="91" customWidth="1"/>
    <col min="8191" max="8191" width="1.75" style="91" customWidth="1"/>
    <col min="8192" max="8192" width="16.75" style="91" customWidth="1"/>
    <col min="8193" max="8193" width="1.75" style="91" customWidth="1"/>
    <col min="8194" max="8194" width="16.75" style="91" customWidth="1"/>
    <col min="8195" max="8195" width="1.625" style="91" customWidth="1"/>
    <col min="8196" max="8196" width="16.75" style="91" customWidth="1"/>
    <col min="8197" max="8197" width="1.625" style="91" customWidth="1"/>
    <col min="8198" max="8198" width="16.75" style="91" customWidth="1"/>
    <col min="8199" max="8199" width="1.625" style="91" customWidth="1"/>
    <col min="8200" max="8200" width="16.75" style="91" customWidth="1"/>
    <col min="8201" max="8201" width="1.75" style="91" customWidth="1"/>
    <col min="8202" max="8202" width="16.75" style="91" customWidth="1"/>
    <col min="8203" max="8203" width="1.75" style="91" customWidth="1"/>
    <col min="8204" max="8204" width="16.75" style="91" customWidth="1"/>
    <col min="8205" max="8205" width="1.75" style="91" customWidth="1"/>
    <col min="8206" max="8206" width="16.75" style="91" customWidth="1"/>
    <col min="8207" max="8207" width="1.75" style="91" customWidth="1"/>
    <col min="8208" max="8208" width="16.75" style="91" customWidth="1"/>
    <col min="8209" max="8209" width="1.75" style="91" customWidth="1"/>
    <col min="8210" max="8210" width="16.75" style="91" customWidth="1"/>
    <col min="8211" max="8211" width="1.75" style="91" customWidth="1"/>
    <col min="8212" max="8212" width="16.75" style="91" customWidth="1"/>
    <col min="8213" max="8442" width="9.125" style="91"/>
    <col min="8443" max="8443" width="39.25" style="91" customWidth="1"/>
    <col min="8444" max="8444" width="16.75" style="91" customWidth="1"/>
    <col min="8445" max="8445" width="1.75" style="91" customWidth="1"/>
    <col min="8446" max="8446" width="16.75" style="91" customWidth="1"/>
    <col min="8447" max="8447" width="1.75" style="91" customWidth="1"/>
    <col min="8448" max="8448" width="16.75" style="91" customWidth="1"/>
    <col min="8449" max="8449" width="1.75" style="91" customWidth="1"/>
    <col min="8450" max="8450" width="16.75" style="91" customWidth="1"/>
    <col min="8451" max="8451" width="1.625" style="91" customWidth="1"/>
    <col min="8452" max="8452" width="16.75" style="91" customWidth="1"/>
    <col min="8453" max="8453" width="1.625" style="91" customWidth="1"/>
    <col min="8454" max="8454" width="16.75" style="91" customWidth="1"/>
    <col min="8455" max="8455" width="1.625" style="91" customWidth="1"/>
    <col min="8456" max="8456" width="16.75" style="91" customWidth="1"/>
    <col min="8457" max="8457" width="1.75" style="91" customWidth="1"/>
    <col min="8458" max="8458" width="16.75" style="91" customWidth="1"/>
    <col min="8459" max="8459" width="1.75" style="91" customWidth="1"/>
    <col min="8460" max="8460" width="16.75" style="91" customWidth="1"/>
    <col min="8461" max="8461" width="1.75" style="91" customWidth="1"/>
    <col min="8462" max="8462" width="16.75" style="91" customWidth="1"/>
    <col min="8463" max="8463" width="1.75" style="91" customWidth="1"/>
    <col min="8464" max="8464" width="16.75" style="91" customWidth="1"/>
    <col min="8465" max="8465" width="1.75" style="91" customWidth="1"/>
    <col min="8466" max="8466" width="16.75" style="91" customWidth="1"/>
    <col min="8467" max="8467" width="1.75" style="91" customWidth="1"/>
    <col min="8468" max="8468" width="16.75" style="91" customWidth="1"/>
    <col min="8469" max="8698" width="9.125" style="91"/>
    <col min="8699" max="8699" width="39.25" style="91" customWidth="1"/>
    <col min="8700" max="8700" width="16.75" style="91" customWidth="1"/>
    <col min="8701" max="8701" width="1.75" style="91" customWidth="1"/>
    <col min="8702" max="8702" width="16.75" style="91" customWidth="1"/>
    <col min="8703" max="8703" width="1.75" style="91" customWidth="1"/>
    <col min="8704" max="8704" width="16.75" style="91" customWidth="1"/>
    <col min="8705" max="8705" width="1.75" style="91" customWidth="1"/>
    <col min="8706" max="8706" width="16.75" style="91" customWidth="1"/>
    <col min="8707" max="8707" width="1.625" style="91" customWidth="1"/>
    <col min="8708" max="8708" width="16.75" style="91" customWidth="1"/>
    <col min="8709" max="8709" width="1.625" style="91" customWidth="1"/>
    <col min="8710" max="8710" width="16.75" style="91" customWidth="1"/>
    <col min="8711" max="8711" width="1.625" style="91" customWidth="1"/>
    <col min="8712" max="8712" width="16.75" style="91" customWidth="1"/>
    <col min="8713" max="8713" width="1.75" style="91" customWidth="1"/>
    <col min="8714" max="8714" width="16.75" style="91" customWidth="1"/>
    <col min="8715" max="8715" width="1.75" style="91" customWidth="1"/>
    <col min="8716" max="8716" width="16.75" style="91" customWidth="1"/>
    <col min="8717" max="8717" width="1.75" style="91" customWidth="1"/>
    <col min="8718" max="8718" width="16.75" style="91" customWidth="1"/>
    <col min="8719" max="8719" width="1.75" style="91" customWidth="1"/>
    <col min="8720" max="8720" width="16.75" style="91" customWidth="1"/>
    <col min="8721" max="8721" width="1.75" style="91" customWidth="1"/>
    <col min="8722" max="8722" width="16.75" style="91" customWidth="1"/>
    <col min="8723" max="8723" width="1.75" style="91" customWidth="1"/>
    <col min="8724" max="8724" width="16.75" style="91" customWidth="1"/>
    <col min="8725" max="8954" width="9.125" style="91"/>
    <col min="8955" max="8955" width="39.25" style="91" customWidth="1"/>
    <col min="8956" max="8956" width="16.75" style="91" customWidth="1"/>
    <col min="8957" max="8957" width="1.75" style="91" customWidth="1"/>
    <col min="8958" max="8958" width="16.75" style="91" customWidth="1"/>
    <col min="8959" max="8959" width="1.75" style="91" customWidth="1"/>
    <col min="8960" max="8960" width="16.75" style="91" customWidth="1"/>
    <col min="8961" max="8961" width="1.75" style="91" customWidth="1"/>
    <col min="8962" max="8962" width="16.75" style="91" customWidth="1"/>
    <col min="8963" max="8963" width="1.625" style="91" customWidth="1"/>
    <col min="8964" max="8964" width="16.75" style="91" customWidth="1"/>
    <col min="8965" max="8965" width="1.625" style="91" customWidth="1"/>
    <col min="8966" max="8966" width="16.75" style="91" customWidth="1"/>
    <col min="8967" max="8967" width="1.625" style="91" customWidth="1"/>
    <col min="8968" max="8968" width="16.75" style="91" customWidth="1"/>
    <col min="8969" max="8969" width="1.75" style="91" customWidth="1"/>
    <col min="8970" max="8970" width="16.75" style="91" customWidth="1"/>
    <col min="8971" max="8971" width="1.75" style="91" customWidth="1"/>
    <col min="8972" max="8972" width="16.75" style="91" customWidth="1"/>
    <col min="8973" max="8973" width="1.75" style="91" customWidth="1"/>
    <col min="8974" max="8974" width="16.75" style="91" customWidth="1"/>
    <col min="8975" max="8975" width="1.75" style="91" customWidth="1"/>
    <col min="8976" max="8976" width="16.75" style="91" customWidth="1"/>
    <col min="8977" max="8977" width="1.75" style="91" customWidth="1"/>
    <col min="8978" max="8978" width="16.75" style="91" customWidth="1"/>
    <col min="8979" max="8979" width="1.75" style="91" customWidth="1"/>
    <col min="8980" max="8980" width="16.75" style="91" customWidth="1"/>
    <col min="8981" max="9210" width="9.125" style="91"/>
    <col min="9211" max="9211" width="39.25" style="91" customWidth="1"/>
    <col min="9212" max="9212" width="16.75" style="91" customWidth="1"/>
    <col min="9213" max="9213" width="1.75" style="91" customWidth="1"/>
    <col min="9214" max="9214" width="16.75" style="91" customWidth="1"/>
    <col min="9215" max="9215" width="1.75" style="91" customWidth="1"/>
    <col min="9216" max="9216" width="16.75" style="91" customWidth="1"/>
    <col min="9217" max="9217" width="1.75" style="91" customWidth="1"/>
    <col min="9218" max="9218" width="16.75" style="91" customWidth="1"/>
    <col min="9219" max="9219" width="1.625" style="91" customWidth="1"/>
    <col min="9220" max="9220" width="16.75" style="91" customWidth="1"/>
    <col min="9221" max="9221" width="1.625" style="91" customWidth="1"/>
    <col min="9222" max="9222" width="16.75" style="91" customWidth="1"/>
    <col min="9223" max="9223" width="1.625" style="91" customWidth="1"/>
    <col min="9224" max="9224" width="16.75" style="91" customWidth="1"/>
    <col min="9225" max="9225" width="1.75" style="91" customWidth="1"/>
    <col min="9226" max="9226" width="16.75" style="91" customWidth="1"/>
    <col min="9227" max="9227" width="1.75" style="91" customWidth="1"/>
    <col min="9228" max="9228" width="16.75" style="91" customWidth="1"/>
    <col min="9229" max="9229" width="1.75" style="91" customWidth="1"/>
    <col min="9230" max="9230" width="16.75" style="91" customWidth="1"/>
    <col min="9231" max="9231" width="1.75" style="91" customWidth="1"/>
    <col min="9232" max="9232" width="16.75" style="91" customWidth="1"/>
    <col min="9233" max="9233" width="1.75" style="91" customWidth="1"/>
    <col min="9234" max="9234" width="16.75" style="91" customWidth="1"/>
    <col min="9235" max="9235" width="1.75" style="91" customWidth="1"/>
    <col min="9236" max="9236" width="16.75" style="91" customWidth="1"/>
    <col min="9237" max="9466" width="9.125" style="91"/>
    <col min="9467" max="9467" width="39.25" style="91" customWidth="1"/>
    <col min="9468" max="9468" width="16.75" style="91" customWidth="1"/>
    <col min="9469" max="9469" width="1.75" style="91" customWidth="1"/>
    <col min="9470" max="9470" width="16.75" style="91" customWidth="1"/>
    <col min="9471" max="9471" width="1.75" style="91" customWidth="1"/>
    <col min="9472" max="9472" width="16.75" style="91" customWidth="1"/>
    <col min="9473" max="9473" width="1.75" style="91" customWidth="1"/>
    <col min="9474" max="9474" width="16.75" style="91" customWidth="1"/>
    <col min="9475" max="9475" width="1.625" style="91" customWidth="1"/>
    <col min="9476" max="9476" width="16.75" style="91" customWidth="1"/>
    <col min="9477" max="9477" width="1.625" style="91" customWidth="1"/>
    <col min="9478" max="9478" width="16.75" style="91" customWidth="1"/>
    <col min="9479" max="9479" width="1.625" style="91" customWidth="1"/>
    <col min="9480" max="9480" width="16.75" style="91" customWidth="1"/>
    <col min="9481" max="9481" width="1.75" style="91" customWidth="1"/>
    <col min="9482" max="9482" width="16.75" style="91" customWidth="1"/>
    <col min="9483" max="9483" width="1.75" style="91" customWidth="1"/>
    <col min="9484" max="9484" width="16.75" style="91" customWidth="1"/>
    <col min="9485" max="9485" width="1.75" style="91" customWidth="1"/>
    <col min="9486" max="9486" width="16.75" style="91" customWidth="1"/>
    <col min="9487" max="9487" width="1.75" style="91" customWidth="1"/>
    <col min="9488" max="9488" width="16.75" style="91" customWidth="1"/>
    <col min="9489" max="9489" width="1.75" style="91" customWidth="1"/>
    <col min="9490" max="9490" width="16.75" style="91" customWidth="1"/>
    <col min="9491" max="9491" width="1.75" style="91" customWidth="1"/>
    <col min="9492" max="9492" width="16.75" style="91" customWidth="1"/>
    <col min="9493" max="9722" width="9.125" style="91"/>
    <col min="9723" max="9723" width="39.25" style="91" customWidth="1"/>
    <col min="9724" max="9724" width="16.75" style="91" customWidth="1"/>
    <col min="9725" max="9725" width="1.75" style="91" customWidth="1"/>
    <col min="9726" max="9726" width="16.75" style="91" customWidth="1"/>
    <col min="9727" max="9727" width="1.75" style="91" customWidth="1"/>
    <col min="9728" max="9728" width="16.75" style="91" customWidth="1"/>
    <col min="9729" max="9729" width="1.75" style="91" customWidth="1"/>
    <col min="9730" max="9730" width="16.75" style="91" customWidth="1"/>
    <col min="9731" max="9731" width="1.625" style="91" customWidth="1"/>
    <col min="9732" max="9732" width="16.75" style="91" customWidth="1"/>
    <col min="9733" max="9733" width="1.625" style="91" customWidth="1"/>
    <col min="9734" max="9734" width="16.75" style="91" customWidth="1"/>
    <col min="9735" max="9735" width="1.625" style="91" customWidth="1"/>
    <col min="9736" max="9736" width="16.75" style="91" customWidth="1"/>
    <col min="9737" max="9737" width="1.75" style="91" customWidth="1"/>
    <col min="9738" max="9738" width="16.75" style="91" customWidth="1"/>
    <col min="9739" max="9739" width="1.75" style="91" customWidth="1"/>
    <col min="9740" max="9740" width="16.75" style="91" customWidth="1"/>
    <col min="9741" max="9741" width="1.75" style="91" customWidth="1"/>
    <col min="9742" max="9742" width="16.75" style="91" customWidth="1"/>
    <col min="9743" max="9743" width="1.75" style="91" customWidth="1"/>
    <col min="9744" max="9744" width="16.75" style="91" customWidth="1"/>
    <col min="9745" max="9745" width="1.75" style="91" customWidth="1"/>
    <col min="9746" max="9746" width="16.75" style="91" customWidth="1"/>
    <col min="9747" max="9747" width="1.75" style="91" customWidth="1"/>
    <col min="9748" max="9748" width="16.75" style="91" customWidth="1"/>
    <col min="9749" max="9978" width="9.125" style="91"/>
    <col min="9979" max="9979" width="39.25" style="91" customWidth="1"/>
    <col min="9980" max="9980" width="16.75" style="91" customWidth="1"/>
    <col min="9981" max="9981" width="1.75" style="91" customWidth="1"/>
    <col min="9982" max="9982" width="16.75" style="91" customWidth="1"/>
    <col min="9983" max="9983" width="1.75" style="91" customWidth="1"/>
    <col min="9984" max="9984" width="16.75" style="91" customWidth="1"/>
    <col min="9985" max="9985" width="1.75" style="91" customWidth="1"/>
    <col min="9986" max="9986" width="16.75" style="91" customWidth="1"/>
    <col min="9987" max="9987" width="1.625" style="91" customWidth="1"/>
    <col min="9988" max="9988" width="16.75" style="91" customWidth="1"/>
    <col min="9989" max="9989" width="1.625" style="91" customWidth="1"/>
    <col min="9990" max="9990" width="16.75" style="91" customWidth="1"/>
    <col min="9991" max="9991" width="1.625" style="91" customWidth="1"/>
    <col min="9992" max="9992" width="16.75" style="91" customWidth="1"/>
    <col min="9993" max="9993" width="1.75" style="91" customWidth="1"/>
    <col min="9994" max="9994" width="16.75" style="91" customWidth="1"/>
    <col min="9995" max="9995" width="1.75" style="91" customWidth="1"/>
    <col min="9996" max="9996" width="16.75" style="91" customWidth="1"/>
    <col min="9997" max="9997" width="1.75" style="91" customWidth="1"/>
    <col min="9998" max="9998" width="16.75" style="91" customWidth="1"/>
    <col min="9999" max="9999" width="1.75" style="91" customWidth="1"/>
    <col min="10000" max="10000" width="16.75" style="91" customWidth="1"/>
    <col min="10001" max="10001" width="1.75" style="91" customWidth="1"/>
    <col min="10002" max="10002" width="16.75" style="91" customWidth="1"/>
    <col min="10003" max="10003" width="1.75" style="91" customWidth="1"/>
    <col min="10004" max="10004" width="16.75" style="91" customWidth="1"/>
    <col min="10005" max="10234" width="9.125" style="91"/>
    <col min="10235" max="10235" width="39.25" style="91" customWidth="1"/>
    <col min="10236" max="10236" width="16.75" style="91" customWidth="1"/>
    <col min="10237" max="10237" width="1.75" style="91" customWidth="1"/>
    <col min="10238" max="10238" width="16.75" style="91" customWidth="1"/>
    <col min="10239" max="10239" width="1.75" style="91" customWidth="1"/>
    <col min="10240" max="10240" width="16.75" style="91" customWidth="1"/>
    <col min="10241" max="10241" width="1.75" style="91" customWidth="1"/>
    <col min="10242" max="10242" width="16.75" style="91" customWidth="1"/>
    <col min="10243" max="10243" width="1.625" style="91" customWidth="1"/>
    <col min="10244" max="10244" width="16.75" style="91" customWidth="1"/>
    <col min="10245" max="10245" width="1.625" style="91" customWidth="1"/>
    <col min="10246" max="10246" width="16.75" style="91" customWidth="1"/>
    <col min="10247" max="10247" width="1.625" style="91" customWidth="1"/>
    <col min="10248" max="10248" width="16.75" style="91" customWidth="1"/>
    <col min="10249" max="10249" width="1.75" style="91" customWidth="1"/>
    <col min="10250" max="10250" width="16.75" style="91" customWidth="1"/>
    <col min="10251" max="10251" width="1.75" style="91" customWidth="1"/>
    <col min="10252" max="10252" width="16.75" style="91" customWidth="1"/>
    <col min="10253" max="10253" width="1.75" style="91" customWidth="1"/>
    <col min="10254" max="10254" width="16.75" style="91" customWidth="1"/>
    <col min="10255" max="10255" width="1.75" style="91" customWidth="1"/>
    <col min="10256" max="10256" width="16.75" style="91" customWidth="1"/>
    <col min="10257" max="10257" width="1.75" style="91" customWidth="1"/>
    <col min="10258" max="10258" width="16.75" style="91" customWidth="1"/>
    <col min="10259" max="10259" width="1.75" style="91" customWidth="1"/>
    <col min="10260" max="10260" width="16.75" style="91" customWidth="1"/>
    <col min="10261" max="10490" width="9.125" style="91"/>
    <col min="10491" max="10491" width="39.25" style="91" customWidth="1"/>
    <col min="10492" max="10492" width="16.75" style="91" customWidth="1"/>
    <col min="10493" max="10493" width="1.75" style="91" customWidth="1"/>
    <col min="10494" max="10494" width="16.75" style="91" customWidth="1"/>
    <col min="10495" max="10495" width="1.75" style="91" customWidth="1"/>
    <col min="10496" max="10496" width="16.75" style="91" customWidth="1"/>
    <col min="10497" max="10497" width="1.75" style="91" customWidth="1"/>
    <col min="10498" max="10498" width="16.75" style="91" customWidth="1"/>
    <col min="10499" max="10499" width="1.625" style="91" customWidth="1"/>
    <col min="10500" max="10500" width="16.75" style="91" customWidth="1"/>
    <col min="10501" max="10501" width="1.625" style="91" customWidth="1"/>
    <col min="10502" max="10502" width="16.75" style="91" customWidth="1"/>
    <col min="10503" max="10503" width="1.625" style="91" customWidth="1"/>
    <col min="10504" max="10504" width="16.75" style="91" customWidth="1"/>
    <col min="10505" max="10505" width="1.75" style="91" customWidth="1"/>
    <col min="10506" max="10506" width="16.75" style="91" customWidth="1"/>
    <col min="10507" max="10507" width="1.75" style="91" customWidth="1"/>
    <col min="10508" max="10508" width="16.75" style="91" customWidth="1"/>
    <col min="10509" max="10509" width="1.75" style="91" customWidth="1"/>
    <col min="10510" max="10510" width="16.75" style="91" customWidth="1"/>
    <col min="10511" max="10511" width="1.75" style="91" customWidth="1"/>
    <col min="10512" max="10512" width="16.75" style="91" customWidth="1"/>
    <col min="10513" max="10513" width="1.75" style="91" customWidth="1"/>
    <col min="10514" max="10514" width="16.75" style="91" customWidth="1"/>
    <col min="10515" max="10515" width="1.75" style="91" customWidth="1"/>
    <col min="10516" max="10516" width="16.75" style="91" customWidth="1"/>
    <col min="10517" max="10746" width="9.125" style="91"/>
    <col min="10747" max="10747" width="39.25" style="91" customWidth="1"/>
    <col min="10748" max="10748" width="16.75" style="91" customWidth="1"/>
    <col min="10749" max="10749" width="1.75" style="91" customWidth="1"/>
    <col min="10750" max="10750" width="16.75" style="91" customWidth="1"/>
    <col min="10751" max="10751" width="1.75" style="91" customWidth="1"/>
    <col min="10752" max="10752" width="16.75" style="91" customWidth="1"/>
    <col min="10753" max="10753" width="1.75" style="91" customWidth="1"/>
    <col min="10754" max="10754" width="16.75" style="91" customWidth="1"/>
    <col min="10755" max="10755" width="1.625" style="91" customWidth="1"/>
    <col min="10756" max="10756" width="16.75" style="91" customWidth="1"/>
    <col min="10757" max="10757" width="1.625" style="91" customWidth="1"/>
    <col min="10758" max="10758" width="16.75" style="91" customWidth="1"/>
    <col min="10759" max="10759" width="1.625" style="91" customWidth="1"/>
    <col min="10760" max="10760" width="16.75" style="91" customWidth="1"/>
    <col min="10761" max="10761" width="1.75" style="91" customWidth="1"/>
    <col min="10762" max="10762" width="16.75" style="91" customWidth="1"/>
    <col min="10763" max="10763" width="1.75" style="91" customWidth="1"/>
    <col min="10764" max="10764" width="16.75" style="91" customWidth="1"/>
    <col min="10765" max="10765" width="1.75" style="91" customWidth="1"/>
    <col min="10766" max="10766" width="16.75" style="91" customWidth="1"/>
    <col min="10767" max="10767" width="1.75" style="91" customWidth="1"/>
    <col min="10768" max="10768" width="16.75" style="91" customWidth="1"/>
    <col min="10769" max="10769" width="1.75" style="91" customWidth="1"/>
    <col min="10770" max="10770" width="16.75" style="91" customWidth="1"/>
    <col min="10771" max="10771" width="1.75" style="91" customWidth="1"/>
    <col min="10772" max="10772" width="16.75" style="91" customWidth="1"/>
    <col min="10773" max="11002" width="9.125" style="91"/>
    <col min="11003" max="11003" width="39.25" style="91" customWidth="1"/>
    <col min="11004" max="11004" width="16.75" style="91" customWidth="1"/>
    <col min="11005" max="11005" width="1.75" style="91" customWidth="1"/>
    <col min="11006" max="11006" width="16.75" style="91" customWidth="1"/>
    <col min="11007" max="11007" width="1.75" style="91" customWidth="1"/>
    <col min="11008" max="11008" width="16.75" style="91" customWidth="1"/>
    <col min="11009" max="11009" width="1.75" style="91" customWidth="1"/>
    <col min="11010" max="11010" width="16.75" style="91" customWidth="1"/>
    <col min="11011" max="11011" width="1.625" style="91" customWidth="1"/>
    <col min="11012" max="11012" width="16.75" style="91" customWidth="1"/>
    <col min="11013" max="11013" width="1.625" style="91" customWidth="1"/>
    <col min="11014" max="11014" width="16.75" style="91" customWidth="1"/>
    <col min="11015" max="11015" width="1.625" style="91" customWidth="1"/>
    <col min="11016" max="11016" width="16.75" style="91" customWidth="1"/>
    <col min="11017" max="11017" width="1.75" style="91" customWidth="1"/>
    <col min="11018" max="11018" width="16.75" style="91" customWidth="1"/>
    <col min="11019" max="11019" width="1.75" style="91" customWidth="1"/>
    <col min="11020" max="11020" width="16.75" style="91" customWidth="1"/>
    <col min="11021" max="11021" width="1.75" style="91" customWidth="1"/>
    <col min="11022" max="11022" width="16.75" style="91" customWidth="1"/>
    <col min="11023" max="11023" width="1.75" style="91" customWidth="1"/>
    <col min="11024" max="11024" width="16.75" style="91" customWidth="1"/>
    <col min="11025" max="11025" width="1.75" style="91" customWidth="1"/>
    <col min="11026" max="11026" width="16.75" style="91" customWidth="1"/>
    <col min="11027" max="11027" width="1.75" style="91" customWidth="1"/>
    <col min="11028" max="11028" width="16.75" style="91" customWidth="1"/>
    <col min="11029" max="11258" width="9.125" style="91"/>
    <col min="11259" max="11259" width="39.25" style="91" customWidth="1"/>
    <col min="11260" max="11260" width="16.75" style="91" customWidth="1"/>
    <col min="11261" max="11261" width="1.75" style="91" customWidth="1"/>
    <col min="11262" max="11262" width="16.75" style="91" customWidth="1"/>
    <col min="11263" max="11263" width="1.75" style="91" customWidth="1"/>
    <col min="11264" max="11264" width="16.75" style="91" customWidth="1"/>
    <col min="11265" max="11265" width="1.75" style="91" customWidth="1"/>
    <col min="11266" max="11266" width="16.75" style="91" customWidth="1"/>
    <col min="11267" max="11267" width="1.625" style="91" customWidth="1"/>
    <col min="11268" max="11268" width="16.75" style="91" customWidth="1"/>
    <col min="11269" max="11269" width="1.625" style="91" customWidth="1"/>
    <col min="11270" max="11270" width="16.75" style="91" customWidth="1"/>
    <col min="11271" max="11271" width="1.625" style="91" customWidth="1"/>
    <col min="11272" max="11272" width="16.75" style="91" customWidth="1"/>
    <col min="11273" max="11273" width="1.75" style="91" customWidth="1"/>
    <col min="11274" max="11274" width="16.75" style="91" customWidth="1"/>
    <col min="11275" max="11275" width="1.75" style="91" customWidth="1"/>
    <col min="11276" max="11276" width="16.75" style="91" customWidth="1"/>
    <col min="11277" max="11277" width="1.75" style="91" customWidth="1"/>
    <col min="11278" max="11278" width="16.75" style="91" customWidth="1"/>
    <col min="11279" max="11279" width="1.75" style="91" customWidth="1"/>
    <col min="11280" max="11280" width="16.75" style="91" customWidth="1"/>
    <col min="11281" max="11281" width="1.75" style="91" customWidth="1"/>
    <col min="11282" max="11282" width="16.75" style="91" customWidth="1"/>
    <col min="11283" max="11283" width="1.75" style="91" customWidth="1"/>
    <col min="11284" max="11284" width="16.75" style="91" customWidth="1"/>
    <col min="11285" max="11514" width="9.125" style="91"/>
    <col min="11515" max="11515" width="39.25" style="91" customWidth="1"/>
    <col min="11516" max="11516" width="16.75" style="91" customWidth="1"/>
    <col min="11517" max="11517" width="1.75" style="91" customWidth="1"/>
    <col min="11518" max="11518" width="16.75" style="91" customWidth="1"/>
    <col min="11519" max="11519" width="1.75" style="91" customWidth="1"/>
    <col min="11520" max="11520" width="16.75" style="91" customWidth="1"/>
    <col min="11521" max="11521" width="1.75" style="91" customWidth="1"/>
    <col min="11522" max="11522" width="16.75" style="91" customWidth="1"/>
    <col min="11523" max="11523" width="1.625" style="91" customWidth="1"/>
    <col min="11524" max="11524" width="16.75" style="91" customWidth="1"/>
    <col min="11525" max="11525" width="1.625" style="91" customWidth="1"/>
    <col min="11526" max="11526" width="16.75" style="91" customWidth="1"/>
    <col min="11527" max="11527" width="1.625" style="91" customWidth="1"/>
    <col min="11528" max="11528" width="16.75" style="91" customWidth="1"/>
    <col min="11529" max="11529" width="1.75" style="91" customWidth="1"/>
    <col min="11530" max="11530" width="16.75" style="91" customWidth="1"/>
    <col min="11531" max="11531" width="1.75" style="91" customWidth="1"/>
    <col min="11532" max="11532" width="16.75" style="91" customWidth="1"/>
    <col min="11533" max="11533" width="1.75" style="91" customWidth="1"/>
    <col min="11534" max="11534" width="16.75" style="91" customWidth="1"/>
    <col min="11535" max="11535" width="1.75" style="91" customWidth="1"/>
    <col min="11536" max="11536" width="16.75" style="91" customWidth="1"/>
    <col min="11537" max="11537" width="1.75" style="91" customWidth="1"/>
    <col min="11538" max="11538" width="16.75" style="91" customWidth="1"/>
    <col min="11539" max="11539" width="1.75" style="91" customWidth="1"/>
    <col min="11540" max="11540" width="16.75" style="91" customWidth="1"/>
    <col min="11541" max="11770" width="9.125" style="91"/>
    <col min="11771" max="11771" width="39.25" style="91" customWidth="1"/>
    <col min="11772" max="11772" width="16.75" style="91" customWidth="1"/>
    <col min="11773" max="11773" width="1.75" style="91" customWidth="1"/>
    <col min="11774" max="11774" width="16.75" style="91" customWidth="1"/>
    <col min="11775" max="11775" width="1.75" style="91" customWidth="1"/>
    <col min="11776" max="11776" width="16.75" style="91" customWidth="1"/>
    <col min="11777" max="11777" width="1.75" style="91" customWidth="1"/>
    <col min="11778" max="11778" width="16.75" style="91" customWidth="1"/>
    <col min="11779" max="11779" width="1.625" style="91" customWidth="1"/>
    <col min="11780" max="11780" width="16.75" style="91" customWidth="1"/>
    <col min="11781" max="11781" width="1.625" style="91" customWidth="1"/>
    <col min="11782" max="11782" width="16.75" style="91" customWidth="1"/>
    <col min="11783" max="11783" width="1.625" style="91" customWidth="1"/>
    <col min="11784" max="11784" width="16.75" style="91" customWidth="1"/>
    <col min="11785" max="11785" width="1.75" style="91" customWidth="1"/>
    <col min="11786" max="11786" width="16.75" style="91" customWidth="1"/>
    <col min="11787" max="11787" width="1.75" style="91" customWidth="1"/>
    <col min="11788" max="11788" width="16.75" style="91" customWidth="1"/>
    <col min="11789" max="11789" width="1.75" style="91" customWidth="1"/>
    <col min="11790" max="11790" width="16.75" style="91" customWidth="1"/>
    <col min="11791" max="11791" width="1.75" style="91" customWidth="1"/>
    <col min="11792" max="11792" width="16.75" style="91" customWidth="1"/>
    <col min="11793" max="11793" width="1.75" style="91" customWidth="1"/>
    <col min="11794" max="11794" width="16.75" style="91" customWidth="1"/>
    <col min="11795" max="11795" width="1.75" style="91" customWidth="1"/>
    <col min="11796" max="11796" width="16.75" style="91" customWidth="1"/>
    <col min="11797" max="12026" width="9.125" style="91"/>
    <col min="12027" max="12027" width="39.25" style="91" customWidth="1"/>
    <col min="12028" max="12028" width="16.75" style="91" customWidth="1"/>
    <col min="12029" max="12029" width="1.75" style="91" customWidth="1"/>
    <col min="12030" max="12030" width="16.75" style="91" customWidth="1"/>
    <col min="12031" max="12031" width="1.75" style="91" customWidth="1"/>
    <col min="12032" max="12032" width="16.75" style="91" customWidth="1"/>
    <col min="12033" max="12033" width="1.75" style="91" customWidth="1"/>
    <col min="12034" max="12034" width="16.75" style="91" customWidth="1"/>
    <col min="12035" max="12035" width="1.625" style="91" customWidth="1"/>
    <col min="12036" max="12036" width="16.75" style="91" customWidth="1"/>
    <col min="12037" max="12037" width="1.625" style="91" customWidth="1"/>
    <col min="12038" max="12038" width="16.75" style="91" customWidth="1"/>
    <col min="12039" max="12039" width="1.625" style="91" customWidth="1"/>
    <col min="12040" max="12040" width="16.75" style="91" customWidth="1"/>
    <col min="12041" max="12041" width="1.75" style="91" customWidth="1"/>
    <col min="12042" max="12042" width="16.75" style="91" customWidth="1"/>
    <col min="12043" max="12043" width="1.75" style="91" customWidth="1"/>
    <col min="12044" max="12044" width="16.75" style="91" customWidth="1"/>
    <col min="12045" max="12045" width="1.75" style="91" customWidth="1"/>
    <col min="12046" max="12046" width="16.75" style="91" customWidth="1"/>
    <col min="12047" max="12047" width="1.75" style="91" customWidth="1"/>
    <col min="12048" max="12048" width="16.75" style="91" customWidth="1"/>
    <col min="12049" max="12049" width="1.75" style="91" customWidth="1"/>
    <col min="12050" max="12050" width="16.75" style="91" customWidth="1"/>
    <col min="12051" max="12051" width="1.75" style="91" customWidth="1"/>
    <col min="12052" max="12052" width="16.75" style="91" customWidth="1"/>
    <col min="12053" max="12282" width="9.125" style="91"/>
    <col min="12283" max="12283" width="39.25" style="91" customWidth="1"/>
    <col min="12284" max="12284" width="16.75" style="91" customWidth="1"/>
    <col min="12285" max="12285" width="1.75" style="91" customWidth="1"/>
    <col min="12286" max="12286" width="16.75" style="91" customWidth="1"/>
    <col min="12287" max="12287" width="1.75" style="91" customWidth="1"/>
    <col min="12288" max="12288" width="16.75" style="91" customWidth="1"/>
    <col min="12289" max="12289" width="1.75" style="91" customWidth="1"/>
    <col min="12290" max="12290" width="16.75" style="91" customWidth="1"/>
    <col min="12291" max="12291" width="1.625" style="91" customWidth="1"/>
    <col min="12292" max="12292" width="16.75" style="91" customWidth="1"/>
    <col min="12293" max="12293" width="1.625" style="91" customWidth="1"/>
    <col min="12294" max="12294" width="16.75" style="91" customWidth="1"/>
    <col min="12295" max="12295" width="1.625" style="91" customWidth="1"/>
    <col min="12296" max="12296" width="16.75" style="91" customWidth="1"/>
    <col min="12297" max="12297" width="1.75" style="91" customWidth="1"/>
    <col min="12298" max="12298" width="16.75" style="91" customWidth="1"/>
    <col min="12299" max="12299" width="1.75" style="91" customWidth="1"/>
    <col min="12300" max="12300" width="16.75" style="91" customWidth="1"/>
    <col min="12301" max="12301" width="1.75" style="91" customWidth="1"/>
    <col min="12302" max="12302" width="16.75" style="91" customWidth="1"/>
    <col min="12303" max="12303" width="1.75" style="91" customWidth="1"/>
    <col min="12304" max="12304" width="16.75" style="91" customWidth="1"/>
    <col min="12305" max="12305" width="1.75" style="91" customWidth="1"/>
    <col min="12306" max="12306" width="16.75" style="91" customWidth="1"/>
    <col min="12307" max="12307" width="1.75" style="91" customWidth="1"/>
    <col min="12308" max="12308" width="16.75" style="91" customWidth="1"/>
    <col min="12309" max="12538" width="9.125" style="91"/>
    <col min="12539" max="12539" width="39.25" style="91" customWidth="1"/>
    <col min="12540" max="12540" width="16.75" style="91" customWidth="1"/>
    <col min="12541" max="12541" width="1.75" style="91" customWidth="1"/>
    <col min="12542" max="12542" width="16.75" style="91" customWidth="1"/>
    <col min="12543" max="12543" width="1.75" style="91" customWidth="1"/>
    <col min="12544" max="12544" width="16.75" style="91" customWidth="1"/>
    <col min="12545" max="12545" width="1.75" style="91" customWidth="1"/>
    <col min="12546" max="12546" width="16.75" style="91" customWidth="1"/>
    <col min="12547" max="12547" width="1.625" style="91" customWidth="1"/>
    <col min="12548" max="12548" width="16.75" style="91" customWidth="1"/>
    <col min="12549" max="12549" width="1.625" style="91" customWidth="1"/>
    <col min="12550" max="12550" width="16.75" style="91" customWidth="1"/>
    <col min="12551" max="12551" width="1.625" style="91" customWidth="1"/>
    <col min="12552" max="12552" width="16.75" style="91" customWidth="1"/>
    <col min="12553" max="12553" width="1.75" style="91" customWidth="1"/>
    <col min="12554" max="12554" width="16.75" style="91" customWidth="1"/>
    <col min="12555" max="12555" width="1.75" style="91" customWidth="1"/>
    <col min="12556" max="12556" width="16.75" style="91" customWidth="1"/>
    <col min="12557" max="12557" width="1.75" style="91" customWidth="1"/>
    <col min="12558" max="12558" width="16.75" style="91" customWidth="1"/>
    <col min="12559" max="12559" width="1.75" style="91" customWidth="1"/>
    <col min="12560" max="12560" width="16.75" style="91" customWidth="1"/>
    <col min="12561" max="12561" width="1.75" style="91" customWidth="1"/>
    <col min="12562" max="12562" width="16.75" style="91" customWidth="1"/>
    <col min="12563" max="12563" width="1.75" style="91" customWidth="1"/>
    <col min="12564" max="12564" width="16.75" style="91" customWidth="1"/>
    <col min="12565" max="12794" width="9.125" style="91"/>
    <col min="12795" max="12795" width="39.25" style="91" customWidth="1"/>
    <col min="12796" max="12796" width="16.75" style="91" customWidth="1"/>
    <col min="12797" max="12797" width="1.75" style="91" customWidth="1"/>
    <col min="12798" max="12798" width="16.75" style="91" customWidth="1"/>
    <col min="12799" max="12799" width="1.75" style="91" customWidth="1"/>
    <col min="12800" max="12800" width="16.75" style="91" customWidth="1"/>
    <col min="12801" max="12801" width="1.75" style="91" customWidth="1"/>
    <col min="12802" max="12802" width="16.75" style="91" customWidth="1"/>
    <col min="12803" max="12803" width="1.625" style="91" customWidth="1"/>
    <col min="12804" max="12804" width="16.75" style="91" customWidth="1"/>
    <col min="12805" max="12805" width="1.625" style="91" customWidth="1"/>
    <col min="12806" max="12806" width="16.75" style="91" customWidth="1"/>
    <col min="12807" max="12807" width="1.625" style="91" customWidth="1"/>
    <col min="12808" max="12808" width="16.75" style="91" customWidth="1"/>
    <col min="12809" max="12809" width="1.75" style="91" customWidth="1"/>
    <col min="12810" max="12810" width="16.75" style="91" customWidth="1"/>
    <col min="12811" max="12811" width="1.75" style="91" customWidth="1"/>
    <col min="12812" max="12812" width="16.75" style="91" customWidth="1"/>
    <col min="12813" max="12813" width="1.75" style="91" customWidth="1"/>
    <col min="12814" max="12814" width="16.75" style="91" customWidth="1"/>
    <col min="12815" max="12815" width="1.75" style="91" customWidth="1"/>
    <col min="12816" max="12816" width="16.75" style="91" customWidth="1"/>
    <col min="12817" max="12817" width="1.75" style="91" customWidth="1"/>
    <col min="12818" max="12818" width="16.75" style="91" customWidth="1"/>
    <col min="12819" max="12819" width="1.75" style="91" customWidth="1"/>
    <col min="12820" max="12820" width="16.75" style="91" customWidth="1"/>
    <col min="12821" max="13050" width="9.125" style="91"/>
    <col min="13051" max="13051" width="39.25" style="91" customWidth="1"/>
    <col min="13052" max="13052" width="16.75" style="91" customWidth="1"/>
    <col min="13053" max="13053" width="1.75" style="91" customWidth="1"/>
    <col min="13054" max="13054" width="16.75" style="91" customWidth="1"/>
    <col min="13055" max="13055" width="1.75" style="91" customWidth="1"/>
    <col min="13056" max="13056" width="16.75" style="91" customWidth="1"/>
    <col min="13057" max="13057" width="1.75" style="91" customWidth="1"/>
    <col min="13058" max="13058" width="16.75" style="91" customWidth="1"/>
    <col min="13059" max="13059" width="1.625" style="91" customWidth="1"/>
    <col min="13060" max="13060" width="16.75" style="91" customWidth="1"/>
    <col min="13061" max="13061" width="1.625" style="91" customWidth="1"/>
    <col min="13062" max="13062" width="16.75" style="91" customWidth="1"/>
    <col min="13063" max="13063" width="1.625" style="91" customWidth="1"/>
    <col min="13064" max="13064" width="16.75" style="91" customWidth="1"/>
    <col min="13065" max="13065" width="1.75" style="91" customWidth="1"/>
    <col min="13066" max="13066" width="16.75" style="91" customWidth="1"/>
    <col min="13067" max="13067" width="1.75" style="91" customWidth="1"/>
    <col min="13068" max="13068" width="16.75" style="91" customWidth="1"/>
    <col min="13069" max="13069" width="1.75" style="91" customWidth="1"/>
    <col min="13070" max="13070" width="16.75" style="91" customWidth="1"/>
    <col min="13071" max="13071" width="1.75" style="91" customWidth="1"/>
    <col min="13072" max="13072" width="16.75" style="91" customWidth="1"/>
    <col min="13073" max="13073" width="1.75" style="91" customWidth="1"/>
    <col min="13074" max="13074" width="16.75" style="91" customWidth="1"/>
    <col min="13075" max="13075" width="1.75" style="91" customWidth="1"/>
    <col min="13076" max="13076" width="16.75" style="91" customWidth="1"/>
    <col min="13077" max="13306" width="9.125" style="91"/>
    <col min="13307" max="13307" width="39.25" style="91" customWidth="1"/>
    <col min="13308" max="13308" width="16.75" style="91" customWidth="1"/>
    <col min="13309" max="13309" width="1.75" style="91" customWidth="1"/>
    <col min="13310" max="13310" width="16.75" style="91" customWidth="1"/>
    <col min="13311" max="13311" width="1.75" style="91" customWidth="1"/>
    <col min="13312" max="13312" width="16.75" style="91" customWidth="1"/>
    <col min="13313" max="13313" width="1.75" style="91" customWidth="1"/>
    <col min="13314" max="13314" width="16.75" style="91" customWidth="1"/>
    <col min="13315" max="13315" width="1.625" style="91" customWidth="1"/>
    <col min="13316" max="13316" width="16.75" style="91" customWidth="1"/>
    <col min="13317" max="13317" width="1.625" style="91" customWidth="1"/>
    <col min="13318" max="13318" width="16.75" style="91" customWidth="1"/>
    <col min="13319" max="13319" width="1.625" style="91" customWidth="1"/>
    <col min="13320" max="13320" width="16.75" style="91" customWidth="1"/>
    <col min="13321" max="13321" width="1.75" style="91" customWidth="1"/>
    <col min="13322" max="13322" width="16.75" style="91" customWidth="1"/>
    <col min="13323" max="13323" width="1.75" style="91" customWidth="1"/>
    <col min="13324" max="13324" width="16.75" style="91" customWidth="1"/>
    <col min="13325" max="13325" width="1.75" style="91" customWidth="1"/>
    <col min="13326" max="13326" width="16.75" style="91" customWidth="1"/>
    <col min="13327" max="13327" width="1.75" style="91" customWidth="1"/>
    <col min="13328" max="13328" width="16.75" style="91" customWidth="1"/>
    <col min="13329" max="13329" width="1.75" style="91" customWidth="1"/>
    <col min="13330" max="13330" width="16.75" style="91" customWidth="1"/>
    <col min="13331" max="13331" width="1.75" style="91" customWidth="1"/>
    <col min="13332" max="13332" width="16.75" style="91" customWidth="1"/>
    <col min="13333" max="13562" width="9.125" style="91"/>
    <col min="13563" max="13563" width="39.25" style="91" customWidth="1"/>
    <col min="13564" max="13564" width="16.75" style="91" customWidth="1"/>
    <col min="13565" max="13565" width="1.75" style="91" customWidth="1"/>
    <col min="13566" max="13566" width="16.75" style="91" customWidth="1"/>
    <col min="13567" max="13567" width="1.75" style="91" customWidth="1"/>
    <col min="13568" max="13568" width="16.75" style="91" customWidth="1"/>
    <col min="13569" max="13569" width="1.75" style="91" customWidth="1"/>
    <col min="13570" max="13570" width="16.75" style="91" customWidth="1"/>
    <col min="13571" max="13571" width="1.625" style="91" customWidth="1"/>
    <col min="13572" max="13572" width="16.75" style="91" customWidth="1"/>
    <col min="13573" max="13573" width="1.625" style="91" customWidth="1"/>
    <col min="13574" max="13574" width="16.75" style="91" customWidth="1"/>
    <col min="13575" max="13575" width="1.625" style="91" customWidth="1"/>
    <col min="13576" max="13576" width="16.75" style="91" customWidth="1"/>
    <col min="13577" max="13577" width="1.75" style="91" customWidth="1"/>
    <col min="13578" max="13578" width="16.75" style="91" customWidth="1"/>
    <col min="13579" max="13579" width="1.75" style="91" customWidth="1"/>
    <col min="13580" max="13580" width="16.75" style="91" customWidth="1"/>
    <col min="13581" max="13581" width="1.75" style="91" customWidth="1"/>
    <col min="13582" max="13582" width="16.75" style="91" customWidth="1"/>
    <col min="13583" max="13583" width="1.75" style="91" customWidth="1"/>
    <col min="13584" max="13584" width="16.75" style="91" customWidth="1"/>
    <col min="13585" max="13585" width="1.75" style="91" customWidth="1"/>
    <col min="13586" max="13586" width="16.75" style="91" customWidth="1"/>
    <col min="13587" max="13587" width="1.75" style="91" customWidth="1"/>
    <col min="13588" max="13588" width="16.75" style="91" customWidth="1"/>
    <col min="13589" max="13818" width="9.125" style="91"/>
    <col min="13819" max="13819" width="39.25" style="91" customWidth="1"/>
    <col min="13820" max="13820" width="16.75" style="91" customWidth="1"/>
    <col min="13821" max="13821" width="1.75" style="91" customWidth="1"/>
    <col min="13822" max="13822" width="16.75" style="91" customWidth="1"/>
    <col min="13823" max="13823" width="1.75" style="91" customWidth="1"/>
    <col min="13824" max="13824" width="16.75" style="91" customWidth="1"/>
    <col min="13825" max="13825" width="1.75" style="91" customWidth="1"/>
    <col min="13826" max="13826" width="16.75" style="91" customWidth="1"/>
    <col min="13827" max="13827" width="1.625" style="91" customWidth="1"/>
    <col min="13828" max="13828" width="16.75" style="91" customWidth="1"/>
    <col min="13829" max="13829" width="1.625" style="91" customWidth="1"/>
    <col min="13830" max="13830" width="16.75" style="91" customWidth="1"/>
    <col min="13831" max="13831" width="1.625" style="91" customWidth="1"/>
    <col min="13832" max="13832" width="16.75" style="91" customWidth="1"/>
    <col min="13833" max="13833" width="1.75" style="91" customWidth="1"/>
    <col min="13834" max="13834" width="16.75" style="91" customWidth="1"/>
    <col min="13835" max="13835" width="1.75" style="91" customWidth="1"/>
    <col min="13836" max="13836" width="16.75" style="91" customWidth="1"/>
    <col min="13837" max="13837" width="1.75" style="91" customWidth="1"/>
    <col min="13838" max="13838" width="16.75" style="91" customWidth="1"/>
    <col min="13839" max="13839" width="1.75" style="91" customWidth="1"/>
    <col min="13840" max="13840" width="16.75" style="91" customWidth="1"/>
    <col min="13841" max="13841" width="1.75" style="91" customWidth="1"/>
    <col min="13842" max="13842" width="16.75" style="91" customWidth="1"/>
    <col min="13843" max="13843" width="1.75" style="91" customWidth="1"/>
    <col min="13844" max="13844" width="16.75" style="91" customWidth="1"/>
    <col min="13845" max="14074" width="9.125" style="91"/>
    <col min="14075" max="14075" width="39.25" style="91" customWidth="1"/>
    <col min="14076" max="14076" width="16.75" style="91" customWidth="1"/>
    <col min="14077" max="14077" width="1.75" style="91" customWidth="1"/>
    <col min="14078" max="14078" width="16.75" style="91" customWidth="1"/>
    <col min="14079" max="14079" width="1.75" style="91" customWidth="1"/>
    <col min="14080" max="14080" width="16.75" style="91" customWidth="1"/>
    <col min="14081" max="14081" width="1.75" style="91" customWidth="1"/>
    <col min="14082" max="14082" width="16.75" style="91" customWidth="1"/>
    <col min="14083" max="14083" width="1.625" style="91" customWidth="1"/>
    <col min="14084" max="14084" width="16.75" style="91" customWidth="1"/>
    <col min="14085" max="14085" width="1.625" style="91" customWidth="1"/>
    <col min="14086" max="14086" width="16.75" style="91" customWidth="1"/>
    <col min="14087" max="14087" width="1.625" style="91" customWidth="1"/>
    <col min="14088" max="14088" width="16.75" style="91" customWidth="1"/>
    <col min="14089" max="14089" width="1.75" style="91" customWidth="1"/>
    <col min="14090" max="14090" width="16.75" style="91" customWidth="1"/>
    <col min="14091" max="14091" width="1.75" style="91" customWidth="1"/>
    <col min="14092" max="14092" width="16.75" style="91" customWidth="1"/>
    <col min="14093" max="14093" width="1.75" style="91" customWidth="1"/>
    <col min="14094" max="14094" width="16.75" style="91" customWidth="1"/>
    <col min="14095" max="14095" width="1.75" style="91" customWidth="1"/>
    <col min="14096" max="14096" width="16.75" style="91" customWidth="1"/>
    <col min="14097" max="14097" width="1.75" style="91" customWidth="1"/>
    <col min="14098" max="14098" width="16.75" style="91" customWidth="1"/>
    <col min="14099" max="14099" width="1.75" style="91" customWidth="1"/>
    <col min="14100" max="14100" width="16.75" style="91" customWidth="1"/>
    <col min="14101" max="14330" width="9.125" style="91"/>
    <col min="14331" max="14331" width="39.25" style="91" customWidth="1"/>
    <col min="14332" max="14332" width="16.75" style="91" customWidth="1"/>
    <col min="14333" max="14333" width="1.75" style="91" customWidth="1"/>
    <col min="14334" max="14334" width="16.75" style="91" customWidth="1"/>
    <col min="14335" max="14335" width="1.75" style="91" customWidth="1"/>
    <col min="14336" max="14336" width="16.75" style="91" customWidth="1"/>
    <col min="14337" max="14337" width="1.75" style="91" customWidth="1"/>
    <col min="14338" max="14338" width="16.75" style="91" customWidth="1"/>
    <col min="14339" max="14339" width="1.625" style="91" customWidth="1"/>
    <col min="14340" max="14340" width="16.75" style="91" customWidth="1"/>
    <col min="14341" max="14341" width="1.625" style="91" customWidth="1"/>
    <col min="14342" max="14342" width="16.75" style="91" customWidth="1"/>
    <col min="14343" max="14343" width="1.625" style="91" customWidth="1"/>
    <col min="14344" max="14344" width="16.75" style="91" customWidth="1"/>
    <col min="14345" max="14345" width="1.75" style="91" customWidth="1"/>
    <col min="14346" max="14346" width="16.75" style="91" customWidth="1"/>
    <col min="14347" max="14347" width="1.75" style="91" customWidth="1"/>
    <col min="14348" max="14348" width="16.75" style="91" customWidth="1"/>
    <col min="14349" max="14349" width="1.75" style="91" customWidth="1"/>
    <col min="14350" max="14350" width="16.75" style="91" customWidth="1"/>
    <col min="14351" max="14351" width="1.75" style="91" customWidth="1"/>
    <col min="14352" max="14352" width="16.75" style="91" customWidth="1"/>
    <col min="14353" max="14353" width="1.75" style="91" customWidth="1"/>
    <col min="14354" max="14354" width="16.75" style="91" customWidth="1"/>
    <col min="14355" max="14355" width="1.75" style="91" customWidth="1"/>
    <col min="14356" max="14356" width="16.75" style="91" customWidth="1"/>
    <col min="14357" max="14586" width="9.125" style="91"/>
    <col min="14587" max="14587" width="39.25" style="91" customWidth="1"/>
    <col min="14588" max="14588" width="16.75" style="91" customWidth="1"/>
    <col min="14589" max="14589" width="1.75" style="91" customWidth="1"/>
    <col min="14590" max="14590" width="16.75" style="91" customWidth="1"/>
    <col min="14591" max="14591" width="1.75" style="91" customWidth="1"/>
    <col min="14592" max="14592" width="16.75" style="91" customWidth="1"/>
    <col min="14593" max="14593" width="1.75" style="91" customWidth="1"/>
    <col min="14594" max="14594" width="16.75" style="91" customWidth="1"/>
    <col min="14595" max="14595" width="1.625" style="91" customWidth="1"/>
    <col min="14596" max="14596" width="16.75" style="91" customWidth="1"/>
    <col min="14597" max="14597" width="1.625" style="91" customWidth="1"/>
    <col min="14598" max="14598" width="16.75" style="91" customWidth="1"/>
    <col min="14599" max="14599" width="1.625" style="91" customWidth="1"/>
    <col min="14600" max="14600" width="16.75" style="91" customWidth="1"/>
    <col min="14601" max="14601" width="1.75" style="91" customWidth="1"/>
    <col min="14602" max="14602" width="16.75" style="91" customWidth="1"/>
    <col min="14603" max="14603" width="1.75" style="91" customWidth="1"/>
    <col min="14604" max="14604" width="16.75" style="91" customWidth="1"/>
    <col min="14605" max="14605" width="1.75" style="91" customWidth="1"/>
    <col min="14606" max="14606" width="16.75" style="91" customWidth="1"/>
    <col min="14607" max="14607" width="1.75" style="91" customWidth="1"/>
    <col min="14608" max="14608" width="16.75" style="91" customWidth="1"/>
    <col min="14609" max="14609" width="1.75" style="91" customWidth="1"/>
    <col min="14610" max="14610" width="16.75" style="91" customWidth="1"/>
    <col min="14611" max="14611" width="1.75" style="91" customWidth="1"/>
    <col min="14612" max="14612" width="16.75" style="91" customWidth="1"/>
    <col min="14613" max="14842" width="9.125" style="91"/>
    <col min="14843" max="14843" width="39.25" style="91" customWidth="1"/>
    <col min="14844" max="14844" width="16.75" style="91" customWidth="1"/>
    <col min="14845" max="14845" width="1.75" style="91" customWidth="1"/>
    <col min="14846" max="14846" width="16.75" style="91" customWidth="1"/>
    <col min="14847" max="14847" width="1.75" style="91" customWidth="1"/>
    <col min="14848" max="14848" width="16.75" style="91" customWidth="1"/>
    <col min="14849" max="14849" width="1.75" style="91" customWidth="1"/>
    <col min="14850" max="14850" width="16.75" style="91" customWidth="1"/>
    <col min="14851" max="14851" width="1.625" style="91" customWidth="1"/>
    <col min="14852" max="14852" width="16.75" style="91" customWidth="1"/>
    <col min="14853" max="14853" width="1.625" style="91" customWidth="1"/>
    <col min="14854" max="14854" width="16.75" style="91" customWidth="1"/>
    <col min="14855" max="14855" width="1.625" style="91" customWidth="1"/>
    <col min="14856" max="14856" width="16.75" style="91" customWidth="1"/>
    <col min="14857" max="14857" width="1.75" style="91" customWidth="1"/>
    <col min="14858" max="14858" width="16.75" style="91" customWidth="1"/>
    <col min="14859" max="14859" width="1.75" style="91" customWidth="1"/>
    <col min="14860" max="14860" width="16.75" style="91" customWidth="1"/>
    <col min="14861" max="14861" width="1.75" style="91" customWidth="1"/>
    <col min="14862" max="14862" width="16.75" style="91" customWidth="1"/>
    <col min="14863" max="14863" width="1.75" style="91" customWidth="1"/>
    <col min="14864" max="14864" width="16.75" style="91" customWidth="1"/>
    <col min="14865" max="14865" width="1.75" style="91" customWidth="1"/>
    <col min="14866" max="14866" width="16.75" style="91" customWidth="1"/>
    <col min="14867" max="14867" width="1.75" style="91" customWidth="1"/>
    <col min="14868" max="14868" width="16.75" style="91" customWidth="1"/>
    <col min="14869" max="15098" width="9.125" style="91"/>
    <col min="15099" max="15099" width="39.25" style="91" customWidth="1"/>
    <col min="15100" max="15100" width="16.75" style="91" customWidth="1"/>
    <col min="15101" max="15101" width="1.75" style="91" customWidth="1"/>
    <col min="15102" max="15102" width="16.75" style="91" customWidth="1"/>
    <col min="15103" max="15103" width="1.75" style="91" customWidth="1"/>
    <col min="15104" max="15104" width="16.75" style="91" customWidth="1"/>
    <col min="15105" max="15105" width="1.75" style="91" customWidth="1"/>
    <col min="15106" max="15106" width="16.75" style="91" customWidth="1"/>
    <col min="15107" max="15107" width="1.625" style="91" customWidth="1"/>
    <col min="15108" max="15108" width="16.75" style="91" customWidth="1"/>
    <col min="15109" max="15109" width="1.625" style="91" customWidth="1"/>
    <col min="15110" max="15110" width="16.75" style="91" customWidth="1"/>
    <col min="15111" max="15111" width="1.625" style="91" customWidth="1"/>
    <col min="15112" max="15112" width="16.75" style="91" customWidth="1"/>
    <col min="15113" max="15113" width="1.75" style="91" customWidth="1"/>
    <col min="15114" max="15114" width="16.75" style="91" customWidth="1"/>
    <col min="15115" max="15115" width="1.75" style="91" customWidth="1"/>
    <col min="15116" max="15116" width="16.75" style="91" customWidth="1"/>
    <col min="15117" max="15117" width="1.75" style="91" customWidth="1"/>
    <col min="15118" max="15118" width="16.75" style="91" customWidth="1"/>
    <col min="15119" max="15119" width="1.75" style="91" customWidth="1"/>
    <col min="15120" max="15120" width="16.75" style="91" customWidth="1"/>
    <col min="15121" max="15121" width="1.75" style="91" customWidth="1"/>
    <col min="15122" max="15122" width="16.75" style="91" customWidth="1"/>
    <col min="15123" max="15123" width="1.75" style="91" customWidth="1"/>
    <col min="15124" max="15124" width="16.75" style="91" customWidth="1"/>
    <col min="15125" max="15354" width="9.125" style="91"/>
    <col min="15355" max="15355" width="39.25" style="91" customWidth="1"/>
    <col min="15356" max="15356" width="16.75" style="91" customWidth="1"/>
    <col min="15357" max="15357" width="1.75" style="91" customWidth="1"/>
    <col min="15358" max="15358" width="16.75" style="91" customWidth="1"/>
    <col min="15359" max="15359" width="1.75" style="91" customWidth="1"/>
    <col min="15360" max="15360" width="16.75" style="91" customWidth="1"/>
    <col min="15361" max="15361" width="1.75" style="91" customWidth="1"/>
    <col min="15362" max="15362" width="16.75" style="91" customWidth="1"/>
    <col min="15363" max="15363" width="1.625" style="91" customWidth="1"/>
    <col min="15364" max="15364" width="16.75" style="91" customWidth="1"/>
    <col min="15365" max="15365" width="1.625" style="91" customWidth="1"/>
    <col min="15366" max="15366" width="16.75" style="91" customWidth="1"/>
    <col min="15367" max="15367" width="1.625" style="91" customWidth="1"/>
    <col min="15368" max="15368" width="16.75" style="91" customWidth="1"/>
    <col min="15369" max="15369" width="1.75" style="91" customWidth="1"/>
    <col min="15370" max="15370" width="16.75" style="91" customWidth="1"/>
    <col min="15371" max="15371" width="1.75" style="91" customWidth="1"/>
    <col min="15372" max="15372" width="16.75" style="91" customWidth="1"/>
    <col min="15373" max="15373" width="1.75" style="91" customWidth="1"/>
    <col min="15374" max="15374" width="16.75" style="91" customWidth="1"/>
    <col min="15375" max="15375" width="1.75" style="91" customWidth="1"/>
    <col min="15376" max="15376" width="16.75" style="91" customWidth="1"/>
    <col min="15377" max="15377" width="1.75" style="91" customWidth="1"/>
    <col min="15378" max="15378" width="16.75" style="91" customWidth="1"/>
    <col min="15379" max="15379" width="1.75" style="91" customWidth="1"/>
    <col min="15380" max="15380" width="16.75" style="91" customWidth="1"/>
    <col min="15381" max="15610" width="9.125" style="91"/>
    <col min="15611" max="15611" width="39.25" style="91" customWidth="1"/>
    <col min="15612" max="15612" width="16.75" style="91" customWidth="1"/>
    <col min="15613" max="15613" width="1.75" style="91" customWidth="1"/>
    <col min="15614" max="15614" width="16.75" style="91" customWidth="1"/>
    <col min="15615" max="15615" width="1.75" style="91" customWidth="1"/>
    <col min="15616" max="15616" width="16.75" style="91" customWidth="1"/>
    <col min="15617" max="15617" width="1.75" style="91" customWidth="1"/>
    <col min="15618" max="15618" width="16.75" style="91" customWidth="1"/>
    <col min="15619" max="15619" width="1.625" style="91" customWidth="1"/>
    <col min="15620" max="15620" width="16.75" style="91" customWidth="1"/>
    <col min="15621" max="15621" width="1.625" style="91" customWidth="1"/>
    <col min="15622" max="15622" width="16.75" style="91" customWidth="1"/>
    <col min="15623" max="15623" width="1.625" style="91" customWidth="1"/>
    <col min="15624" max="15624" width="16.75" style="91" customWidth="1"/>
    <col min="15625" max="15625" width="1.75" style="91" customWidth="1"/>
    <col min="15626" max="15626" width="16.75" style="91" customWidth="1"/>
    <col min="15627" max="15627" width="1.75" style="91" customWidth="1"/>
    <col min="15628" max="15628" width="16.75" style="91" customWidth="1"/>
    <col min="15629" max="15629" width="1.75" style="91" customWidth="1"/>
    <col min="15630" max="15630" width="16.75" style="91" customWidth="1"/>
    <col min="15631" max="15631" width="1.75" style="91" customWidth="1"/>
    <col min="15632" max="15632" width="16.75" style="91" customWidth="1"/>
    <col min="15633" max="15633" width="1.75" style="91" customWidth="1"/>
    <col min="15634" max="15634" width="16.75" style="91" customWidth="1"/>
    <col min="15635" max="15635" width="1.75" style="91" customWidth="1"/>
    <col min="15636" max="15636" width="16.75" style="91" customWidth="1"/>
    <col min="15637" max="15866" width="9.125" style="91"/>
    <col min="15867" max="15867" width="39.25" style="91" customWidth="1"/>
    <col min="15868" max="15868" width="16.75" style="91" customWidth="1"/>
    <col min="15869" max="15869" width="1.75" style="91" customWidth="1"/>
    <col min="15870" max="15870" width="16.75" style="91" customWidth="1"/>
    <col min="15871" max="15871" width="1.75" style="91" customWidth="1"/>
    <col min="15872" max="15872" width="16.75" style="91" customWidth="1"/>
    <col min="15873" max="15873" width="1.75" style="91" customWidth="1"/>
    <col min="15874" max="15874" width="16.75" style="91" customWidth="1"/>
    <col min="15875" max="15875" width="1.625" style="91" customWidth="1"/>
    <col min="15876" max="15876" width="16.75" style="91" customWidth="1"/>
    <col min="15877" max="15877" width="1.625" style="91" customWidth="1"/>
    <col min="15878" max="15878" width="16.75" style="91" customWidth="1"/>
    <col min="15879" max="15879" width="1.625" style="91" customWidth="1"/>
    <col min="15880" max="15880" width="16.75" style="91" customWidth="1"/>
    <col min="15881" max="15881" width="1.75" style="91" customWidth="1"/>
    <col min="15882" max="15882" width="16.75" style="91" customWidth="1"/>
    <col min="15883" max="15883" width="1.75" style="91" customWidth="1"/>
    <col min="15884" max="15884" width="16.75" style="91" customWidth="1"/>
    <col min="15885" max="15885" width="1.75" style="91" customWidth="1"/>
    <col min="15886" max="15886" width="16.75" style="91" customWidth="1"/>
    <col min="15887" max="15887" width="1.75" style="91" customWidth="1"/>
    <col min="15888" max="15888" width="16.75" style="91" customWidth="1"/>
    <col min="15889" max="15889" width="1.75" style="91" customWidth="1"/>
    <col min="15890" max="15890" width="16.75" style="91" customWidth="1"/>
    <col min="15891" max="15891" width="1.75" style="91" customWidth="1"/>
    <col min="15892" max="15892" width="16.75" style="91" customWidth="1"/>
    <col min="15893" max="16122" width="9.125" style="91"/>
    <col min="16123" max="16123" width="39.25" style="91" customWidth="1"/>
    <col min="16124" max="16124" width="16.75" style="91" customWidth="1"/>
    <col min="16125" max="16125" width="1.75" style="91" customWidth="1"/>
    <col min="16126" max="16126" width="16.75" style="91" customWidth="1"/>
    <col min="16127" max="16127" width="1.75" style="91" customWidth="1"/>
    <col min="16128" max="16128" width="16.75" style="91" customWidth="1"/>
    <col min="16129" max="16129" width="1.75" style="91" customWidth="1"/>
    <col min="16130" max="16130" width="16.75" style="91" customWidth="1"/>
    <col min="16131" max="16131" width="1.625" style="91" customWidth="1"/>
    <col min="16132" max="16132" width="16.75" style="91" customWidth="1"/>
    <col min="16133" max="16133" width="1.625" style="91" customWidth="1"/>
    <col min="16134" max="16134" width="16.75" style="91" customWidth="1"/>
    <col min="16135" max="16135" width="1.625" style="91" customWidth="1"/>
    <col min="16136" max="16136" width="16.75" style="91" customWidth="1"/>
    <col min="16137" max="16137" width="1.75" style="91" customWidth="1"/>
    <col min="16138" max="16138" width="16.75" style="91" customWidth="1"/>
    <col min="16139" max="16139" width="1.75" style="91" customWidth="1"/>
    <col min="16140" max="16140" width="16.75" style="91" customWidth="1"/>
    <col min="16141" max="16141" width="1.75" style="91" customWidth="1"/>
    <col min="16142" max="16142" width="16.75" style="91" customWidth="1"/>
    <col min="16143" max="16143" width="1.75" style="91" customWidth="1"/>
    <col min="16144" max="16144" width="16.75" style="91" customWidth="1"/>
    <col min="16145" max="16145" width="1.75" style="91" customWidth="1"/>
    <col min="16146" max="16146" width="16.75" style="91" customWidth="1"/>
    <col min="16147" max="16147" width="1.75" style="91" customWidth="1"/>
    <col min="16148" max="16148" width="16.75" style="91" customWidth="1"/>
    <col min="16149" max="16382" width="9.125" style="91"/>
    <col min="16383" max="16384" width="9.125" style="91" customWidth="1"/>
  </cols>
  <sheetData>
    <row r="1" spans="1:20" ht="21" customHeight="1">
      <c r="K1" s="92"/>
      <c r="T1" s="93" t="s">
        <v>5</v>
      </c>
    </row>
    <row r="2" spans="1:20" ht="21" customHeight="1">
      <c r="A2" s="152" t="s">
        <v>112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0" ht="21" customHeight="1">
      <c r="A3" s="152" t="s">
        <v>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</row>
    <row r="4" spans="1:20" ht="21" customHeight="1">
      <c r="A4" s="152" t="s">
        <v>206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</row>
    <row r="5" spans="1:20" ht="21" customHeight="1">
      <c r="J5" s="94"/>
      <c r="K5" s="94"/>
      <c r="T5" s="95" t="s">
        <v>36</v>
      </c>
    </row>
    <row r="6" spans="1:20" ht="21" customHeight="1">
      <c r="D6" s="153" t="s">
        <v>2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ht="21" customHeight="1">
      <c r="D7" s="151" t="s">
        <v>118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97"/>
      <c r="R7" s="97"/>
      <c r="S7" s="97"/>
      <c r="T7" s="97"/>
    </row>
    <row r="8" spans="1:20" ht="21" customHeight="1">
      <c r="C8" s="98"/>
      <c r="D8" s="98"/>
      <c r="E8" s="98"/>
      <c r="F8" s="98"/>
      <c r="G8" s="98"/>
      <c r="K8" s="98"/>
      <c r="L8" s="151" t="s">
        <v>117</v>
      </c>
      <c r="M8" s="151"/>
      <c r="N8" s="151"/>
      <c r="O8" s="98"/>
      <c r="Q8" s="98"/>
      <c r="S8" s="98"/>
      <c r="T8" s="98"/>
    </row>
    <row r="9" spans="1:20" ht="21" customHeight="1">
      <c r="C9" s="98"/>
      <c r="D9" s="98"/>
      <c r="E9" s="98"/>
      <c r="F9" s="98"/>
      <c r="G9" s="98"/>
      <c r="K9" s="98"/>
      <c r="L9" s="151" t="s">
        <v>108</v>
      </c>
      <c r="M9" s="151"/>
      <c r="N9" s="98"/>
      <c r="O9" s="98"/>
      <c r="Q9" s="98"/>
      <c r="S9" s="98"/>
      <c r="T9" s="98"/>
    </row>
    <row r="10" spans="1:20" ht="21" customHeight="1">
      <c r="C10" s="98"/>
      <c r="D10" s="98"/>
      <c r="E10" s="98"/>
      <c r="F10" s="98"/>
      <c r="G10" s="98"/>
      <c r="H10" s="98"/>
      <c r="I10" s="98"/>
      <c r="J10" s="98"/>
      <c r="K10" s="98"/>
      <c r="L10" s="125" t="s">
        <v>188</v>
      </c>
      <c r="M10" s="98"/>
      <c r="N10" s="98" t="s">
        <v>109</v>
      </c>
      <c r="O10" s="98"/>
      <c r="P10" s="98" t="s">
        <v>109</v>
      </c>
      <c r="Q10" s="98"/>
      <c r="S10" s="98"/>
      <c r="T10" s="98"/>
    </row>
    <row r="11" spans="1:20" s="98" customFormat="1" ht="21" customHeight="1">
      <c r="L11" s="125" t="s">
        <v>178</v>
      </c>
      <c r="N11" s="98" t="s">
        <v>150</v>
      </c>
      <c r="P11" s="98" t="s">
        <v>153</v>
      </c>
      <c r="R11" s="98" t="s">
        <v>154</v>
      </c>
    </row>
    <row r="12" spans="1:20" s="98" customFormat="1" ht="21" customHeight="1">
      <c r="D12" s="98" t="s">
        <v>131</v>
      </c>
      <c r="F12" s="98" t="s">
        <v>78</v>
      </c>
      <c r="H12" s="99"/>
      <c r="I12" s="99" t="s">
        <v>1</v>
      </c>
      <c r="J12" s="99"/>
      <c r="L12" s="125" t="s">
        <v>179</v>
      </c>
      <c r="N12" s="98" t="s">
        <v>128</v>
      </c>
      <c r="P12" s="98" t="s">
        <v>110</v>
      </c>
      <c r="R12" s="98" t="s">
        <v>166</v>
      </c>
      <c r="T12" s="98" t="s">
        <v>109</v>
      </c>
    </row>
    <row r="13" spans="1:20" s="98" customFormat="1" ht="21" customHeight="1">
      <c r="D13" s="99" t="s">
        <v>132</v>
      </c>
      <c r="F13" s="99" t="s">
        <v>0</v>
      </c>
      <c r="H13" s="99" t="s">
        <v>133</v>
      </c>
      <c r="J13" s="99" t="s">
        <v>107</v>
      </c>
      <c r="L13" s="36" t="s">
        <v>180</v>
      </c>
      <c r="N13" s="99" t="s">
        <v>129</v>
      </c>
      <c r="P13" s="99" t="s">
        <v>111</v>
      </c>
      <c r="R13" s="99" t="s">
        <v>130</v>
      </c>
      <c r="T13" s="99" t="s">
        <v>223</v>
      </c>
    </row>
    <row r="14" spans="1:20" ht="21" customHeight="1">
      <c r="A14" s="100" t="s">
        <v>144</v>
      </c>
      <c r="B14" s="98"/>
      <c r="C14" s="102"/>
      <c r="D14" s="103">
        <v>14285700000</v>
      </c>
      <c r="E14" s="103"/>
      <c r="F14" s="103">
        <v>12567669243</v>
      </c>
      <c r="G14" s="103"/>
      <c r="H14" s="103">
        <v>1428570000</v>
      </c>
      <c r="I14" s="104"/>
      <c r="J14" s="103">
        <v>83224690708</v>
      </c>
      <c r="K14" s="103"/>
      <c r="L14" s="103">
        <v>837140783</v>
      </c>
      <c r="M14" s="103"/>
      <c r="N14" s="103">
        <f>SUM(L14:M14)</f>
        <v>837140783</v>
      </c>
      <c r="O14" s="103"/>
      <c r="P14" s="104">
        <f>SUM(D14:J14,N14)</f>
        <v>112343770734</v>
      </c>
      <c r="Q14" s="103"/>
      <c r="R14" s="103">
        <v>1077601782</v>
      </c>
      <c r="S14" s="104"/>
      <c r="T14" s="103">
        <f>SUM(P14:R14)</f>
        <v>113421372516</v>
      </c>
    </row>
    <row r="15" spans="1:20" ht="21" customHeight="1">
      <c r="A15" s="105" t="s">
        <v>79</v>
      </c>
      <c r="B15" s="98"/>
      <c r="C15" s="102"/>
      <c r="D15" s="102"/>
      <c r="E15" s="102"/>
      <c r="F15" s="102"/>
      <c r="G15" s="102"/>
      <c r="H15" s="102"/>
      <c r="I15" s="106"/>
      <c r="J15" s="102"/>
      <c r="K15" s="102"/>
      <c r="L15" s="102"/>
      <c r="M15" s="102"/>
      <c r="N15" s="102"/>
      <c r="O15" s="102"/>
      <c r="P15" s="106"/>
      <c r="Q15" s="102"/>
      <c r="R15" s="102"/>
      <c r="S15" s="106"/>
      <c r="T15" s="102"/>
    </row>
    <row r="16" spans="1:20" ht="21" customHeight="1">
      <c r="A16" s="105" t="s">
        <v>80</v>
      </c>
      <c r="B16" s="98"/>
      <c r="C16" s="102"/>
      <c r="D16" s="102">
        <v>0</v>
      </c>
      <c r="E16" s="102"/>
      <c r="F16" s="102">
        <v>0</v>
      </c>
      <c r="G16" s="102"/>
      <c r="H16" s="102">
        <v>0</v>
      </c>
      <c r="I16" s="106"/>
      <c r="J16" s="102">
        <v>0</v>
      </c>
      <c r="K16" s="102"/>
      <c r="L16" s="102">
        <v>0</v>
      </c>
      <c r="M16" s="102"/>
      <c r="N16" s="102">
        <f>SUM(L16:M16)</f>
        <v>0</v>
      </c>
      <c r="O16" s="102"/>
      <c r="P16" s="106">
        <f>SUM(D16:J16,N16)</f>
        <v>0</v>
      </c>
      <c r="Q16" s="102"/>
      <c r="R16" s="102">
        <v>13387500</v>
      </c>
      <c r="S16" s="106"/>
      <c r="T16" s="102">
        <f t="shared" ref="T16:T27" si="0">SUM(P16:R16)</f>
        <v>13387500</v>
      </c>
    </row>
    <row r="17" spans="1:20" ht="21" customHeight="1">
      <c r="A17" s="105" t="s">
        <v>190</v>
      </c>
      <c r="B17" s="98"/>
      <c r="C17" s="102"/>
      <c r="D17" s="102"/>
      <c r="E17" s="102"/>
      <c r="F17" s="102"/>
      <c r="G17" s="102"/>
      <c r="H17" s="102"/>
      <c r="I17" s="106"/>
      <c r="J17" s="102"/>
      <c r="K17" s="102"/>
      <c r="L17" s="102"/>
      <c r="M17" s="102"/>
      <c r="N17" s="102"/>
      <c r="O17" s="102"/>
      <c r="P17" s="106"/>
      <c r="Q17" s="102"/>
      <c r="R17" s="102"/>
      <c r="S17" s="106"/>
      <c r="T17" s="102"/>
    </row>
    <row r="18" spans="1:20" ht="21" customHeight="1">
      <c r="A18" s="105" t="s">
        <v>189</v>
      </c>
      <c r="B18" s="98"/>
      <c r="C18" s="102"/>
      <c r="D18" s="102">
        <v>0</v>
      </c>
      <c r="E18" s="102"/>
      <c r="F18" s="102">
        <v>0</v>
      </c>
      <c r="G18" s="102"/>
      <c r="H18" s="102">
        <v>0</v>
      </c>
      <c r="I18" s="106"/>
      <c r="J18" s="102">
        <v>0</v>
      </c>
      <c r="K18" s="102"/>
      <c r="L18" s="102">
        <v>0</v>
      </c>
      <c r="M18" s="102"/>
      <c r="N18" s="102">
        <f>SUM(L18:M18)</f>
        <v>0</v>
      </c>
      <c r="O18" s="102"/>
      <c r="P18" s="106">
        <f>SUM(D18:J18,N18)</f>
        <v>0</v>
      </c>
      <c r="Q18" s="102"/>
      <c r="R18" s="102">
        <v>-8025360</v>
      </c>
      <c r="S18" s="106"/>
      <c r="T18" s="102">
        <f t="shared" si="0"/>
        <v>-8025360</v>
      </c>
    </row>
    <row r="19" spans="1:20" ht="21" customHeight="1">
      <c r="A19" s="105" t="s">
        <v>39</v>
      </c>
      <c r="B19" s="98"/>
      <c r="C19" s="102"/>
      <c r="D19" s="102">
        <v>0</v>
      </c>
      <c r="E19" s="102"/>
      <c r="F19" s="102">
        <v>0</v>
      </c>
      <c r="G19" s="102"/>
      <c r="H19" s="102">
        <v>0</v>
      </c>
      <c r="I19" s="106"/>
      <c r="J19" s="102">
        <v>-7548122069</v>
      </c>
      <c r="K19" s="102"/>
      <c r="L19" s="102">
        <v>-75572774</v>
      </c>
      <c r="M19" s="102"/>
      <c r="N19" s="107">
        <f>SUM(L19:M19)</f>
        <v>-75572774</v>
      </c>
      <c r="O19" s="102"/>
      <c r="P19" s="108">
        <f>SUM(D19:J19,N19)</f>
        <v>-7623694843</v>
      </c>
      <c r="Q19" s="102"/>
      <c r="R19" s="102">
        <v>98669676</v>
      </c>
      <c r="S19" s="106"/>
      <c r="T19" s="107">
        <f t="shared" si="0"/>
        <v>-7525025167</v>
      </c>
    </row>
    <row r="20" spans="1:20" ht="21" customHeight="1" thickBot="1">
      <c r="A20" s="100" t="s">
        <v>172</v>
      </c>
      <c r="B20" s="98"/>
      <c r="C20" s="106"/>
      <c r="D20" s="109">
        <f>SUM(D14:D19)</f>
        <v>14285700000</v>
      </c>
      <c r="E20" s="106"/>
      <c r="F20" s="109">
        <f>SUM(F14:F19)</f>
        <v>12567669243</v>
      </c>
      <c r="G20" s="106"/>
      <c r="H20" s="109">
        <f>SUM(H14:H19)</f>
        <v>1428570000</v>
      </c>
      <c r="I20" s="106"/>
      <c r="J20" s="109">
        <f>SUM(J14:J19)</f>
        <v>75676568639</v>
      </c>
      <c r="K20" s="102"/>
      <c r="L20" s="109">
        <f>SUM(L14:L19)</f>
        <v>761568009</v>
      </c>
      <c r="M20" s="102"/>
      <c r="N20" s="109">
        <f>SUM(L20:M20)</f>
        <v>761568009</v>
      </c>
      <c r="O20" s="102"/>
      <c r="P20" s="110">
        <f>SUM(D20:J20,N20)</f>
        <v>104720075891</v>
      </c>
      <c r="Q20" s="102"/>
      <c r="R20" s="109">
        <f>SUM(R14:R19)</f>
        <v>1181633598</v>
      </c>
      <c r="S20" s="106"/>
      <c r="T20" s="109">
        <f t="shared" si="0"/>
        <v>105901709489</v>
      </c>
    </row>
    <row r="21" spans="1:20" ht="21" customHeight="1" thickTop="1">
      <c r="A21" s="101"/>
      <c r="B21" s="98"/>
      <c r="C21" s="106"/>
      <c r="D21" s="102"/>
      <c r="E21" s="106"/>
      <c r="F21" s="102"/>
      <c r="G21" s="106"/>
      <c r="H21" s="102"/>
      <c r="I21" s="106"/>
      <c r="J21" s="102"/>
      <c r="K21" s="102"/>
      <c r="L21" s="102"/>
      <c r="M21" s="102"/>
      <c r="N21" s="102"/>
      <c r="O21" s="102"/>
      <c r="P21" s="102"/>
      <c r="Q21" s="102"/>
      <c r="R21" s="102"/>
      <c r="S21" s="106"/>
      <c r="T21" s="102"/>
    </row>
    <row r="22" spans="1:20" ht="21" customHeight="1">
      <c r="A22" s="100" t="s">
        <v>208</v>
      </c>
      <c r="B22" s="98"/>
      <c r="C22" s="102"/>
      <c r="D22" s="102">
        <v>14285700000</v>
      </c>
      <c r="E22" s="102"/>
      <c r="F22" s="102">
        <v>12567669243</v>
      </c>
      <c r="G22" s="102"/>
      <c r="H22" s="102">
        <v>1428570000</v>
      </c>
      <c r="I22" s="106"/>
      <c r="J22" s="102">
        <v>72136665593</v>
      </c>
      <c r="K22" s="102"/>
      <c r="L22" s="102">
        <v>905365828</v>
      </c>
      <c r="M22" s="102"/>
      <c r="N22" s="102">
        <v>905365828</v>
      </c>
      <c r="O22" s="102"/>
      <c r="P22" s="106">
        <v>101323970664</v>
      </c>
      <c r="Q22" s="102"/>
      <c r="R22" s="102">
        <v>1194628563</v>
      </c>
      <c r="S22" s="106"/>
      <c r="T22" s="102">
        <v>102518599227</v>
      </c>
    </row>
    <row r="23" spans="1:20" ht="21" customHeight="1">
      <c r="A23" s="105" t="s">
        <v>79</v>
      </c>
      <c r="B23" s="98"/>
      <c r="C23" s="102"/>
      <c r="D23" s="102"/>
      <c r="E23" s="102"/>
      <c r="F23" s="102"/>
      <c r="G23" s="102"/>
      <c r="H23" s="102"/>
      <c r="I23" s="106"/>
      <c r="J23" s="102"/>
      <c r="K23" s="102"/>
      <c r="L23" s="102"/>
      <c r="M23" s="102"/>
      <c r="N23" s="102"/>
      <c r="O23" s="102"/>
      <c r="P23" s="106"/>
      <c r="Q23" s="102"/>
      <c r="R23" s="102"/>
      <c r="S23" s="106"/>
      <c r="T23" s="102"/>
    </row>
    <row r="24" spans="1:20" ht="21" customHeight="1">
      <c r="A24" s="105" t="s">
        <v>80</v>
      </c>
      <c r="B24" s="98"/>
      <c r="C24" s="102"/>
      <c r="D24" s="102">
        <v>0</v>
      </c>
      <c r="E24" s="102"/>
      <c r="F24" s="102">
        <v>0</v>
      </c>
      <c r="G24" s="102"/>
      <c r="H24" s="102">
        <v>0</v>
      </c>
      <c r="I24" s="106"/>
      <c r="J24" s="102">
        <v>0</v>
      </c>
      <c r="K24" s="102"/>
      <c r="L24" s="102">
        <v>0</v>
      </c>
      <c r="M24" s="102"/>
      <c r="N24" s="102">
        <f>SUM(L24:M24)</f>
        <v>0</v>
      </c>
      <c r="O24" s="102"/>
      <c r="P24" s="106">
        <f>SUM(D24:J24,N24)</f>
        <v>0</v>
      </c>
      <c r="Q24" s="102"/>
      <c r="R24" s="102">
        <v>255000000</v>
      </c>
      <c r="S24" s="106"/>
      <c r="T24" s="102">
        <f t="shared" si="0"/>
        <v>255000000</v>
      </c>
    </row>
    <row r="25" spans="1:20" ht="21" customHeight="1">
      <c r="A25" s="105" t="s">
        <v>190</v>
      </c>
      <c r="B25" s="98"/>
      <c r="C25" s="102"/>
      <c r="D25" s="102"/>
      <c r="E25" s="102"/>
      <c r="F25" s="102"/>
      <c r="G25" s="102"/>
      <c r="H25" s="102"/>
      <c r="I25" s="106"/>
      <c r="J25" s="102"/>
      <c r="K25" s="102"/>
      <c r="L25" s="102"/>
      <c r="M25" s="102"/>
      <c r="N25" s="102"/>
      <c r="O25" s="102"/>
      <c r="P25" s="106"/>
      <c r="Q25" s="102"/>
      <c r="R25" s="102"/>
      <c r="S25" s="106"/>
      <c r="T25" s="102"/>
    </row>
    <row r="26" spans="1:20" ht="21" customHeight="1">
      <c r="A26" s="91" t="s">
        <v>189</v>
      </c>
      <c r="B26" s="98"/>
      <c r="C26" s="102"/>
      <c r="D26" s="102">
        <v>0</v>
      </c>
      <c r="E26" s="102"/>
      <c r="F26" s="102">
        <v>0</v>
      </c>
      <c r="G26" s="102"/>
      <c r="H26" s="102">
        <v>0</v>
      </c>
      <c r="I26" s="106"/>
      <c r="J26" s="102">
        <v>0</v>
      </c>
      <c r="K26" s="102"/>
      <c r="L26" s="102">
        <v>0</v>
      </c>
      <c r="M26" s="102"/>
      <c r="N26" s="102">
        <f>SUM(L26:M26)</f>
        <v>0</v>
      </c>
      <c r="O26" s="102"/>
      <c r="P26" s="106">
        <f>SUM(D26:J26,N26)</f>
        <v>0</v>
      </c>
      <c r="Q26" s="102"/>
      <c r="R26" s="102">
        <v>-18185580</v>
      </c>
      <c r="S26" s="106"/>
      <c r="T26" s="102">
        <f t="shared" si="0"/>
        <v>-18185580</v>
      </c>
    </row>
    <row r="27" spans="1:20" ht="21" customHeight="1">
      <c r="A27" s="91" t="s">
        <v>39</v>
      </c>
      <c r="B27" s="98"/>
      <c r="C27" s="102"/>
      <c r="D27" s="102">
        <v>0</v>
      </c>
      <c r="E27" s="102"/>
      <c r="F27" s="102">
        <v>0</v>
      </c>
      <c r="G27" s="102"/>
      <c r="H27" s="102">
        <v>0</v>
      </c>
      <c r="I27" s="106"/>
      <c r="J27" s="102">
        <v>2203302689</v>
      </c>
      <c r="K27" s="102"/>
      <c r="L27" s="102">
        <v>-31522174</v>
      </c>
      <c r="M27" s="102"/>
      <c r="N27" s="107">
        <f>SUM(L27:M27)</f>
        <v>-31522174</v>
      </c>
      <c r="O27" s="102"/>
      <c r="P27" s="108">
        <v>2171780515</v>
      </c>
      <c r="Q27" s="102"/>
      <c r="R27" s="102">
        <v>130234371</v>
      </c>
      <c r="S27" s="106"/>
      <c r="T27" s="102">
        <f t="shared" si="0"/>
        <v>2302014886</v>
      </c>
    </row>
    <row r="28" spans="1:20" ht="21" customHeight="1" thickBot="1">
      <c r="A28" s="100" t="s">
        <v>207</v>
      </c>
      <c r="B28" s="101"/>
      <c r="C28" s="106"/>
      <c r="D28" s="109">
        <f>SUM(D22:D27)</f>
        <v>14285700000</v>
      </c>
      <c r="E28" s="106"/>
      <c r="F28" s="109">
        <f>SUM(F22:F27)</f>
        <v>12567669243</v>
      </c>
      <c r="G28" s="106"/>
      <c r="H28" s="109">
        <f>SUM(H22:H27)</f>
        <v>1428570000</v>
      </c>
      <c r="I28" s="106"/>
      <c r="J28" s="109">
        <f>SUM(J22:J27)</f>
        <v>74339968282</v>
      </c>
      <c r="K28" s="102"/>
      <c r="L28" s="109">
        <f>SUM(L22:L27)</f>
        <v>873843654</v>
      </c>
      <c r="M28" s="102"/>
      <c r="N28" s="109">
        <f>SUM(N22:N27)</f>
        <v>873843654</v>
      </c>
      <c r="O28" s="102"/>
      <c r="P28" s="109">
        <f>SUM(P22:P27)</f>
        <v>103495751179</v>
      </c>
      <c r="Q28" s="102"/>
      <c r="R28" s="109">
        <f>SUM(R22:R27)</f>
        <v>1561677354</v>
      </c>
      <c r="S28" s="106"/>
      <c r="T28" s="109">
        <f>SUM(T22:T27)</f>
        <v>105057428533</v>
      </c>
    </row>
    <row r="29" spans="1:20" ht="21" customHeight="1" thickTop="1">
      <c r="A29" s="101"/>
      <c r="B29" s="101"/>
      <c r="C29" s="106"/>
      <c r="D29" s="102"/>
      <c r="E29" s="106"/>
      <c r="F29" s="102"/>
      <c r="G29" s="106"/>
      <c r="H29" s="102"/>
      <c r="I29" s="106"/>
      <c r="J29" s="102"/>
      <c r="K29" s="102"/>
      <c r="L29" s="102"/>
      <c r="M29" s="102"/>
      <c r="N29" s="102"/>
      <c r="O29" s="102"/>
      <c r="P29" s="106"/>
      <c r="Q29" s="102"/>
      <c r="R29" s="102"/>
      <c r="S29" s="106"/>
      <c r="T29" s="102"/>
    </row>
    <row r="30" spans="1:20" ht="27.75" customHeight="1">
      <c r="A30" s="111" t="s">
        <v>113</v>
      </c>
      <c r="B30" s="101"/>
      <c r="C30" s="106"/>
      <c r="D30" s="102"/>
      <c r="E30" s="106"/>
      <c r="F30" s="102"/>
      <c r="G30" s="106"/>
      <c r="H30" s="102"/>
      <c r="I30" s="106"/>
      <c r="J30" s="102"/>
      <c r="K30" s="102"/>
      <c r="L30" s="102"/>
      <c r="M30" s="102"/>
      <c r="N30" s="102"/>
      <c r="O30" s="102"/>
      <c r="P30" s="106"/>
      <c r="Q30" s="102"/>
      <c r="R30" s="102"/>
      <c r="S30" s="106"/>
      <c r="T30" s="102"/>
    </row>
    <row r="31" spans="1:20" ht="27.75" customHeight="1">
      <c r="A31" s="111"/>
      <c r="B31" s="101"/>
      <c r="C31" s="106"/>
      <c r="D31" s="102"/>
      <c r="E31" s="106"/>
      <c r="F31" s="102"/>
      <c r="G31" s="106"/>
      <c r="H31" s="102"/>
      <c r="I31" s="106"/>
      <c r="J31" s="102"/>
      <c r="K31" s="102"/>
      <c r="L31" s="102"/>
      <c r="M31" s="102"/>
      <c r="N31" s="102"/>
      <c r="O31" s="102"/>
      <c r="P31" s="106"/>
      <c r="Q31" s="102"/>
      <c r="R31" s="102"/>
      <c r="S31" s="106"/>
      <c r="T31" s="102"/>
    </row>
    <row r="32" spans="1:20" ht="27.75" customHeight="1">
      <c r="A32" s="111"/>
      <c r="B32" s="101"/>
      <c r="C32" s="106"/>
      <c r="D32" s="102"/>
      <c r="E32" s="106"/>
      <c r="F32" s="102"/>
      <c r="G32" s="106"/>
      <c r="H32" s="102"/>
      <c r="I32" s="106"/>
      <c r="J32" s="102"/>
      <c r="K32" s="102"/>
      <c r="L32" s="102"/>
      <c r="M32" s="102"/>
      <c r="N32" s="102"/>
      <c r="O32" s="102"/>
      <c r="P32" s="106"/>
      <c r="Q32" s="102"/>
      <c r="R32" s="102"/>
      <c r="S32" s="106"/>
      <c r="T32" s="102"/>
    </row>
    <row r="33" spans="1:248" ht="27.75" customHeight="1">
      <c r="A33" s="111"/>
      <c r="B33" s="101"/>
      <c r="C33" s="106"/>
      <c r="D33" s="102"/>
      <c r="E33" s="106"/>
      <c r="F33" s="102"/>
      <c r="G33" s="106"/>
      <c r="H33" s="102"/>
      <c r="I33" s="106"/>
      <c r="J33" s="102"/>
      <c r="K33" s="102"/>
      <c r="L33" s="102"/>
      <c r="M33" s="102"/>
      <c r="N33" s="102"/>
      <c r="O33" s="102"/>
      <c r="P33" s="106"/>
      <c r="Q33" s="102"/>
      <c r="R33" s="102"/>
      <c r="S33" s="106"/>
      <c r="T33" s="102"/>
    </row>
    <row r="34" spans="1:248" ht="27.75" customHeight="1">
      <c r="A34" s="111"/>
      <c r="B34" s="101"/>
      <c r="C34" s="106"/>
      <c r="D34" s="102"/>
      <c r="E34" s="106"/>
      <c r="F34" s="102"/>
      <c r="G34" s="106"/>
      <c r="H34" s="102"/>
      <c r="I34" s="106"/>
      <c r="J34" s="102"/>
      <c r="K34" s="102"/>
      <c r="L34" s="102"/>
      <c r="M34" s="102"/>
      <c r="N34" s="102"/>
      <c r="O34" s="102"/>
      <c r="P34" s="106"/>
      <c r="Q34" s="102"/>
      <c r="R34" s="102"/>
      <c r="S34" s="106"/>
      <c r="T34" s="102"/>
    </row>
    <row r="35" spans="1:248" ht="27.75" customHeight="1">
      <c r="A35" s="111"/>
      <c r="B35" s="101"/>
      <c r="C35" s="106"/>
      <c r="D35" s="102"/>
      <c r="E35" s="106"/>
      <c r="F35" s="102"/>
      <c r="G35" s="106"/>
      <c r="H35" s="102"/>
      <c r="I35" s="106"/>
      <c r="J35" s="102"/>
      <c r="K35" s="102"/>
      <c r="L35" s="102"/>
      <c r="M35" s="102"/>
      <c r="N35" s="102"/>
      <c r="O35" s="102"/>
      <c r="P35" s="106"/>
      <c r="Q35" s="102"/>
      <c r="R35" s="102"/>
      <c r="S35" s="106"/>
      <c r="T35" s="102"/>
    </row>
    <row r="36" spans="1:248" ht="18.75" customHeight="1">
      <c r="D36" s="112"/>
      <c r="E36" s="112"/>
      <c r="J36" s="113"/>
      <c r="K36" s="113"/>
      <c r="L36" s="113"/>
      <c r="N36" s="114"/>
      <c r="O36" s="114"/>
      <c r="P36" s="114"/>
      <c r="Q36" s="114"/>
      <c r="R36" s="114"/>
      <c r="IL36" s="115"/>
      <c r="IM36" s="115"/>
      <c r="IN36" s="115"/>
    </row>
    <row r="37" spans="1:248" s="120" customFormat="1" ht="19.5" customHeight="1">
      <c r="A37" s="111"/>
      <c r="B37" s="116"/>
      <c r="C37" s="117"/>
      <c r="D37" s="118"/>
      <c r="E37" s="119"/>
      <c r="F37" s="118"/>
      <c r="G37" s="119"/>
      <c r="H37" s="116"/>
      <c r="I37" s="119"/>
      <c r="J37" s="119"/>
    </row>
    <row r="38" spans="1:248" ht="21" customHeight="1">
      <c r="C38" s="106"/>
      <c r="D38" s="102"/>
      <c r="E38" s="106"/>
      <c r="F38" s="102"/>
      <c r="G38" s="106"/>
      <c r="H38" s="102"/>
      <c r="I38" s="106"/>
      <c r="L38" s="102"/>
      <c r="M38" s="102"/>
      <c r="N38" s="102"/>
      <c r="O38" s="102"/>
      <c r="T38" s="91">
        <v>7</v>
      </c>
    </row>
    <row r="42" spans="1:248" ht="21" customHeight="1"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</row>
    <row r="47" spans="1:248" ht="21" customHeight="1"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</row>
    <row r="48" spans="1:248" ht="21" customHeight="1"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</row>
    <row r="49" spans="4:20" ht="21" customHeight="1"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</row>
    <row r="50" spans="4:20" ht="21" customHeight="1"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</row>
    <row r="51" spans="4:20" ht="21" customHeight="1"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</row>
    <row r="52" spans="4:20" ht="21" customHeight="1"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</row>
    <row r="53" spans="4:20" ht="21" customHeight="1"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</row>
    <row r="54" spans="4:20" ht="21" customHeight="1"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</row>
    <row r="55" spans="4:20" ht="21" customHeight="1"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</row>
  </sheetData>
  <mergeCells count="7">
    <mergeCell ref="L9:M9"/>
    <mergeCell ref="A2:T2"/>
    <mergeCell ref="A3:T3"/>
    <mergeCell ref="A4:T4"/>
    <mergeCell ref="D6:T6"/>
    <mergeCell ref="D7:P7"/>
    <mergeCell ref="L8:N8"/>
  </mergeCells>
  <pageMargins left="0.39370078740157483" right="0.19685039370078741" top="0.78740157480314965" bottom="0.51181102362204722" header="0.23622047244094491" footer="0.51181102362204722"/>
  <pageSetup paperSize="9" scale="56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B1C1-447A-499D-87C5-ED00B9DEA91A}">
  <dimension ref="A1:Q39"/>
  <sheetViews>
    <sheetView showGridLines="0" view="pageBreakPreview" topLeftCell="B13" zoomScale="70" zoomScaleNormal="90" zoomScaleSheetLayoutView="70" workbookViewId="0">
      <selection activeCell="K21" sqref="K21"/>
    </sheetView>
  </sheetViews>
  <sheetFormatPr defaultRowHeight="21" customHeight="1"/>
  <cols>
    <col min="1" max="1" width="34.25" style="91" customWidth="1"/>
    <col min="2" max="2" width="1.75" style="91" customWidth="1"/>
    <col min="3" max="3" width="9.375" style="91" customWidth="1"/>
    <col min="4" max="4" width="1.75" style="91" customWidth="1"/>
    <col min="5" max="5" width="17.75" style="91" customWidth="1"/>
    <col min="6" max="6" width="1.75" style="91" customWidth="1"/>
    <col min="7" max="7" width="16.125" style="91" customWidth="1"/>
    <col min="8" max="8" width="1.75" style="91" customWidth="1"/>
    <col min="9" max="9" width="16.75" style="91" customWidth="1"/>
    <col min="10" max="10" width="1.625" style="91" customWidth="1"/>
    <col min="11" max="11" width="17.625" style="91" customWidth="1"/>
    <col min="12" max="12" width="1.625" style="91" customWidth="1"/>
    <col min="13" max="13" width="31" style="91" bestFit="1" customWidth="1"/>
    <col min="14" max="14" width="1.75" style="91" customWidth="1"/>
    <col min="15" max="15" width="16.125" style="91" customWidth="1"/>
    <col min="16" max="16" width="1.75" style="91" customWidth="1"/>
    <col min="17" max="17" width="17.125" style="91" customWidth="1"/>
    <col min="18" max="239" width="9.125" style="91"/>
    <col min="240" max="240" width="39.25" style="91" customWidth="1"/>
    <col min="241" max="241" width="16.75" style="91" customWidth="1"/>
    <col min="242" max="242" width="1.75" style="91" customWidth="1"/>
    <col min="243" max="243" width="16.75" style="91" customWidth="1"/>
    <col min="244" max="244" width="1.75" style="91" customWidth="1"/>
    <col min="245" max="245" width="16.75" style="91" customWidth="1"/>
    <col min="246" max="246" width="1.75" style="91" customWidth="1"/>
    <col min="247" max="247" width="16.75" style="91" customWidth="1"/>
    <col min="248" max="248" width="1.625" style="91" customWidth="1"/>
    <col min="249" max="249" width="16.75" style="91" customWidth="1"/>
    <col min="250" max="250" width="1.625" style="91" customWidth="1"/>
    <col min="251" max="251" width="16.75" style="91" customWidth="1"/>
    <col min="252" max="252" width="1.625" style="91" customWidth="1"/>
    <col min="253" max="253" width="16.75" style="91" customWidth="1"/>
    <col min="254" max="254" width="1.75" style="91" customWidth="1"/>
    <col min="255" max="255" width="16.75" style="91" customWidth="1"/>
    <col min="256" max="256" width="1.75" style="91" customWidth="1"/>
    <col min="257" max="257" width="16.75" style="91" customWidth="1"/>
    <col min="258" max="258" width="1.75" style="91" customWidth="1"/>
    <col min="259" max="259" width="16.75" style="91" customWidth="1"/>
    <col min="260" max="260" width="1.75" style="91" customWidth="1"/>
    <col min="261" max="261" width="16.75" style="91" customWidth="1"/>
    <col min="262" max="262" width="1.75" style="91" customWidth="1"/>
    <col min="263" max="263" width="16.75" style="91" customWidth="1"/>
    <col min="264" max="264" width="1.75" style="91" customWidth="1"/>
    <col min="265" max="265" width="16.75" style="91" customWidth="1"/>
    <col min="266" max="495" width="9.125" style="91"/>
    <col min="496" max="496" width="39.25" style="91" customWidth="1"/>
    <col min="497" max="497" width="16.75" style="91" customWidth="1"/>
    <col min="498" max="498" width="1.75" style="91" customWidth="1"/>
    <col min="499" max="499" width="16.75" style="91" customWidth="1"/>
    <col min="500" max="500" width="1.75" style="91" customWidth="1"/>
    <col min="501" max="501" width="16.75" style="91" customWidth="1"/>
    <col min="502" max="502" width="1.75" style="91" customWidth="1"/>
    <col min="503" max="503" width="16.75" style="91" customWidth="1"/>
    <col min="504" max="504" width="1.625" style="91" customWidth="1"/>
    <col min="505" max="505" width="16.75" style="91" customWidth="1"/>
    <col min="506" max="506" width="1.625" style="91" customWidth="1"/>
    <col min="507" max="507" width="16.75" style="91" customWidth="1"/>
    <col min="508" max="508" width="1.625" style="91" customWidth="1"/>
    <col min="509" max="509" width="16.75" style="91" customWidth="1"/>
    <col min="510" max="510" width="1.75" style="91" customWidth="1"/>
    <col min="511" max="511" width="16.75" style="91" customWidth="1"/>
    <col min="512" max="512" width="1.75" style="91" customWidth="1"/>
    <col min="513" max="513" width="16.75" style="91" customWidth="1"/>
    <col min="514" max="514" width="1.75" style="91" customWidth="1"/>
    <col min="515" max="515" width="16.75" style="91" customWidth="1"/>
    <col min="516" max="516" width="1.75" style="91" customWidth="1"/>
    <col min="517" max="517" width="16.75" style="91" customWidth="1"/>
    <col min="518" max="518" width="1.75" style="91" customWidth="1"/>
    <col min="519" max="519" width="16.75" style="91" customWidth="1"/>
    <col min="520" max="520" width="1.75" style="91" customWidth="1"/>
    <col min="521" max="521" width="16.75" style="91" customWidth="1"/>
    <col min="522" max="751" width="9.125" style="91"/>
    <col min="752" max="752" width="39.25" style="91" customWidth="1"/>
    <col min="753" max="753" width="16.75" style="91" customWidth="1"/>
    <col min="754" max="754" width="1.75" style="91" customWidth="1"/>
    <col min="755" max="755" width="16.75" style="91" customWidth="1"/>
    <col min="756" max="756" width="1.75" style="91" customWidth="1"/>
    <col min="757" max="757" width="16.75" style="91" customWidth="1"/>
    <col min="758" max="758" width="1.75" style="91" customWidth="1"/>
    <col min="759" max="759" width="16.75" style="91" customWidth="1"/>
    <col min="760" max="760" width="1.625" style="91" customWidth="1"/>
    <col min="761" max="761" width="16.75" style="91" customWidth="1"/>
    <col min="762" max="762" width="1.625" style="91" customWidth="1"/>
    <col min="763" max="763" width="16.75" style="91" customWidth="1"/>
    <col min="764" max="764" width="1.625" style="91" customWidth="1"/>
    <col min="765" max="765" width="16.75" style="91" customWidth="1"/>
    <col min="766" max="766" width="1.75" style="91" customWidth="1"/>
    <col min="767" max="767" width="16.75" style="91" customWidth="1"/>
    <col min="768" max="768" width="1.75" style="91" customWidth="1"/>
    <col min="769" max="769" width="16.75" style="91" customWidth="1"/>
    <col min="770" max="770" width="1.75" style="91" customWidth="1"/>
    <col min="771" max="771" width="16.75" style="91" customWidth="1"/>
    <col min="772" max="772" width="1.75" style="91" customWidth="1"/>
    <col min="773" max="773" width="16.75" style="91" customWidth="1"/>
    <col min="774" max="774" width="1.75" style="91" customWidth="1"/>
    <col min="775" max="775" width="16.75" style="91" customWidth="1"/>
    <col min="776" max="776" width="1.75" style="91" customWidth="1"/>
    <col min="777" max="777" width="16.75" style="91" customWidth="1"/>
    <col min="778" max="1007" width="9.125" style="91"/>
    <col min="1008" max="1008" width="39.25" style="91" customWidth="1"/>
    <col min="1009" max="1009" width="16.75" style="91" customWidth="1"/>
    <col min="1010" max="1010" width="1.75" style="91" customWidth="1"/>
    <col min="1011" max="1011" width="16.75" style="91" customWidth="1"/>
    <col min="1012" max="1012" width="1.75" style="91" customWidth="1"/>
    <col min="1013" max="1013" width="16.75" style="91" customWidth="1"/>
    <col min="1014" max="1014" width="1.75" style="91" customWidth="1"/>
    <col min="1015" max="1015" width="16.75" style="91" customWidth="1"/>
    <col min="1016" max="1016" width="1.625" style="91" customWidth="1"/>
    <col min="1017" max="1017" width="16.75" style="91" customWidth="1"/>
    <col min="1018" max="1018" width="1.625" style="91" customWidth="1"/>
    <col min="1019" max="1019" width="16.75" style="91" customWidth="1"/>
    <col min="1020" max="1020" width="1.625" style="91" customWidth="1"/>
    <col min="1021" max="1021" width="16.75" style="91" customWidth="1"/>
    <col min="1022" max="1022" width="1.75" style="91" customWidth="1"/>
    <col min="1023" max="1023" width="16.75" style="91" customWidth="1"/>
    <col min="1024" max="1024" width="1.75" style="91" customWidth="1"/>
    <col min="1025" max="1025" width="16.75" style="91" customWidth="1"/>
    <col min="1026" max="1026" width="1.75" style="91" customWidth="1"/>
    <col min="1027" max="1027" width="16.75" style="91" customWidth="1"/>
    <col min="1028" max="1028" width="1.75" style="91" customWidth="1"/>
    <col min="1029" max="1029" width="16.75" style="91" customWidth="1"/>
    <col min="1030" max="1030" width="1.75" style="91" customWidth="1"/>
    <col min="1031" max="1031" width="16.75" style="91" customWidth="1"/>
    <col min="1032" max="1032" width="1.75" style="91" customWidth="1"/>
    <col min="1033" max="1033" width="16.75" style="91" customWidth="1"/>
    <col min="1034" max="1263" width="9.125" style="91"/>
    <col min="1264" max="1264" width="39.25" style="91" customWidth="1"/>
    <col min="1265" max="1265" width="16.75" style="91" customWidth="1"/>
    <col min="1266" max="1266" width="1.75" style="91" customWidth="1"/>
    <col min="1267" max="1267" width="16.75" style="91" customWidth="1"/>
    <col min="1268" max="1268" width="1.75" style="91" customWidth="1"/>
    <col min="1269" max="1269" width="16.75" style="91" customWidth="1"/>
    <col min="1270" max="1270" width="1.75" style="91" customWidth="1"/>
    <col min="1271" max="1271" width="16.75" style="91" customWidth="1"/>
    <col min="1272" max="1272" width="1.625" style="91" customWidth="1"/>
    <col min="1273" max="1273" width="16.75" style="91" customWidth="1"/>
    <col min="1274" max="1274" width="1.625" style="91" customWidth="1"/>
    <col min="1275" max="1275" width="16.75" style="91" customWidth="1"/>
    <col min="1276" max="1276" width="1.625" style="91" customWidth="1"/>
    <col min="1277" max="1277" width="16.75" style="91" customWidth="1"/>
    <col min="1278" max="1278" width="1.75" style="91" customWidth="1"/>
    <col min="1279" max="1279" width="16.75" style="91" customWidth="1"/>
    <col min="1280" max="1280" width="1.75" style="91" customWidth="1"/>
    <col min="1281" max="1281" width="16.75" style="91" customWidth="1"/>
    <col min="1282" max="1282" width="1.75" style="91" customWidth="1"/>
    <col min="1283" max="1283" width="16.75" style="91" customWidth="1"/>
    <col min="1284" max="1284" width="1.75" style="91" customWidth="1"/>
    <col min="1285" max="1285" width="16.75" style="91" customWidth="1"/>
    <col min="1286" max="1286" width="1.75" style="91" customWidth="1"/>
    <col min="1287" max="1287" width="16.75" style="91" customWidth="1"/>
    <col min="1288" max="1288" width="1.75" style="91" customWidth="1"/>
    <col min="1289" max="1289" width="16.75" style="91" customWidth="1"/>
    <col min="1290" max="1519" width="9.125" style="91"/>
    <col min="1520" max="1520" width="39.25" style="91" customWidth="1"/>
    <col min="1521" max="1521" width="16.75" style="91" customWidth="1"/>
    <col min="1522" max="1522" width="1.75" style="91" customWidth="1"/>
    <col min="1523" max="1523" width="16.75" style="91" customWidth="1"/>
    <col min="1524" max="1524" width="1.75" style="91" customWidth="1"/>
    <col min="1525" max="1525" width="16.75" style="91" customWidth="1"/>
    <col min="1526" max="1526" width="1.75" style="91" customWidth="1"/>
    <col min="1527" max="1527" width="16.75" style="91" customWidth="1"/>
    <col min="1528" max="1528" width="1.625" style="91" customWidth="1"/>
    <col min="1529" max="1529" width="16.75" style="91" customWidth="1"/>
    <col min="1530" max="1530" width="1.625" style="91" customWidth="1"/>
    <col min="1531" max="1531" width="16.75" style="91" customWidth="1"/>
    <col min="1532" max="1532" width="1.625" style="91" customWidth="1"/>
    <col min="1533" max="1533" width="16.75" style="91" customWidth="1"/>
    <col min="1534" max="1534" width="1.75" style="91" customWidth="1"/>
    <col min="1535" max="1535" width="16.75" style="91" customWidth="1"/>
    <col min="1536" max="1536" width="1.75" style="91" customWidth="1"/>
    <col min="1537" max="1537" width="16.75" style="91" customWidth="1"/>
    <col min="1538" max="1538" width="1.75" style="91" customWidth="1"/>
    <col min="1539" max="1539" width="16.75" style="91" customWidth="1"/>
    <col min="1540" max="1540" width="1.75" style="91" customWidth="1"/>
    <col min="1541" max="1541" width="16.75" style="91" customWidth="1"/>
    <col min="1542" max="1542" width="1.75" style="91" customWidth="1"/>
    <col min="1543" max="1543" width="16.75" style="91" customWidth="1"/>
    <col min="1544" max="1544" width="1.75" style="91" customWidth="1"/>
    <col min="1545" max="1545" width="16.75" style="91" customWidth="1"/>
    <col min="1546" max="1775" width="9.125" style="91"/>
    <col min="1776" max="1776" width="39.25" style="91" customWidth="1"/>
    <col min="1777" max="1777" width="16.75" style="91" customWidth="1"/>
    <col min="1778" max="1778" width="1.75" style="91" customWidth="1"/>
    <col min="1779" max="1779" width="16.75" style="91" customWidth="1"/>
    <col min="1780" max="1780" width="1.75" style="91" customWidth="1"/>
    <col min="1781" max="1781" width="16.75" style="91" customWidth="1"/>
    <col min="1782" max="1782" width="1.75" style="91" customWidth="1"/>
    <col min="1783" max="1783" width="16.75" style="91" customWidth="1"/>
    <col min="1784" max="1784" width="1.625" style="91" customWidth="1"/>
    <col min="1785" max="1785" width="16.75" style="91" customWidth="1"/>
    <col min="1786" max="1786" width="1.625" style="91" customWidth="1"/>
    <col min="1787" max="1787" width="16.75" style="91" customWidth="1"/>
    <col min="1788" max="1788" width="1.625" style="91" customWidth="1"/>
    <col min="1789" max="1789" width="16.75" style="91" customWidth="1"/>
    <col min="1790" max="1790" width="1.75" style="91" customWidth="1"/>
    <col min="1791" max="1791" width="16.75" style="91" customWidth="1"/>
    <col min="1792" max="1792" width="1.75" style="91" customWidth="1"/>
    <col min="1793" max="1793" width="16.75" style="91" customWidth="1"/>
    <col min="1794" max="1794" width="1.75" style="91" customWidth="1"/>
    <col min="1795" max="1795" width="16.75" style="91" customWidth="1"/>
    <col min="1796" max="1796" width="1.75" style="91" customWidth="1"/>
    <col min="1797" max="1797" width="16.75" style="91" customWidth="1"/>
    <col min="1798" max="1798" width="1.75" style="91" customWidth="1"/>
    <col min="1799" max="1799" width="16.75" style="91" customWidth="1"/>
    <col min="1800" max="1800" width="1.75" style="91" customWidth="1"/>
    <col min="1801" max="1801" width="16.75" style="91" customWidth="1"/>
    <col min="1802" max="2031" width="9.125" style="91"/>
    <col min="2032" max="2032" width="39.25" style="91" customWidth="1"/>
    <col min="2033" max="2033" width="16.75" style="91" customWidth="1"/>
    <col min="2034" max="2034" width="1.75" style="91" customWidth="1"/>
    <col min="2035" max="2035" width="16.75" style="91" customWidth="1"/>
    <col min="2036" max="2036" width="1.75" style="91" customWidth="1"/>
    <col min="2037" max="2037" width="16.75" style="91" customWidth="1"/>
    <col min="2038" max="2038" width="1.75" style="91" customWidth="1"/>
    <col min="2039" max="2039" width="16.75" style="91" customWidth="1"/>
    <col min="2040" max="2040" width="1.625" style="91" customWidth="1"/>
    <col min="2041" max="2041" width="16.75" style="91" customWidth="1"/>
    <col min="2042" max="2042" width="1.625" style="91" customWidth="1"/>
    <col min="2043" max="2043" width="16.75" style="91" customWidth="1"/>
    <col min="2044" max="2044" width="1.625" style="91" customWidth="1"/>
    <col min="2045" max="2045" width="16.75" style="91" customWidth="1"/>
    <col min="2046" max="2046" width="1.75" style="91" customWidth="1"/>
    <col min="2047" max="2047" width="16.75" style="91" customWidth="1"/>
    <col min="2048" max="2048" width="1.75" style="91" customWidth="1"/>
    <col min="2049" max="2049" width="16.75" style="91" customWidth="1"/>
    <col min="2050" max="2050" width="1.75" style="91" customWidth="1"/>
    <col min="2051" max="2051" width="16.75" style="91" customWidth="1"/>
    <col min="2052" max="2052" width="1.75" style="91" customWidth="1"/>
    <col min="2053" max="2053" width="16.75" style="91" customWidth="1"/>
    <col min="2054" max="2054" width="1.75" style="91" customWidth="1"/>
    <col min="2055" max="2055" width="16.75" style="91" customWidth="1"/>
    <col min="2056" max="2056" width="1.75" style="91" customWidth="1"/>
    <col min="2057" max="2057" width="16.75" style="91" customWidth="1"/>
    <col min="2058" max="2287" width="9.125" style="91"/>
    <col min="2288" max="2288" width="39.25" style="91" customWidth="1"/>
    <col min="2289" max="2289" width="16.75" style="91" customWidth="1"/>
    <col min="2290" max="2290" width="1.75" style="91" customWidth="1"/>
    <col min="2291" max="2291" width="16.75" style="91" customWidth="1"/>
    <col min="2292" max="2292" width="1.75" style="91" customWidth="1"/>
    <col min="2293" max="2293" width="16.75" style="91" customWidth="1"/>
    <col min="2294" max="2294" width="1.75" style="91" customWidth="1"/>
    <col min="2295" max="2295" width="16.75" style="91" customWidth="1"/>
    <col min="2296" max="2296" width="1.625" style="91" customWidth="1"/>
    <col min="2297" max="2297" width="16.75" style="91" customWidth="1"/>
    <col min="2298" max="2298" width="1.625" style="91" customWidth="1"/>
    <col min="2299" max="2299" width="16.75" style="91" customWidth="1"/>
    <col min="2300" max="2300" width="1.625" style="91" customWidth="1"/>
    <col min="2301" max="2301" width="16.75" style="91" customWidth="1"/>
    <col min="2302" max="2302" width="1.75" style="91" customWidth="1"/>
    <col min="2303" max="2303" width="16.75" style="91" customWidth="1"/>
    <col min="2304" max="2304" width="1.75" style="91" customWidth="1"/>
    <col min="2305" max="2305" width="16.75" style="91" customWidth="1"/>
    <col min="2306" max="2306" width="1.75" style="91" customWidth="1"/>
    <col min="2307" max="2307" width="16.75" style="91" customWidth="1"/>
    <col min="2308" max="2308" width="1.75" style="91" customWidth="1"/>
    <col min="2309" max="2309" width="16.75" style="91" customWidth="1"/>
    <col min="2310" max="2310" width="1.75" style="91" customWidth="1"/>
    <col min="2311" max="2311" width="16.75" style="91" customWidth="1"/>
    <col min="2312" max="2312" width="1.75" style="91" customWidth="1"/>
    <col min="2313" max="2313" width="16.75" style="91" customWidth="1"/>
    <col min="2314" max="2543" width="9.125" style="91"/>
    <col min="2544" max="2544" width="39.25" style="91" customWidth="1"/>
    <col min="2545" max="2545" width="16.75" style="91" customWidth="1"/>
    <col min="2546" max="2546" width="1.75" style="91" customWidth="1"/>
    <col min="2547" max="2547" width="16.75" style="91" customWidth="1"/>
    <col min="2548" max="2548" width="1.75" style="91" customWidth="1"/>
    <col min="2549" max="2549" width="16.75" style="91" customWidth="1"/>
    <col min="2550" max="2550" width="1.75" style="91" customWidth="1"/>
    <col min="2551" max="2551" width="16.75" style="91" customWidth="1"/>
    <col min="2552" max="2552" width="1.625" style="91" customWidth="1"/>
    <col min="2553" max="2553" width="16.75" style="91" customWidth="1"/>
    <col min="2554" max="2554" width="1.625" style="91" customWidth="1"/>
    <col min="2555" max="2555" width="16.75" style="91" customWidth="1"/>
    <col min="2556" max="2556" width="1.625" style="91" customWidth="1"/>
    <col min="2557" max="2557" width="16.75" style="91" customWidth="1"/>
    <col min="2558" max="2558" width="1.75" style="91" customWidth="1"/>
    <col min="2559" max="2559" width="16.75" style="91" customWidth="1"/>
    <col min="2560" max="2560" width="1.75" style="91" customWidth="1"/>
    <col min="2561" max="2561" width="16.75" style="91" customWidth="1"/>
    <col min="2562" max="2562" width="1.75" style="91" customWidth="1"/>
    <col min="2563" max="2563" width="16.75" style="91" customWidth="1"/>
    <col min="2564" max="2564" width="1.75" style="91" customWidth="1"/>
    <col min="2565" max="2565" width="16.75" style="91" customWidth="1"/>
    <col min="2566" max="2566" width="1.75" style="91" customWidth="1"/>
    <col min="2567" max="2567" width="16.75" style="91" customWidth="1"/>
    <col min="2568" max="2568" width="1.75" style="91" customWidth="1"/>
    <col min="2569" max="2569" width="16.75" style="91" customWidth="1"/>
    <col min="2570" max="2799" width="9.125" style="91"/>
    <col min="2800" max="2800" width="39.25" style="91" customWidth="1"/>
    <col min="2801" max="2801" width="16.75" style="91" customWidth="1"/>
    <col min="2802" max="2802" width="1.75" style="91" customWidth="1"/>
    <col min="2803" max="2803" width="16.75" style="91" customWidth="1"/>
    <col min="2804" max="2804" width="1.75" style="91" customWidth="1"/>
    <col min="2805" max="2805" width="16.75" style="91" customWidth="1"/>
    <col min="2806" max="2806" width="1.75" style="91" customWidth="1"/>
    <col min="2807" max="2807" width="16.75" style="91" customWidth="1"/>
    <col min="2808" max="2808" width="1.625" style="91" customWidth="1"/>
    <col min="2809" max="2809" width="16.75" style="91" customWidth="1"/>
    <col min="2810" max="2810" width="1.625" style="91" customWidth="1"/>
    <col min="2811" max="2811" width="16.75" style="91" customWidth="1"/>
    <col min="2812" max="2812" width="1.625" style="91" customWidth="1"/>
    <col min="2813" max="2813" width="16.75" style="91" customWidth="1"/>
    <col min="2814" max="2814" width="1.75" style="91" customWidth="1"/>
    <col min="2815" max="2815" width="16.75" style="91" customWidth="1"/>
    <col min="2816" max="2816" width="1.75" style="91" customWidth="1"/>
    <col min="2817" max="2817" width="16.75" style="91" customWidth="1"/>
    <col min="2818" max="2818" width="1.75" style="91" customWidth="1"/>
    <col min="2819" max="2819" width="16.75" style="91" customWidth="1"/>
    <col min="2820" max="2820" width="1.75" style="91" customWidth="1"/>
    <col min="2821" max="2821" width="16.75" style="91" customWidth="1"/>
    <col min="2822" max="2822" width="1.75" style="91" customWidth="1"/>
    <col min="2823" max="2823" width="16.75" style="91" customWidth="1"/>
    <col min="2824" max="2824" width="1.75" style="91" customWidth="1"/>
    <col min="2825" max="2825" width="16.75" style="91" customWidth="1"/>
    <col min="2826" max="3055" width="9.125" style="91"/>
    <col min="3056" max="3056" width="39.25" style="91" customWidth="1"/>
    <col min="3057" max="3057" width="16.75" style="91" customWidth="1"/>
    <col min="3058" max="3058" width="1.75" style="91" customWidth="1"/>
    <col min="3059" max="3059" width="16.75" style="91" customWidth="1"/>
    <col min="3060" max="3060" width="1.75" style="91" customWidth="1"/>
    <col min="3061" max="3061" width="16.75" style="91" customWidth="1"/>
    <col min="3062" max="3062" width="1.75" style="91" customWidth="1"/>
    <col min="3063" max="3063" width="16.75" style="91" customWidth="1"/>
    <col min="3064" max="3064" width="1.625" style="91" customWidth="1"/>
    <col min="3065" max="3065" width="16.75" style="91" customWidth="1"/>
    <col min="3066" max="3066" width="1.625" style="91" customWidth="1"/>
    <col min="3067" max="3067" width="16.75" style="91" customWidth="1"/>
    <col min="3068" max="3068" width="1.625" style="91" customWidth="1"/>
    <col min="3069" max="3069" width="16.75" style="91" customWidth="1"/>
    <col min="3070" max="3070" width="1.75" style="91" customWidth="1"/>
    <col min="3071" max="3071" width="16.75" style="91" customWidth="1"/>
    <col min="3072" max="3072" width="1.75" style="91" customWidth="1"/>
    <col min="3073" max="3073" width="16.75" style="91" customWidth="1"/>
    <col min="3074" max="3074" width="1.75" style="91" customWidth="1"/>
    <col min="3075" max="3075" width="16.75" style="91" customWidth="1"/>
    <col min="3076" max="3076" width="1.75" style="91" customWidth="1"/>
    <col min="3077" max="3077" width="16.75" style="91" customWidth="1"/>
    <col min="3078" max="3078" width="1.75" style="91" customWidth="1"/>
    <col min="3079" max="3079" width="16.75" style="91" customWidth="1"/>
    <col min="3080" max="3080" width="1.75" style="91" customWidth="1"/>
    <col min="3081" max="3081" width="16.75" style="91" customWidth="1"/>
    <col min="3082" max="3311" width="9.125" style="91"/>
    <col min="3312" max="3312" width="39.25" style="91" customWidth="1"/>
    <col min="3313" max="3313" width="16.75" style="91" customWidth="1"/>
    <col min="3314" max="3314" width="1.75" style="91" customWidth="1"/>
    <col min="3315" max="3315" width="16.75" style="91" customWidth="1"/>
    <col min="3316" max="3316" width="1.75" style="91" customWidth="1"/>
    <col min="3317" max="3317" width="16.75" style="91" customWidth="1"/>
    <col min="3318" max="3318" width="1.75" style="91" customWidth="1"/>
    <col min="3319" max="3319" width="16.75" style="91" customWidth="1"/>
    <col min="3320" max="3320" width="1.625" style="91" customWidth="1"/>
    <col min="3321" max="3321" width="16.75" style="91" customWidth="1"/>
    <col min="3322" max="3322" width="1.625" style="91" customWidth="1"/>
    <col min="3323" max="3323" width="16.75" style="91" customWidth="1"/>
    <col min="3324" max="3324" width="1.625" style="91" customWidth="1"/>
    <col min="3325" max="3325" width="16.75" style="91" customWidth="1"/>
    <col min="3326" max="3326" width="1.75" style="91" customWidth="1"/>
    <col min="3327" max="3327" width="16.75" style="91" customWidth="1"/>
    <col min="3328" max="3328" width="1.75" style="91" customWidth="1"/>
    <col min="3329" max="3329" width="16.75" style="91" customWidth="1"/>
    <col min="3330" max="3330" width="1.75" style="91" customWidth="1"/>
    <col min="3331" max="3331" width="16.75" style="91" customWidth="1"/>
    <col min="3332" max="3332" width="1.75" style="91" customWidth="1"/>
    <col min="3333" max="3333" width="16.75" style="91" customWidth="1"/>
    <col min="3334" max="3334" width="1.75" style="91" customWidth="1"/>
    <col min="3335" max="3335" width="16.75" style="91" customWidth="1"/>
    <col min="3336" max="3336" width="1.75" style="91" customWidth="1"/>
    <col min="3337" max="3337" width="16.75" style="91" customWidth="1"/>
    <col min="3338" max="3567" width="9.125" style="91"/>
    <col min="3568" max="3568" width="39.25" style="91" customWidth="1"/>
    <col min="3569" max="3569" width="16.75" style="91" customWidth="1"/>
    <col min="3570" max="3570" width="1.75" style="91" customWidth="1"/>
    <col min="3571" max="3571" width="16.75" style="91" customWidth="1"/>
    <col min="3572" max="3572" width="1.75" style="91" customWidth="1"/>
    <col min="3573" max="3573" width="16.75" style="91" customWidth="1"/>
    <col min="3574" max="3574" width="1.75" style="91" customWidth="1"/>
    <col min="3575" max="3575" width="16.75" style="91" customWidth="1"/>
    <col min="3576" max="3576" width="1.625" style="91" customWidth="1"/>
    <col min="3577" max="3577" width="16.75" style="91" customWidth="1"/>
    <col min="3578" max="3578" width="1.625" style="91" customWidth="1"/>
    <col min="3579" max="3579" width="16.75" style="91" customWidth="1"/>
    <col min="3580" max="3580" width="1.625" style="91" customWidth="1"/>
    <col min="3581" max="3581" width="16.75" style="91" customWidth="1"/>
    <col min="3582" max="3582" width="1.75" style="91" customWidth="1"/>
    <col min="3583" max="3583" width="16.75" style="91" customWidth="1"/>
    <col min="3584" max="3584" width="1.75" style="91" customWidth="1"/>
    <col min="3585" max="3585" width="16.75" style="91" customWidth="1"/>
    <col min="3586" max="3586" width="1.75" style="91" customWidth="1"/>
    <col min="3587" max="3587" width="16.75" style="91" customWidth="1"/>
    <col min="3588" max="3588" width="1.75" style="91" customWidth="1"/>
    <col min="3589" max="3589" width="16.75" style="91" customWidth="1"/>
    <col min="3590" max="3590" width="1.75" style="91" customWidth="1"/>
    <col min="3591" max="3591" width="16.75" style="91" customWidth="1"/>
    <col min="3592" max="3592" width="1.75" style="91" customWidth="1"/>
    <col min="3593" max="3593" width="16.75" style="91" customWidth="1"/>
    <col min="3594" max="3823" width="9.125" style="91"/>
    <col min="3824" max="3824" width="39.25" style="91" customWidth="1"/>
    <col min="3825" max="3825" width="16.75" style="91" customWidth="1"/>
    <col min="3826" max="3826" width="1.75" style="91" customWidth="1"/>
    <col min="3827" max="3827" width="16.75" style="91" customWidth="1"/>
    <col min="3828" max="3828" width="1.75" style="91" customWidth="1"/>
    <col min="3829" max="3829" width="16.75" style="91" customWidth="1"/>
    <col min="3830" max="3830" width="1.75" style="91" customWidth="1"/>
    <col min="3831" max="3831" width="16.75" style="91" customWidth="1"/>
    <col min="3832" max="3832" width="1.625" style="91" customWidth="1"/>
    <col min="3833" max="3833" width="16.75" style="91" customWidth="1"/>
    <col min="3834" max="3834" width="1.625" style="91" customWidth="1"/>
    <col min="3835" max="3835" width="16.75" style="91" customWidth="1"/>
    <col min="3836" max="3836" width="1.625" style="91" customWidth="1"/>
    <col min="3837" max="3837" width="16.75" style="91" customWidth="1"/>
    <col min="3838" max="3838" width="1.75" style="91" customWidth="1"/>
    <col min="3839" max="3839" width="16.75" style="91" customWidth="1"/>
    <col min="3840" max="3840" width="1.75" style="91" customWidth="1"/>
    <col min="3841" max="3841" width="16.75" style="91" customWidth="1"/>
    <col min="3842" max="3842" width="1.75" style="91" customWidth="1"/>
    <col min="3843" max="3843" width="16.75" style="91" customWidth="1"/>
    <col min="3844" max="3844" width="1.75" style="91" customWidth="1"/>
    <col min="3845" max="3845" width="16.75" style="91" customWidth="1"/>
    <col min="3846" max="3846" width="1.75" style="91" customWidth="1"/>
    <col min="3847" max="3847" width="16.75" style="91" customWidth="1"/>
    <col min="3848" max="3848" width="1.75" style="91" customWidth="1"/>
    <col min="3849" max="3849" width="16.75" style="91" customWidth="1"/>
    <col min="3850" max="4079" width="9.125" style="91"/>
    <col min="4080" max="4080" width="39.25" style="91" customWidth="1"/>
    <col min="4081" max="4081" width="16.75" style="91" customWidth="1"/>
    <col min="4082" max="4082" width="1.75" style="91" customWidth="1"/>
    <col min="4083" max="4083" width="16.75" style="91" customWidth="1"/>
    <col min="4084" max="4084" width="1.75" style="91" customWidth="1"/>
    <col min="4085" max="4085" width="16.75" style="91" customWidth="1"/>
    <col min="4086" max="4086" width="1.75" style="91" customWidth="1"/>
    <col min="4087" max="4087" width="16.75" style="91" customWidth="1"/>
    <col min="4088" max="4088" width="1.625" style="91" customWidth="1"/>
    <col min="4089" max="4089" width="16.75" style="91" customWidth="1"/>
    <col min="4090" max="4090" width="1.625" style="91" customWidth="1"/>
    <col min="4091" max="4091" width="16.75" style="91" customWidth="1"/>
    <col min="4092" max="4092" width="1.625" style="91" customWidth="1"/>
    <col min="4093" max="4093" width="16.75" style="91" customWidth="1"/>
    <col min="4094" max="4094" width="1.75" style="91" customWidth="1"/>
    <col min="4095" max="4095" width="16.75" style="91" customWidth="1"/>
    <col min="4096" max="4096" width="1.75" style="91" customWidth="1"/>
    <col min="4097" max="4097" width="16.75" style="91" customWidth="1"/>
    <col min="4098" max="4098" width="1.75" style="91" customWidth="1"/>
    <col min="4099" max="4099" width="16.75" style="91" customWidth="1"/>
    <col min="4100" max="4100" width="1.75" style="91" customWidth="1"/>
    <col min="4101" max="4101" width="16.75" style="91" customWidth="1"/>
    <col min="4102" max="4102" width="1.75" style="91" customWidth="1"/>
    <col min="4103" max="4103" width="16.75" style="91" customWidth="1"/>
    <col min="4104" max="4104" width="1.75" style="91" customWidth="1"/>
    <col min="4105" max="4105" width="16.75" style="91" customWidth="1"/>
    <col min="4106" max="4335" width="9.125" style="91"/>
    <col min="4336" max="4336" width="39.25" style="91" customWidth="1"/>
    <col min="4337" max="4337" width="16.75" style="91" customWidth="1"/>
    <col min="4338" max="4338" width="1.75" style="91" customWidth="1"/>
    <col min="4339" max="4339" width="16.75" style="91" customWidth="1"/>
    <col min="4340" max="4340" width="1.75" style="91" customWidth="1"/>
    <col min="4341" max="4341" width="16.75" style="91" customWidth="1"/>
    <col min="4342" max="4342" width="1.75" style="91" customWidth="1"/>
    <col min="4343" max="4343" width="16.75" style="91" customWidth="1"/>
    <col min="4344" max="4344" width="1.625" style="91" customWidth="1"/>
    <col min="4345" max="4345" width="16.75" style="91" customWidth="1"/>
    <col min="4346" max="4346" width="1.625" style="91" customWidth="1"/>
    <col min="4347" max="4347" width="16.75" style="91" customWidth="1"/>
    <col min="4348" max="4348" width="1.625" style="91" customWidth="1"/>
    <col min="4349" max="4349" width="16.75" style="91" customWidth="1"/>
    <col min="4350" max="4350" width="1.75" style="91" customWidth="1"/>
    <col min="4351" max="4351" width="16.75" style="91" customWidth="1"/>
    <col min="4352" max="4352" width="1.75" style="91" customWidth="1"/>
    <col min="4353" max="4353" width="16.75" style="91" customWidth="1"/>
    <col min="4354" max="4354" width="1.75" style="91" customWidth="1"/>
    <col min="4355" max="4355" width="16.75" style="91" customWidth="1"/>
    <col min="4356" max="4356" width="1.75" style="91" customWidth="1"/>
    <col min="4357" max="4357" width="16.75" style="91" customWidth="1"/>
    <col min="4358" max="4358" width="1.75" style="91" customWidth="1"/>
    <col min="4359" max="4359" width="16.75" style="91" customWidth="1"/>
    <col min="4360" max="4360" width="1.75" style="91" customWidth="1"/>
    <col min="4361" max="4361" width="16.75" style="91" customWidth="1"/>
    <col min="4362" max="4591" width="9.125" style="91"/>
    <col min="4592" max="4592" width="39.25" style="91" customWidth="1"/>
    <col min="4593" max="4593" width="16.75" style="91" customWidth="1"/>
    <col min="4594" max="4594" width="1.75" style="91" customWidth="1"/>
    <col min="4595" max="4595" width="16.75" style="91" customWidth="1"/>
    <col min="4596" max="4596" width="1.75" style="91" customWidth="1"/>
    <col min="4597" max="4597" width="16.75" style="91" customWidth="1"/>
    <col min="4598" max="4598" width="1.75" style="91" customWidth="1"/>
    <col min="4599" max="4599" width="16.75" style="91" customWidth="1"/>
    <col min="4600" max="4600" width="1.625" style="91" customWidth="1"/>
    <col min="4601" max="4601" width="16.75" style="91" customWidth="1"/>
    <col min="4602" max="4602" width="1.625" style="91" customWidth="1"/>
    <col min="4603" max="4603" width="16.75" style="91" customWidth="1"/>
    <col min="4604" max="4604" width="1.625" style="91" customWidth="1"/>
    <col min="4605" max="4605" width="16.75" style="91" customWidth="1"/>
    <col min="4606" max="4606" width="1.75" style="91" customWidth="1"/>
    <col min="4607" max="4607" width="16.75" style="91" customWidth="1"/>
    <col min="4608" max="4608" width="1.75" style="91" customWidth="1"/>
    <col min="4609" max="4609" width="16.75" style="91" customWidth="1"/>
    <col min="4610" max="4610" width="1.75" style="91" customWidth="1"/>
    <col min="4611" max="4611" width="16.75" style="91" customWidth="1"/>
    <col min="4612" max="4612" width="1.75" style="91" customWidth="1"/>
    <col min="4613" max="4613" width="16.75" style="91" customWidth="1"/>
    <col min="4614" max="4614" width="1.75" style="91" customWidth="1"/>
    <col min="4615" max="4615" width="16.75" style="91" customWidth="1"/>
    <col min="4616" max="4616" width="1.75" style="91" customWidth="1"/>
    <col min="4617" max="4617" width="16.75" style="91" customWidth="1"/>
    <col min="4618" max="4847" width="9.125" style="91"/>
    <col min="4848" max="4848" width="39.25" style="91" customWidth="1"/>
    <col min="4849" max="4849" width="16.75" style="91" customWidth="1"/>
    <col min="4850" max="4850" width="1.75" style="91" customWidth="1"/>
    <col min="4851" max="4851" width="16.75" style="91" customWidth="1"/>
    <col min="4852" max="4852" width="1.75" style="91" customWidth="1"/>
    <col min="4853" max="4853" width="16.75" style="91" customWidth="1"/>
    <col min="4854" max="4854" width="1.75" style="91" customWidth="1"/>
    <col min="4855" max="4855" width="16.75" style="91" customWidth="1"/>
    <col min="4856" max="4856" width="1.625" style="91" customWidth="1"/>
    <col min="4857" max="4857" width="16.75" style="91" customWidth="1"/>
    <col min="4858" max="4858" width="1.625" style="91" customWidth="1"/>
    <col min="4859" max="4859" width="16.75" style="91" customWidth="1"/>
    <col min="4860" max="4860" width="1.625" style="91" customWidth="1"/>
    <col min="4861" max="4861" width="16.75" style="91" customWidth="1"/>
    <col min="4862" max="4862" width="1.75" style="91" customWidth="1"/>
    <col min="4863" max="4863" width="16.75" style="91" customWidth="1"/>
    <col min="4864" max="4864" width="1.75" style="91" customWidth="1"/>
    <col min="4865" max="4865" width="16.75" style="91" customWidth="1"/>
    <col min="4866" max="4866" width="1.75" style="91" customWidth="1"/>
    <col min="4867" max="4867" width="16.75" style="91" customWidth="1"/>
    <col min="4868" max="4868" width="1.75" style="91" customWidth="1"/>
    <col min="4869" max="4869" width="16.75" style="91" customWidth="1"/>
    <col min="4870" max="4870" width="1.75" style="91" customWidth="1"/>
    <col min="4871" max="4871" width="16.75" style="91" customWidth="1"/>
    <col min="4872" max="4872" width="1.75" style="91" customWidth="1"/>
    <col min="4873" max="4873" width="16.75" style="91" customWidth="1"/>
    <col min="4874" max="5103" width="9.125" style="91"/>
    <col min="5104" max="5104" width="39.25" style="91" customWidth="1"/>
    <col min="5105" max="5105" width="16.75" style="91" customWidth="1"/>
    <col min="5106" max="5106" width="1.75" style="91" customWidth="1"/>
    <col min="5107" max="5107" width="16.75" style="91" customWidth="1"/>
    <col min="5108" max="5108" width="1.75" style="91" customWidth="1"/>
    <col min="5109" max="5109" width="16.75" style="91" customWidth="1"/>
    <col min="5110" max="5110" width="1.75" style="91" customWidth="1"/>
    <col min="5111" max="5111" width="16.75" style="91" customWidth="1"/>
    <col min="5112" max="5112" width="1.625" style="91" customWidth="1"/>
    <col min="5113" max="5113" width="16.75" style="91" customWidth="1"/>
    <col min="5114" max="5114" width="1.625" style="91" customWidth="1"/>
    <col min="5115" max="5115" width="16.75" style="91" customWidth="1"/>
    <col min="5116" max="5116" width="1.625" style="91" customWidth="1"/>
    <col min="5117" max="5117" width="16.75" style="91" customWidth="1"/>
    <col min="5118" max="5118" width="1.75" style="91" customWidth="1"/>
    <col min="5119" max="5119" width="16.75" style="91" customWidth="1"/>
    <col min="5120" max="5120" width="1.75" style="91" customWidth="1"/>
    <col min="5121" max="5121" width="16.75" style="91" customWidth="1"/>
    <col min="5122" max="5122" width="1.75" style="91" customWidth="1"/>
    <col min="5123" max="5123" width="16.75" style="91" customWidth="1"/>
    <col min="5124" max="5124" width="1.75" style="91" customWidth="1"/>
    <col min="5125" max="5125" width="16.75" style="91" customWidth="1"/>
    <col min="5126" max="5126" width="1.75" style="91" customWidth="1"/>
    <col min="5127" max="5127" width="16.75" style="91" customWidth="1"/>
    <col min="5128" max="5128" width="1.75" style="91" customWidth="1"/>
    <col min="5129" max="5129" width="16.75" style="91" customWidth="1"/>
    <col min="5130" max="5359" width="9.125" style="91"/>
    <col min="5360" max="5360" width="39.25" style="91" customWidth="1"/>
    <col min="5361" max="5361" width="16.75" style="91" customWidth="1"/>
    <col min="5362" max="5362" width="1.75" style="91" customWidth="1"/>
    <col min="5363" max="5363" width="16.75" style="91" customWidth="1"/>
    <col min="5364" max="5364" width="1.75" style="91" customWidth="1"/>
    <col min="5365" max="5365" width="16.75" style="91" customWidth="1"/>
    <col min="5366" max="5366" width="1.75" style="91" customWidth="1"/>
    <col min="5367" max="5367" width="16.75" style="91" customWidth="1"/>
    <col min="5368" max="5368" width="1.625" style="91" customWidth="1"/>
    <col min="5369" max="5369" width="16.75" style="91" customWidth="1"/>
    <col min="5370" max="5370" width="1.625" style="91" customWidth="1"/>
    <col min="5371" max="5371" width="16.75" style="91" customWidth="1"/>
    <col min="5372" max="5372" width="1.625" style="91" customWidth="1"/>
    <col min="5373" max="5373" width="16.75" style="91" customWidth="1"/>
    <col min="5374" max="5374" width="1.75" style="91" customWidth="1"/>
    <col min="5375" max="5375" width="16.75" style="91" customWidth="1"/>
    <col min="5376" max="5376" width="1.75" style="91" customWidth="1"/>
    <col min="5377" max="5377" width="16.75" style="91" customWidth="1"/>
    <col min="5378" max="5378" width="1.75" style="91" customWidth="1"/>
    <col min="5379" max="5379" width="16.75" style="91" customWidth="1"/>
    <col min="5380" max="5380" width="1.75" style="91" customWidth="1"/>
    <col min="5381" max="5381" width="16.75" style="91" customWidth="1"/>
    <col min="5382" max="5382" width="1.75" style="91" customWidth="1"/>
    <col min="5383" max="5383" width="16.75" style="91" customWidth="1"/>
    <col min="5384" max="5384" width="1.75" style="91" customWidth="1"/>
    <col min="5385" max="5385" width="16.75" style="91" customWidth="1"/>
    <col min="5386" max="5615" width="9.125" style="91"/>
    <col min="5616" max="5616" width="39.25" style="91" customWidth="1"/>
    <col min="5617" max="5617" width="16.75" style="91" customWidth="1"/>
    <col min="5618" max="5618" width="1.75" style="91" customWidth="1"/>
    <col min="5619" max="5619" width="16.75" style="91" customWidth="1"/>
    <col min="5620" max="5620" width="1.75" style="91" customWidth="1"/>
    <col min="5621" max="5621" width="16.75" style="91" customWidth="1"/>
    <col min="5622" max="5622" width="1.75" style="91" customWidth="1"/>
    <col min="5623" max="5623" width="16.75" style="91" customWidth="1"/>
    <col min="5624" max="5624" width="1.625" style="91" customWidth="1"/>
    <col min="5625" max="5625" width="16.75" style="91" customWidth="1"/>
    <col min="5626" max="5626" width="1.625" style="91" customWidth="1"/>
    <col min="5627" max="5627" width="16.75" style="91" customWidth="1"/>
    <col min="5628" max="5628" width="1.625" style="91" customWidth="1"/>
    <col min="5629" max="5629" width="16.75" style="91" customWidth="1"/>
    <col min="5630" max="5630" width="1.75" style="91" customWidth="1"/>
    <col min="5631" max="5631" width="16.75" style="91" customWidth="1"/>
    <col min="5632" max="5632" width="1.75" style="91" customWidth="1"/>
    <col min="5633" max="5633" width="16.75" style="91" customWidth="1"/>
    <col min="5634" max="5634" width="1.75" style="91" customWidth="1"/>
    <col min="5635" max="5635" width="16.75" style="91" customWidth="1"/>
    <col min="5636" max="5636" width="1.75" style="91" customWidth="1"/>
    <col min="5637" max="5637" width="16.75" style="91" customWidth="1"/>
    <col min="5638" max="5638" width="1.75" style="91" customWidth="1"/>
    <col min="5639" max="5639" width="16.75" style="91" customWidth="1"/>
    <col min="5640" max="5640" width="1.75" style="91" customWidth="1"/>
    <col min="5641" max="5641" width="16.75" style="91" customWidth="1"/>
    <col min="5642" max="5871" width="9.125" style="91"/>
    <col min="5872" max="5872" width="39.25" style="91" customWidth="1"/>
    <col min="5873" max="5873" width="16.75" style="91" customWidth="1"/>
    <col min="5874" max="5874" width="1.75" style="91" customWidth="1"/>
    <col min="5875" max="5875" width="16.75" style="91" customWidth="1"/>
    <col min="5876" max="5876" width="1.75" style="91" customWidth="1"/>
    <col min="5877" max="5877" width="16.75" style="91" customWidth="1"/>
    <col min="5878" max="5878" width="1.75" style="91" customWidth="1"/>
    <col min="5879" max="5879" width="16.75" style="91" customWidth="1"/>
    <col min="5880" max="5880" width="1.625" style="91" customWidth="1"/>
    <col min="5881" max="5881" width="16.75" style="91" customWidth="1"/>
    <col min="5882" max="5882" width="1.625" style="91" customWidth="1"/>
    <col min="5883" max="5883" width="16.75" style="91" customWidth="1"/>
    <col min="5884" max="5884" width="1.625" style="91" customWidth="1"/>
    <col min="5885" max="5885" width="16.75" style="91" customWidth="1"/>
    <col min="5886" max="5886" width="1.75" style="91" customWidth="1"/>
    <col min="5887" max="5887" width="16.75" style="91" customWidth="1"/>
    <col min="5888" max="5888" width="1.75" style="91" customWidth="1"/>
    <col min="5889" max="5889" width="16.75" style="91" customWidth="1"/>
    <col min="5890" max="5890" width="1.75" style="91" customWidth="1"/>
    <col min="5891" max="5891" width="16.75" style="91" customWidth="1"/>
    <col min="5892" max="5892" width="1.75" style="91" customWidth="1"/>
    <col min="5893" max="5893" width="16.75" style="91" customWidth="1"/>
    <col min="5894" max="5894" width="1.75" style="91" customWidth="1"/>
    <col min="5895" max="5895" width="16.75" style="91" customWidth="1"/>
    <col min="5896" max="5896" width="1.75" style="91" customWidth="1"/>
    <col min="5897" max="5897" width="16.75" style="91" customWidth="1"/>
    <col min="5898" max="6127" width="9.125" style="91"/>
    <col min="6128" max="6128" width="39.25" style="91" customWidth="1"/>
    <col min="6129" max="6129" width="16.75" style="91" customWidth="1"/>
    <col min="6130" max="6130" width="1.75" style="91" customWidth="1"/>
    <col min="6131" max="6131" width="16.75" style="91" customWidth="1"/>
    <col min="6132" max="6132" width="1.75" style="91" customWidth="1"/>
    <col min="6133" max="6133" width="16.75" style="91" customWidth="1"/>
    <col min="6134" max="6134" width="1.75" style="91" customWidth="1"/>
    <col min="6135" max="6135" width="16.75" style="91" customWidth="1"/>
    <col min="6136" max="6136" width="1.625" style="91" customWidth="1"/>
    <col min="6137" max="6137" width="16.75" style="91" customWidth="1"/>
    <col min="6138" max="6138" width="1.625" style="91" customWidth="1"/>
    <col min="6139" max="6139" width="16.75" style="91" customWidth="1"/>
    <col min="6140" max="6140" width="1.625" style="91" customWidth="1"/>
    <col min="6141" max="6141" width="16.75" style="91" customWidth="1"/>
    <col min="6142" max="6142" width="1.75" style="91" customWidth="1"/>
    <col min="6143" max="6143" width="16.75" style="91" customWidth="1"/>
    <col min="6144" max="6144" width="1.75" style="91" customWidth="1"/>
    <col min="6145" max="6145" width="16.75" style="91" customWidth="1"/>
    <col min="6146" max="6146" width="1.75" style="91" customWidth="1"/>
    <col min="6147" max="6147" width="16.75" style="91" customWidth="1"/>
    <col min="6148" max="6148" width="1.75" style="91" customWidth="1"/>
    <col min="6149" max="6149" width="16.75" style="91" customWidth="1"/>
    <col min="6150" max="6150" width="1.75" style="91" customWidth="1"/>
    <col min="6151" max="6151" width="16.75" style="91" customWidth="1"/>
    <col min="6152" max="6152" width="1.75" style="91" customWidth="1"/>
    <col min="6153" max="6153" width="16.75" style="91" customWidth="1"/>
    <col min="6154" max="6383" width="9.125" style="91"/>
    <col min="6384" max="6384" width="39.25" style="91" customWidth="1"/>
    <col min="6385" max="6385" width="16.75" style="91" customWidth="1"/>
    <col min="6386" max="6386" width="1.75" style="91" customWidth="1"/>
    <col min="6387" max="6387" width="16.75" style="91" customWidth="1"/>
    <col min="6388" max="6388" width="1.75" style="91" customWidth="1"/>
    <col min="6389" max="6389" width="16.75" style="91" customWidth="1"/>
    <col min="6390" max="6390" width="1.75" style="91" customWidth="1"/>
    <col min="6391" max="6391" width="16.75" style="91" customWidth="1"/>
    <col min="6392" max="6392" width="1.625" style="91" customWidth="1"/>
    <col min="6393" max="6393" width="16.75" style="91" customWidth="1"/>
    <col min="6394" max="6394" width="1.625" style="91" customWidth="1"/>
    <col min="6395" max="6395" width="16.75" style="91" customWidth="1"/>
    <col min="6396" max="6396" width="1.625" style="91" customWidth="1"/>
    <col min="6397" max="6397" width="16.75" style="91" customWidth="1"/>
    <col min="6398" max="6398" width="1.75" style="91" customWidth="1"/>
    <col min="6399" max="6399" width="16.75" style="91" customWidth="1"/>
    <col min="6400" max="6400" width="1.75" style="91" customWidth="1"/>
    <col min="6401" max="6401" width="16.75" style="91" customWidth="1"/>
    <col min="6402" max="6402" width="1.75" style="91" customWidth="1"/>
    <col min="6403" max="6403" width="16.75" style="91" customWidth="1"/>
    <col min="6404" max="6404" width="1.75" style="91" customWidth="1"/>
    <col min="6405" max="6405" width="16.75" style="91" customWidth="1"/>
    <col min="6406" max="6406" width="1.75" style="91" customWidth="1"/>
    <col min="6407" max="6407" width="16.75" style="91" customWidth="1"/>
    <col min="6408" max="6408" width="1.75" style="91" customWidth="1"/>
    <col min="6409" max="6409" width="16.75" style="91" customWidth="1"/>
    <col min="6410" max="6639" width="9.125" style="91"/>
    <col min="6640" max="6640" width="39.25" style="91" customWidth="1"/>
    <col min="6641" max="6641" width="16.75" style="91" customWidth="1"/>
    <col min="6642" max="6642" width="1.75" style="91" customWidth="1"/>
    <col min="6643" max="6643" width="16.75" style="91" customWidth="1"/>
    <col min="6644" max="6644" width="1.75" style="91" customWidth="1"/>
    <col min="6645" max="6645" width="16.75" style="91" customWidth="1"/>
    <col min="6646" max="6646" width="1.75" style="91" customWidth="1"/>
    <col min="6647" max="6647" width="16.75" style="91" customWidth="1"/>
    <col min="6648" max="6648" width="1.625" style="91" customWidth="1"/>
    <col min="6649" max="6649" width="16.75" style="91" customWidth="1"/>
    <col min="6650" max="6650" width="1.625" style="91" customWidth="1"/>
    <col min="6651" max="6651" width="16.75" style="91" customWidth="1"/>
    <col min="6652" max="6652" width="1.625" style="91" customWidth="1"/>
    <col min="6653" max="6653" width="16.75" style="91" customWidth="1"/>
    <col min="6654" max="6654" width="1.75" style="91" customWidth="1"/>
    <col min="6655" max="6655" width="16.75" style="91" customWidth="1"/>
    <col min="6656" max="6656" width="1.75" style="91" customWidth="1"/>
    <col min="6657" max="6657" width="16.75" style="91" customWidth="1"/>
    <col min="6658" max="6658" width="1.75" style="91" customWidth="1"/>
    <col min="6659" max="6659" width="16.75" style="91" customWidth="1"/>
    <col min="6660" max="6660" width="1.75" style="91" customWidth="1"/>
    <col min="6661" max="6661" width="16.75" style="91" customWidth="1"/>
    <col min="6662" max="6662" width="1.75" style="91" customWidth="1"/>
    <col min="6663" max="6663" width="16.75" style="91" customWidth="1"/>
    <col min="6664" max="6664" width="1.75" style="91" customWidth="1"/>
    <col min="6665" max="6665" width="16.75" style="91" customWidth="1"/>
    <col min="6666" max="6895" width="9.125" style="91"/>
    <col min="6896" max="6896" width="39.25" style="91" customWidth="1"/>
    <col min="6897" max="6897" width="16.75" style="91" customWidth="1"/>
    <col min="6898" max="6898" width="1.75" style="91" customWidth="1"/>
    <col min="6899" max="6899" width="16.75" style="91" customWidth="1"/>
    <col min="6900" max="6900" width="1.75" style="91" customWidth="1"/>
    <col min="6901" max="6901" width="16.75" style="91" customWidth="1"/>
    <col min="6902" max="6902" width="1.75" style="91" customWidth="1"/>
    <col min="6903" max="6903" width="16.75" style="91" customWidth="1"/>
    <col min="6904" max="6904" width="1.625" style="91" customWidth="1"/>
    <col min="6905" max="6905" width="16.75" style="91" customWidth="1"/>
    <col min="6906" max="6906" width="1.625" style="91" customWidth="1"/>
    <col min="6907" max="6907" width="16.75" style="91" customWidth="1"/>
    <col min="6908" max="6908" width="1.625" style="91" customWidth="1"/>
    <col min="6909" max="6909" width="16.75" style="91" customWidth="1"/>
    <col min="6910" max="6910" width="1.75" style="91" customWidth="1"/>
    <col min="6911" max="6911" width="16.75" style="91" customWidth="1"/>
    <col min="6912" max="6912" width="1.75" style="91" customWidth="1"/>
    <col min="6913" max="6913" width="16.75" style="91" customWidth="1"/>
    <col min="6914" max="6914" width="1.75" style="91" customWidth="1"/>
    <col min="6915" max="6915" width="16.75" style="91" customWidth="1"/>
    <col min="6916" max="6916" width="1.75" style="91" customWidth="1"/>
    <col min="6917" max="6917" width="16.75" style="91" customWidth="1"/>
    <col min="6918" max="6918" width="1.75" style="91" customWidth="1"/>
    <col min="6919" max="6919" width="16.75" style="91" customWidth="1"/>
    <col min="6920" max="6920" width="1.75" style="91" customWidth="1"/>
    <col min="6921" max="6921" width="16.75" style="91" customWidth="1"/>
    <col min="6922" max="7151" width="9.125" style="91"/>
    <col min="7152" max="7152" width="39.25" style="91" customWidth="1"/>
    <col min="7153" max="7153" width="16.75" style="91" customWidth="1"/>
    <col min="7154" max="7154" width="1.75" style="91" customWidth="1"/>
    <col min="7155" max="7155" width="16.75" style="91" customWidth="1"/>
    <col min="7156" max="7156" width="1.75" style="91" customWidth="1"/>
    <col min="7157" max="7157" width="16.75" style="91" customWidth="1"/>
    <col min="7158" max="7158" width="1.75" style="91" customWidth="1"/>
    <col min="7159" max="7159" width="16.75" style="91" customWidth="1"/>
    <col min="7160" max="7160" width="1.625" style="91" customWidth="1"/>
    <col min="7161" max="7161" width="16.75" style="91" customWidth="1"/>
    <col min="7162" max="7162" width="1.625" style="91" customWidth="1"/>
    <col min="7163" max="7163" width="16.75" style="91" customWidth="1"/>
    <col min="7164" max="7164" width="1.625" style="91" customWidth="1"/>
    <col min="7165" max="7165" width="16.75" style="91" customWidth="1"/>
    <col min="7166" max="7166" width="1.75" style="91" customWidth="1"/>
    <col min="7167" max="7167" width="16.75" style="91" customWidth="1"/>
    <col min="7168" max="7168" width="1.75" style="91" customWidth="1"/>
    <col min="7169" max="7169" width="16.75" style="91" customWidth="1"/>
    <col min="7170" max="7170" width="1.75" style="91" customWidth="1"/>
    <col min="7171" max="7171" width="16.75" style="91" customWidth="1"/>
    <col min="7172" max="7172" width="1.75" style="91" customWidth="1"/>
    <col min="7173" max="7173" width="16.75" style="91" customWidth="1"/>
    <col min="7174" max="7174" width="1.75" style="91" customWidth="1"/>
    <col min="7175" max="7175" width="16.75" style="91" customWidth="1"/>
    <col min="7176" max="7176" width="1.75" style="91" customWidth="1"/>
    <col min="7177" max="7177" width="16.75" style="91" customWidth="1"/>
    <col min="7178" max="7407" width="9.125" style="91"/>
    <col min="7408" max="7408" width="39.25" style="91" customWidth="1"/>
    <col min="7409" max="7409" width="16.75" style="91" customWidth="1"/>
    <col min="7410" max="7410" width="1.75" style="91" customWidth="1"/>
    <col min="7411" max="7411" width="16.75" style="91" customWidth="1"/>
    <col min="7412" max="7412" width="1.75" style="91" customWidth="1"/>
    <col min="7413" max="7413" width="16.75" style="91" customWidth="1"/>
    <col min="7414" max="7414" width="1.75" style="91" customWidth="1"/>
    <col min="7415" max="7415" width="16.75" style="91" customWidth="1"/>
    <col min="7416" max="7416" width="1.625" style="91" customWidth="1"/>
    <col min="7417" max="7417" width="16.75" style="91" customWidth="1"/>
    <col min="7418" max="7418" width="1.625" style="91" customWidth="1"/>
    <col min="7419" max="7419" width="16.75" style="91" customWidth="1"/>
    <col min="7420" max="7420" width="1.625" style="91" customWidth="1"/>
    <col min="7421" max="7421" width="16.75" style="91" customWidth="1"/>
    <col min="7422" max="7422" width="1.75" style="91" customWidth="1"/>
    <col min="7423" max="7423" width="16.75" style="91" customWidth="1"/>
    <col min="7424" max="7424" width="1.75" style="91" customWidth="1"/>
    <col min="7425" max="7425" width="16.75" style="91" customWidth="1"/>
    <col min="7426" max="7426" width="1.75" style="91" customWidth="1"/>
    <col min="7427" max="7427" width="16.75" style="91" customWidth="1"/>
    <col min="7428" max="7428" width="1.75" style="91" customWidth="1"/>
    <col min="7429" max="7429" width="16.75" style="91" customWidth="1"/>
    <col min="7430" max="7430" width="1.75" style="91" customWidth="1"/>
    <col min="7431" max="7431" width="16.75" style="91" customWidth="1"/>
    <col min="7432" max="7432" width="1.75" style="91" customWidth="1"/>
    <col min="7433" max="7433" width="16.75" style="91" customWidth="1"/>
    <col min="7434" max="7663" width="9.125" style="91"/>
    <col min="7664" max="7664" width="39.25" style="91" customWidth="1"/>
    <col min="7665" max="7665" width="16.75" style="91" customWidth="1"/>
    <col min="7666" max="7666" width="1.75" style="91" customWidth="1"/>
    <col min="7667" max="7667" width="16.75" style="91" customWidth="1"/>
    <col min="7668" max="7668" width="1.75" style="91" customWidth="1"/>
    <col min="7669" max="7669" width="16.75" style="91" customWidth="1"/>
    <col min="7670" max="7670" width="1.75" style="91" customWidth="1"/>
    <col min="7671" max="7671" width="16.75" style="91" customWidth="1"/>
    <col min="7672" max="7672" width="1.625" style="91" customWidth="1"/>
    <col min="7673" max="7673" width="16.75" style="91" customWidth="1"/>
    <col min="7674" max="7674" width="1.625" style="91" customWidth="1"/>
    <col min="7675" max="7675" width="16.75" style="91" customWidth="1"/>
    <col min="7676" max="7676" width="1.625" style="91" customWidth="1"/>
    <col min="7677" max="7677" width="16.75" style="91" customWidth="1"/>
    <col min="7678" max="7678" width="1.75" style="91" customWidth="1"/>
    <col min="7679" max="7679" width="16.75" style="91" customWidth="1"/>
    <col min="7680" max="7680" width="1.75" style="91" customWidth="1"/>
    <col min="7681" max="7681" width="16.75" style="91" customWidth="1"/>
    <col min="7682" max="7682" width="1.75" style="91" customWidth="1"/>
    <col min="7683" max="7683" width="16.75" style="91" customWidth="1"/>
    <col min="7684" max="7684" width="1.75" style="91" customWidth="1"/>
    <col min="7685" max="7685" width="16.75" style="91" customWidth="1"/>
    <col min="7686" max="7686" width="1.75" style="91" customWidth="1"/>
    <col min="7687" max="7687" width="16.75" style="91" customWidth="1"/>
    <col min="7688" max="7688" width="1.75" style="91" customWidth="1"/>
    <col min="7689" max="7689" width="16.75" style="91" customWidth="1"/>
    <col min="7690" max="7919" width="9.125" style="91"/>
    <col min="7920" max="7920" width="39.25" style="91" customWidth="1"/>
    <col min="7921" max="7921" width="16.75" style="91" customWidth="1"/>
    <col min="7922" max="7922" width="1.75" style="91" customWidth="1"/>
    <col min="7923" max="7923" width="16.75" style="91" customWidth="1"/>
    <col min="7924" max="7924" width="1.75" style="91" customWidth="1"/>
    <col min="7925" max="7925" width="16.75" style="91" customWidth="1"/>
    <col min="7926" max="7926" width="1.75" style="91" customWidth="1"/>
    <col min="7927" max="7927" width="16.75" style="91" customWidth="1"/>
    <col min="7928" max="7928" width="1.625" style="91" customWidth="1"/>
    <col min="7929" max="7929" width="16.75" style="91" customWidth="1"/>
    <col min="7930" max="7930" width="1.625" style="91" customWidth="1"/>
    <col min="7931" max="7931" width="16.75" style="91" customWidth="1"/>
    <col min="7932" max="7932" width="1.625" style="91" customWidth="1"/>
    <col min="7933" max="7933" width="16.75" style="91" customWidth="1"/>
    <col min="7934" max="7934" width="1.75" style="91" customWidth="1"/>
    <col min="7935" max="7935" width="16.75" style="91" customWidth="1"/>
    <col min="7936" max="7936" width="1.75" style="91" customWidth="1"/>
    <col min="7937" max="7937" width="16.75" style="91" customWidth="1"/>
    <col min="7938" max="7938" width="1.75" style="91" customWidth="1"/>
    <col min="7939" max="7939" width="16.75" style="91" customWidth="1"/>
    <col min="7940" max="7940" width="1.75" style="91" customWidth="1"/>
    <col min="7941" max="7941" width="16.75" style="91" customWidth="1"/>
    <col min="7942" max="7942" width="1.75" style="91" customWidth="1"/>
    <col min="7943" max="7943" width="16.75" style="91" customWidth="1"/>
    <col min="7944" max="7944" width="1.75" style="91" customWidth="1"/>
    <col min="7945" max="7945" width="16.75" style="91" customWidth="1"/>
    <col min="7946" max="8175" width="9.125" style="91"/>
    <col min="8176" max="8176" width="39.25" style="91" customWidth="1"/>
    <col min="8177" max="8177" width="16.75" style="91" customWidth="1"/>
    <col min="8178" max="8178" width="1.75" style="91" customWidth="1"/>
    <col min="8179" max="8179" width="16.75" style="91" customWidth="1"/>
    <col min="8180" max="8180" width="1.75" style="91" customWidth="1"/>
    <col min="8181" max="8181" width="16.75" style="91" customWidth="1"/>
    <col min="8182" max="8182" width="1.75" style="91" customWidth="1"/>
    <col min="8183" max="8183" width="16.75" style="91" customWidth="1"/>
    <col min="8184" max="8184" width="1.625" style="91" customWidth="1"/>
    <col min="8185" max="8185" width="16.75" style="91" customWidth="1"/>
    <col min="8186" max="8186" width="1.625" style="91" customWidth="1"/>
    <col min="8187" max="8187" width="16.75" style="91" customWidth="1"/>
    <col min="8188" max="8188" width="1.625" style="91" customWidth="1"/>
    <col min="8189" max="8189" width="16.75" style="91" customWidth="1"/>
    <col min="8190" max="8190" width="1.75" style="91" customWidth="1"/>
    <col min="8191" max="8191" width="16.75" style="91" customWidth="1"/>
    <col min="8192" max="8192" width="1.75" style="91" customWidth="1"/>
    <col min="8193" max="8193" width="16.75" style="91" customWidth="1"/>
    <col min="8194" max="8194" width="1.75" style="91" customWidth="1"/>
    <col min="8195" max="8195" width="16.75" style="91" customWidth="1"/>
    <col min="8196" max="8196" width="1.75" style="91" customWidth="1"/>
    <col min="8197" max="8197" width="16.75" style="91" customWidth="1"/>
    <col min="8198" max="8198" width="1.75" style="91" customWidth="1"/>
    <col min="8199" max="8199" width="16.75" style="91" customWidth="1"/>
    <col min="8200" max="8200" width="1.75" style="91" customWidth="1"/>
    <col min="8201" max="8201" width="16.75" style="91" customWidth="1"/>
    <col min="8202" max="8431" width="9.125" style="91"/>
    <col min="8432" max="8432" width="39.25" style="91" customWidth="1"/>
    <col min="8433" max="8433" width="16.75" style="91" customWidth="1"/>
    <col min="8434" max="8434" width="1.75" style="91" customWidth="1"/>
    <col min="8435" max="8435" width="16.75" style="91" customWidth="1"/>
    <col min="8436" max="8436" width="1.75" style="91" customWidth="1"/>
    <col min="8437" max="8437" width="16.75" style="91" customWidth="1"/>
    <col min="8438" max="8438" width="1.75" style="91" customWidth="1"/>
    <col min="8439" max="8439" width="16.75" style="91" customWidth="1"/>
    <col min="8440" max="8440" width="1.625" style="91" customWidth="1"/>
    <col min="8441" max="8441" width="16.75" style="91" customWidth="1"/>
    <col min="8442" max="8442" width="1.625" style="91" customWidth="1"/>
    <col min="8443" max="8443" width="16.75" style="91" customWidth="1"/>
    <col min="8444" max="8444" width="1.625" style="91" customWidth="1"/>
    <col min="8445" max="8445" width="16.75" style="91" customWidth="1"/>
    <col min="8446" max="8446" width="1.75" style="91" customWidth="1"/>
    <col min="8447" max="8447" width="16.75" style="91" customWidth="1"/>
    <col min="8448" max="8448" width="1.75" style="91" customWidth="1"/>
    <col min="8449" max="8449" width="16.75" style="91" customWidth="1"/>
    <col min="8450" max="8450" width="1.75" style="91" customWidth="1"/>
    <col min="8451" max="8451" width="16.75" style="91" customWidth="1"/>
    <col min="8452" max="8452" width="1.75" style="91" customWidth="1"/>
    <col min="8453" max="8453" width="16.75" style="91" customWidth="1"/>
    <col min="8454" max="8454" width="1.75" style="91" customWidth="1"/>
    <col min="8455" max="8455" width="16.75" style="91" customWidth="1"/>
    <col min="8456" max="8456" width="1.75" style="91" customWidth="1"/>
    <col min="8457" max="8457" width="16.75" style="91" customWidth="1"/>
    <col min="8458" max="8687" width="9.125" style="91"/>
    <col min="8688" max="8688" width="39.25" style="91" customWidth="1"/>
    <col min="8689" max="8689" width="16.75" style="91" customWidth="1"/>
    <col min="8690" max="8690" width="1.75" style="91" customWidth="1"/>
    <col min="8691" max="8691" width="16.75" style="91" customWidth="1"/>
    <col min="8692" max="8692" width="1.75" style="91" customWidth="1"/>
    <col min="8693" max="8693" width="16.75" style="91" customWidth="1"/>
    <col min="8694" max="8694" width="1.75" style="91" customWidth="1"/>
    <col min="8695" max="8695" width="16.75" style="91" customWidth="1"/>
    <col min="8696" max="8696" width="1.625" style="91" customWidth="1"/>
    <col min="8697" max="8697" width="16.75" style="91" customWidth="1"/>
    <col min="8698" max="8698" width="1.625" style="91" customWidth="1"/>
    <col min="8699" max="8699" width="16.75" style="91" customWidth="1"/>
    <col min="8700" max="8700" width="1.625" style="91" customWidth="1"/>
    <col min="8701" max="8701" width="16.75" style="91" customWidth="1"/>
    <col min="8702" max="8702" width="1.75" style="91" customWidth="1"/>
    <col min="8703" max="8703" width="16.75" style="91" customWidth="1"/>
    <col min="8704" max="8704" width="1.75" style="91" customWidth="1"/>
    <col min="8705" max="8705" width="16.75" style="91" customWidth="1"/>
    <col min="8706" max="8706" width="1.75" style="91" customWidth="1"/>
    <col min="8707" max="8707" width="16.75" style="91" customWidth="1"/>
    <col min="8708" max="8708" width="1.75" style="91" customWidth="1"/>
    <col min="8709" max="8709" width="16.75" style="91" customWidth="1"/>
    <col min="8710" max="8710" width="1.75" style="91" customWidth="1"/>
    <col min="8711" max="8711" width="16.75" style="91" customWidth="1"/>
    <col min="8712" max="8712" width="1.75" style="91" customWidth="1"/>
    <col min="8713" max="8713" width="16.75" style="91" customWidth="1"/>
    <col min="8714" max="8943" width="9.125" style="91"/>
    <col min="8944" max="8944" width="39.25" style="91" customWidth="1"/>
    <col min="8945" max="8945" width="16.75" style="91" customWidth="1"/>
    <col min="8946" max="8946" width="1.75" style="91" customWidth="1"/>
    <col min="8947" max="8947" width="16.75" style="91" customWidth="1"/>
    <col min="8948" max="8948" width="1.75" style="91" customWidth="1"/>
    <col min="8949" max="8949" width="16.75" style="91" customWidth="1"/>
    <col min="8950" max="8950" width="1.75" style="91" customWidth="1"/>
    <col min="8951" max="8951" width="16.75" style="91" customWidth="1"/>
    <col min="8952" max="8952" width="1.625" style="91" customWidth="1"/>
    <col min="8953" max="8953" width="16.75" style="91" customWidth="1"/>
    <col min="8954" max="8954" width="1.625" style="91" customWidth="1"/>
    <col min="8955" max="8955" width="16.75" style="91" customWidth="1"/>
    <col min="8956" max="8956" width="1.625" style="91" customWidth="1"/>
    <col min="8957" max="8957" width="16.75" style="91" customWidth="1"/>
    <col min="8958" max="8958" width="1.75" style="91" customWidth="1"/>
    <col min="8959" max="8959" width="16.75" style="91" customWidth="1"/>
    <col min="8960" max="8960" width="1.75" style="91" customWidth="1"/>
    <col min="8961" max="8961" width="16.75" style="91" customWidth="1"/>
    <col min="8962" max="8962" width="1.75" style="91" customWidth="1"/>
    <col min="8963" max="8963" width="16.75" style="91" customWidth="1"/>
    <col min="8964" max="8964" width="1.75" style="91" customWidth="1"/>
    <col min="8965" max="8965" width="16.75" style="91" customWidth="1"/>
    <col min="8966" max="8966" width="1.75" style="91" customWidth="1"/>
    <col min="8967" max="8967" width="16.75" style="91" customWidth="1"/>
    <col min="8968" max="8968" width="1.75" style="91" customWidth="1"/>
    <col min="8969" max="8969" width="16.75" style="91" customWidth="1"/>
    <col min="8970" max="9199" width="9.125" style="91"/>
    <col min="9200" max="9200" width="39.25" style="91" customWidth="1"/>
    <col min="9201" max="9201" width="16.75" style="91" customWidth="1"/>
    <col min="9202" max="9202" width="1.75" style="91" customWidth="1"/>
    <col min="9203" max="9203" width="16.75" style="91" customWidth="1"/>
    <col min="9204" max="9204" width="1.75" style="91" customWidth="1"/>
    <col min="9205" max="9205" width="16.75" style="91" customWidth="1"/>
    <col min="9206" max="9206" width="1.75" style="91" customWidth="1"/>
    <col min="9207" max="9207" width="16.75" style="91" customWidth="1"/>
    <col min="9208" max="9208" width="1.625" style="91" customWidth="1"/>
    <col min="9209" max="9209" width="16.75" style="91" customWidth="1"/>
    <col min="9210" max="9210" width="1.625" style="91" customWidth="1"/>
    <col min="9211" max="9211" width="16.75" style="91" customWidth="1"/>
    <col min="9212" max="9212" width="1.625" style="91" customWidth="1"/>
    <col min="9213" max="9213" width="16.75" style="91" customWidth="1"/>
    <col min="9214" max="9214" width="1.75" style="91" customWidth="1"/>
    <col min="9215" max="9215" width="16.75" style="91" customWidth="1"/>
    <col min="9216" max="9216" width="1.75" style="91" customWidth="1"/>
    <col min="9217" max="9217" width="16.75" style="91" customWidth="1"/>
    <col min="9218" max="9218" width="1.75" style="91" customWidth="1"/>
    <col min="9219" max="9219" width="16.75" style="91" customWidth="1"/>
    <col min="9220" max="9220" width="1.75" style="91" customWidth="1"/>
    <col min="9221" max="9221" width="16.75" style="91" customWidth="1"/>
    <col min="9222" max="9222" width="1.75" style="91" customWidth="1"/>
    <col min="9223" max="9223" width="16.75" style="91" customWidth="1"/>
    <col min="9224" max="9224" width="1.75" style="91" customWidth="1"/>
    <col min="9225" max="9225" width="16.75" style="91" customWidth="1"/>
    <col min="9226" max="9455" width="9.125" style="91"/>
    <col min="9456" max="9456" width="39.25" style="91" customWidth="1"/>
    <col min="9457" max="9457" width="16.75" style="91" customWidth="1"/>
    <col min="9458" max="9458" width="1.75" style="91" customWidth="1"/>
    <col min="9459" max="9459" width="16.75" style="91" customWidth="1"/>
    <col min="9460" max="9460" width="1.75" style="91" customWidth="1"/>
    <col min="9461" max="9461" width="16.75" style="91" customWidth="1"/>
    <col min="9462" max="9462" width="1.75" style="91" customWidth="1"/>
    <col min="9463" max="9463" width="16.75" style="91" customWidth="1"/>
    <col min="9464" max="9464" width="1.625" style="91" customWidth="1"/>
    <col min="9465" max="9465" width="16.75" style="91" customWidth="1"/>
    <col min="9466" max="9466" width="1.625" style="91" customWidth="1"/>
    <col min="9467" max="9467" width="16.75" style="91" customWidth="1"/>
    <col min="9468" max="9468" width="1.625" style="91" customWidth="1"/>
    <col min="9469" max="9469" width="16.75" style="91" customWidth="1"/>
    <col min="9470" max="9470" width="1.75" style="91" customWidth="1"/>
    <col min="9471" max="9471" width="16.75" style="91" customWidth="1"/>
    <col min="9472" max="9472" width="1.75" style="91" customWidth="1"/>
    <col min="9473" max="9473" width="16.75" style="91" customWidth="1"/>
    <col min="9474" max="9474" width="1.75" style="91" customWidth="1"/>
    <col min="9475" max="9475" width="16.75" style="91" customWidth="1"/>
    <col min="9476" max="9476" width="1.75" style="91" customWidth="1"/>
    <col min="9477" max="9477" width="16.75" style="91" customWidth="1"/>
    <col min="9478" max="9478" width="1.75" style="91" customWidth="1"/>
    <col min="9479" max="9479" width="16.75" style="91" customWidth="1"/>
    <col min="9480" max="9480" width="1.75" style="91" customWidth="1"/>
    <col min="9481" max="9481" width="16.75" style="91" customWidth="1"/>
    <col min="9482" max="9711" width="9.125" style="91"/>
    <col min="9712" max="9712" width="39.25" style="91" customWidth="1"/>
    <col min="9713" max="9713" width="16.75" style="91" customWidth="1"/>
    <col min="9714" max="9714" width="1.75" style="91" customWidth="1"/>
    <col min="9715" max="9715" width="16.75" style="91" customWidth="1"/>
    <col min="9716" max="9716" width="1.75" style="91" customWidth="1"/>
    <col min="9717" max="9717" width="16.75" style="91" customWidth="1"/>
    <col min="9718" max="9718" width="1.75" style="91" customWidth="1"/>
    <col min="9719" max="9719" width="16.75" style="91" customWidth="1"/>
    <col min="9720" max="9720" width="1.625" style="91" customWidth="1"/>
    <col min="9721" max="9721" width="16.75" style="91" customWidth="1"/>
    <col min="9722" max="9722" width="1.625" style="91" customWidth="1"/>
    <col min="9723" max="9723" width="16.75" style="91" customWidth="1"/>
    <col min="9724" max="9724" width="1.625" style="91" customWidth="1"/>
    <col min="9725" max="9725" width="16.75" style="91" customWidth="1"/>
    <col min="9726" max="9726" width="1.75" style="91" customWidth="1"/>
    <col min="9727" max="9727" width="16.75" style="91" customWidth="1"/>
    <col min="9728" max="9728" width="1.75" style="91" customWidth="1"/>
    <col min="9729" max="9729" width="16.75" style="91" customWidth="1"/>
    <col min="9730" max="9730" width="1.75" style="91" customWidth="1"/>
    <col min="9731" max="9731" width="16.75" style="91" customWidth="1"/>
    <col min="9732" max="9732" width="1.75" style="91" customWidth="1"/>
    <col min="9733" max="9733" width="16.75" style="91" customWidth="1"/>
    <col min="9734" max="9734" width="1.75" style="91" customWidth="1"/>
    <col min="9735" max="9735" width="16.75" style="91" customWidth="1"/>
    <col min="9736" max="9736" width="1.75" style="91" customWidth="1"/>
    <col min="9737" max="9737" width="16.75" style="91" customWidth="1"/>
    <col min="9738" max="9967" width="9.125" style="91"/>
    <col min="9968" max="9968" width="39.25" style="91" customWidth="1"/>
    <col min="9969" max="9969" width="16.75" style="91" customWidth="1"/>
    <col min="9970" max="9970" width="1.75" style="91" customWidth="1"/>
    <col min="9971" max="9971" width="16.75" style="91" customWidth="1"/>
    <col min="9972" max="9972" width="1.75" style="91" customWidth="1"/>
    <col min="9973" max="9973" width="16.75" style="91" customWidth="1"/>
    <col min="9974" max="9974" width="1.75" style="91" customWidth="1"/>
    <col min="9975" max="9975" width="16.75" style="91" customWidth="1"/>
    <col min="9976" max="9976" width="1.625" style="91" customWidth="1"/>
    <col min="9977" max="9977" width="16.75" style="91" customWidth="1"/>
    <col min="9978" max="9978" width="1.625" style="91" customWidth="1"/>
    <col min="9979" max="9979" width="16.75" style="91" customWidth="1"/>
    <col min="9980" max="9980" width="1.625" style="91" customWidth="1"/>
    <col min="9981" max="9981" width="16.75" style="91" customWidth="1"/>
    <col min="9982" max="9982" width="1.75" style="91" customWidth="1"/>
    <col min="9983" max="9983" width="16.75" style="91" customWidth="1"/>
    <col min="9984" max="9984" width="1.75" style="91" customWidth="1"/>
    <col min="9985" max="9985" width="16.75" style="91" customWidth="1"/>
    <col min="9986" max="9986" width="1.75" style="91" customWidth="1"/>
    <col min="9987" max="9987" width="16.75" style="91" customWidth="1"/>
    <col min="9988" max="9988" width="1.75" style="91" customWidth="1"/>
    <col min="9989" max="9989" width="16.75" style="91" customWidth="1"/>
    <col min="9990" max="9990" width="1.75" style="91" customWidth="1"/>
    <col min="9991" max="9991" width="16.75" style="91" customWidth="1"/>
    <col min="9992" max="9992" width="1.75" style="91" customWidth="1"/>
    <col min="9993" max="9993" width="16.75" style="91" customWidth="1"/>
    <col min="9994" max="10223" width="9.125" style="91"/>
    <col min="10224" max="10224" width="39.25" style="91" customWidth="1"/>
    <col min="10225" max="10225" width="16.75" style="91" customWidth="1"/>
    <col min="10226" max="10226" width="1.75" style="91" customWidth="1"/>
    <col min="10227" max="10227" width="16.75" style="91" customWidth="1"/>
    <col min="10228" max="10228" width="1.75" style="91" customWidth="1"/>
    <col min="10229" max="10229" width="16.75" style="91" customWidth="1"/>
    <col min="10230" max="10230" width="1.75" style="91" customWidth="1"/>
    <col min="10231" max="10231" width="16.75" style="91" customWidth="1"/>
    <col min="10232" max="10232" width="1.625" style="91" customWidth="1"/>
    <col min="10233" max="10233" width="16.75" style="91" customWidth="1"/>
    <col min="10234" max="10234" width="1.625" style="91" customWidth="1"/>
    <col min="10235" max="10235" width="16.75" style="91" customWidth="1"/>
    <col min="10236" max="10236" width="1.625" style="91" customWidth="1"/>
    <col min="10237" max="10237" width="16.75" style="91" customWidth="1"/>
    <col min="10238" max="10238" width="1.75" style="91" customWidth="1"/>
    <col min="10239" max="10239" width="16.75" style="91" customWidth="1"/>
    <col min="10240" max="10240" width="1.75" style="91" customWidth="1"/>
    <col min="10241" max="10241" width="16.75" style="91" customWidth="1"/>
    <col min="10242" max="10242" width="1.75" style="91" customWidth="1"/>
    <col min="10243" max="10243" width="16.75" style="91" customWidth="1"/>
    <col min="10244" max="10244" width="1.75" style="91" customWidth="1"/>
    <col min="10245" max="10245" width="16.75" style="91" customWidth="1"/>
    <col min="10246" max="10246" width="1.75" style="91" customWidth="1"/>
    <col min="10247" max="10247" width="16.75" style="91" customWidth="1"/>
    <col min="10248" max="10248" width="1.75" style="91" customWidth="1"/>
    <col min="10249" max="10249" width="16.75" style="91" customWidth="1"/>
    <col min="10250" max="10479" width="9.125" style="91"/>
    <col min="10480" max="10480" width="39.25" style="91" customWidth="1"/>
    <col min="10481" max="10481" width="16.75" style="91" customWidth="1"/>
    <col min="10482" max="10482" width="1.75" style="91" customWidth="1"/>
    <col min="10483" max="10483" width="16.75" style="91" customWidth="1"/>
    <col min="10484" max="10484" width="1.75" style="91" customWidth="1"/>
    <col min="10485" max="10485" width="16.75" style="91" customWidth="1"/>
    <col min="10486" max="10486" width="1.75" style="91" customWidth="1"/>
    <col min="10487" max="10487" width="16.75" style="91" customWidth="1"/>
    <col min="10488" max="10488" width="1.625" style="91" customWidth="1"/>
    <col min="10489" max="10489" width="16.75" style="91" customWidth="1"/>
    <col min="10490" max="10490" width="1.625" style="91" customWidth="1"/>
    <col min="10491" max="10491" width="16.75" style="91" customWidth="1"/>
    <col min="10492" max="10492" width="1.625" style="91" customWidth="1"/>
    <col min="10493" max="10493" width="16.75" style="91" customWidth="1"/>
    <col min="10494" max="10494" width="1.75" style="91" customWidth="1"/>
    <col min="10495" max="10495" width="16.75" style="91" customWidth="1"/>
    <col min="10496" max="10496" width="1.75" style="91" customWidth="1"/>
    <col min="10497" max="10497" width="16.75" style="91" customWidth="1"/>
    <col min="10498" max="10498" width="1.75" style="91" customWidth="1"/>
    <col min="10499" max="10499" width="16.75" style="91" customWidth="1"/>
    <col min="10500" max="10500" width="1.75" style="91" customWidth="1"/>
    <col min="10501" max="10501" width="16.75" style="91" customWidth="1"/>
    <col min="10502" max="10502" width="1.75" style="91" customWidth="1"/>
    <col min="10503" max="10503" width="16.75" style="91" customWidth="1"/>
    <col min="10504" max="10504" width="1.75" style="91" customWidth="1"/>
    <col min="10505" max="10505" width="16.75" style="91" customWidth="1"/>
    <col min="10506" max="10735" width="9.125" style="91"/>
    <col min="10736" max="10736" width="39.25" style="91" customWidth="1"/>
    <col min="10737" max="10737" width="16.75" style="91" customWidth="1"/>
    <col min="10738" max="10738" width="1.75" style="91" customWidth="1"/>
    <col min="10739" max="10739" width="16.75" style="91" customWidth="1"/>
    <col min="10740" max="10740" width="1.75" style="91" customWidth="1"/>
    <col min="10741" max="10741" width="16.75" style="91" customWidth="1"/>
    <col min="10742" max="10742" width="1.75" style="91" customWidth="1"/>
    <col min="10743" max="10743" width="16.75" style="91" customWidth="1"/>
    <col min="10744" max="10744" width="1.625" style="91" customWidth="1"/>
    <col min="10745" max="10745" width="16.75" style="91" customWidth="1"/>
    <col min="10746" max="10746" width="1.625" style="91" customWidth="1"/>
    <col min="10747" max="10747" width="16.75" style="91" customWidth="1"/>
    <col min="10748" max="10748" width="1.625" style="91" customWidth="1"/>
    <col min="10749" max="10749" width="16.75" style="91" customWidth="1"/>
    <col min="10750" max="10750" width="1.75" style="91" customWidth="1"/>
    <col min="10751" max="10751" width="16.75" style="91" customWidth="1"/>
    <col min="10752" max="10752" width="1.75" style="91" customWidth="1"/>
    <col min="10753" max="10753" width="16.75" style="91" customWidth="1"/>
    <col min="10754" max="10754" width="1.75" style="91" customWidth="1"/>
    <col min="10755" max="10755" width="16.75" style="91" customWidth="1"/>
    <col min="10756" max="10756" width="1.75" style="91" customWidth="1"/>
    <col min="10757" max="10757" width="16.75" style="91" customWidth="1"/>
    <col min="10758" max="10758" width="1.75" style="91" customWidth="1"/>
    <col min="10759" max="10759" width="16.75" style="91" customWidth="1"/>
    <col min="10760" max="10760" width="1.75" style="91" customWidth="1"/>
    <col min="10761" max="10761" width="16.75" style="91" customWidth="1"/>
    <col min="10762" max="10991" width="9.125" style="91"/>
    <col min="10992" max="10992" width="39.25" style="91" customWidth="1"/>
    <col min="10993" max="10993" width="16.75" style="91" customWidth="1"/>
    <col min="10994" max="10994" width="1.75" style="91" customWidth="1"/>
    <col min="10995" max="10995" width="16.75" style="91" customWidth="1"/>
    <col min="10996" max="10996" width="1.75" style="91" customWidth="1"/>
    <col min="10997" max="10997" width="16.75" style="91" customWidth="1"/>
    <col min="10998" max="10998" width="1.75" style="91" customWidth="1"/>
    <col min="10999" max="10999" width="16.75" style="91" customWidth="1"/>
    <col min="11000" max="11000" width="1.625" style="91" customWidth="1"/>
    <col min="11001" max="11001" width="16.75" style="91" customWidth="1"/>
    <col min="11002" max="11002" width="1.625" style="91" customWidth="1"/>
    <col min="11003" max="11003" width="16.75" style="91" customWidth="1"/>
    <col min="11004" max="11004" width="1.625" style="91" customWidth="1"/>
    <col min="11005" max="11005" width="16.75" style="91" customWidth="1"/>
    <col min="11006" max="11006" width="1.75" style="91" customWidth="1"/>
    <col min="11007" max="11007" width="16.75" style="91" customWidth="1"/>
    <col min="11008" max="11008" width="1.75" style="91" customWidth="1"/>
    <col min="11009" max="11009" width="16.75" style="91" customWidth="1"/>
    <col min="11010" max="11010" width="1.75" style="91" customWidth="1"/>
    <col min="11011" max="11011" width="16.75" style="91" customWidth="1"/>
    <col min="11012" max="11012" width="1.75" style="91" customWidth="1"/>
    <col min="11013" max="11013" width="16.75" style="91" customWidth="1"/>
    <col min="11014" max="11014" width="1.75" style="91" customWidth="1"/>
    <col min="11015" max="11015" width="16.75" style="91" customWidth="1"/>
    <col min="11016" max="11016" width="1.75" style="91" customWidth="1"/>
    <col min="11017" max="11017" width="16.75" style="91" customWidth="1"/>
    <col min="11018" max="11247" width="9.125" style="91"/>
    <col min="11248" max="11248" width="39.25" style="91" customWidth="1"/>
    <col min="11249" max="11249" width="16.75" style="91" customWidth="1"/>
    <col min="11250" max="11250" width="1.75" style="91" customWidth="1"/>
    <col min="11251" max="11251" width="16.75" style="91" customWidth="1"/>
    <col min="11252" max="11252" width="1.75" style="91" customWidth="1"/>
    <col min="11253" max="11253" width="16.75" style="91" customWidth="1"/>
    <col min="11254" max="11254" width="1.75" style="91" customWidth="1"/>
    <col min="11255" max="11255" width="16.75" style="91" customWidth="1"/>
    <col min="11256" max="11256" width="1.625" style="91" customWidth="1"/>
    <col min="11257" max="11257" width="16.75" style="91" customWidth="1"/>
    <col min="11258" max="11258" width="1.625" style="91" customWidth="1"/>
    <col min="11259" max="11259" width="16.75" style="91" customWidth="1"/>
    <col min="11260" max="11260" width="1.625" style="91" customWidth="1"/>
    <col min="11261" max="11261" width="16.75" style="91" customWidth="1"/>
    <col min="11262" max="11262" width="1.75" style="91" customWidth="1"/>
    <col min="11263" max="11263" width="16.75" style="91" customWidth="1"/>
    <col min="11264" max="11264" width="1.75" style="91" customWidth="1"/>
    <col min="11265" max="11265" width="16.75" style="91" customWidth="1"/>
    <col min="11266" max="11266" width="1.75" style="91" customWidth="1"/>
    <col min="11267" max="11267" width="16.75" style="91" customWidth="1"/>
    <col min="11268" max="11268" width="1.75" style="91" customWidth="1"/>
    <col min="11269" max="11269" width="16.75" style="91" customWidth="1"/>
    <col min="11270" max="11270" width="1.75" style="91" customWidth="1"/>
    <col min="11271" max="11271" width="16.75" style="91" customWidth="1"/>
    <col min="11272" max="11272" width="1.75" style="91" customWidth="1"/>
    <col min="11273" max="11273" width="16.75" style="91" customWidth="1"/>
    <col min="11274" max="11503" width="9.125" style="91"/>
    <col min="11504" max="11504" width="39.25" style="91" customWidth="1"/>
    <col min="11505" max="11505" width="16.75" style="91" customWidth="1"/>
    <col min="11506" max="11506" width="1.75" style="91" customWidth="1"/>
    <col min="11507" max="11507" width="16.75" style="91" customWidth="1"/>
    <col min="11508" max="11508" width="1.75" style="91" customWidth="1"/>
    <col min="11509" max="11509" width="16.75" style="91" customWidth="1"/>
    <col min="11510" max="11510" width="1.75" style="91" customWidth="1"/>
    <col min="11511" max="11511" width="16.75" style="91" customWidth="1"/>
    <col min="11512" max="11512" width="1.625" style="91" customWidth="1"/>
    <col min="11513" max="11513" width="16.75" style="91" customWidth="1"/>
    <col min="11514" max="11514" width="1.625" style="91" customWidth="1"/>
    <col min="11515" max="11515" width="16.75" style="91" customWidth="1"/>
    <col min="11516" max="11516" width="1.625" style="91" customWidth="1"/>
    <col min="11517" max="11517" width="16.75" style="91" customWidth="1"/>
    <col min="11518" max="11518" width="1.75" style="91" customWidth="1"/>
    <col min="11519" max="11519" width="16.75" style="91" customWidth="1"/>
    <col min="11520" max="11520" width="1.75" style="91" customWidth="1"/>
    <col min="11521" max="11521" width="16.75" style="91" customWidth="1"/>
    <col min="11522" max="11522" width="1.75" style="91" customWidth="1"/>
    <col min="11523" max="11523" width="16.75" style="91" customWidth="1"/>
    <col min="11524" max="11524" width="1.75" style="91" customWidth="1"/>
    <col min="11525" max="11525" width="16.75" style="91" customWidth="1"/>
    <col min="11526" max="11526" width="1.75" style="91" customWidth="1"/>
    <col min="11527" max="11527" width="16.75" style="91" customWidth="1"/>
    <col min="11528" max="11528" width="1.75" style="91" customWidth="1"/>
    <col min="11529" max="11529" width="16.75" style="91" customWidth="1"/>
    <col min="11530" max="11759" width="9.125" style="91"/>
    <col min="11760" max="11760" width="39.25" style="91" customWidth="1"/>
    <col min="11761" max="11761" width="16.75" style="91" customWidth="1"/>
    <col min="11762" max="11762" width="1.75" style="91" customWidth="1"/>
    <col min="11763" max="11763" width="16.75" style="91" customWidth="1"/>
    <col min="11764" max="11764" width="1.75" style="91" customWidth="1"/>
    <col min="11765" max="11765" width="16.75" style="91" customWidth="1"/>
    <col min="11766" max="11766" width="1.75" style="91" customWidth="1"/>
    <col min="11767" max="11767" width="16.75" style="91" customWidth="1"/>
    <col min="11768" max="11768" width="1.625" style="91" customWidth="1"/>
    <col min="11769" max="11769" width="16.75" style="91" customWidth="1"/>
    <col min="11770" max="11770" width="1.625" style="91" customWidth="1"/>
    <col min="11771" max="11771" width="16.75" style="91" customWidth="1"/>
    <col min="11772" max="11772" width="1.625" style="91" customWidth="1"/>
    <col min="11773" max="11773" width="16.75" style="91" customWidth="1"/>
    <col min="11774" max="11774" width="1.75" style="91" customWidth="1"/>
    <col min="11775" max="11775" width="16.75" style="91" customWidth="1"/>
    <col min="11776" max="11776" width="1.75" style="91" customWidth="1"/>
    <col min="11777" max="11777" width="16.75" style="91" customWidth="1"/>
    <col min="11778" max="11778" width="1.75" style="91" customWidth="1"/>
    <col min="11779" max="11779" width="16.75" style="91" customWidth="1"/>
    <col min="11780" max="11780" width="1.75" style="91" customWidth="1"/>
    <col min="11781" max="11781" width="16.75" style="91" customWidth="1"/>
    <col min="11782" max="11782" width="1.75" style="91" customWidth="1"/>
    <col min="11783" max="11783" width="16.75" style="91" customWidth="1"/>
    <col min="11784" max="11784" width="1.75" style="91" customWidth="1"/>
    <col min="11785" max="11785" width="16.75" style="91" customWidth="1"/>
    <col min="11786" max="12015" width="9.125" style="91"/>
    <col min="12016" max="12016" width="39.25" style="91" customWidth="1"/>
    <col min="12017" max="12017" width="16.75" style="91" customWidth="1"/>
    <col min="12018" max="12018" width="1.75" style="91" customWidth="1"/>
    <col min="12019" max="12019" width="16.75" style="91" customWidth="1"/>
    <col min="12020" max="12020" width="1.75" style="91" customWidth="1"/>
    <col min="12021" max="12021" width="16.75" style="91" customWidth="1"/>
    <col min="12022" max="12022" width="1.75" style="91" customWidth="1"/>
    <col min="12023" max="12023" width="16.75" style="91" customWidth="1"/>
    <col min="12024" max="12024" width="1.625" style="91" customWidth="1"/>
    <col min="12025" max="12025" width="16.75" style="91" customWidth="1"/>
    <col min="12026" max="12026" width="1.625" style="91" customWidth="1"/>
    <col min="12027" max="12027" width="16.75" style="91" customWidth="1"/>
    <col min="12028" max="12028" width="1.625" style="91" customWidth="1"/>
    <col min="12029" max="12029" width="16.75" style="91" customWidth="1"/>
    <col min="12030" max="12030" width="1.75" style="91" customWidth="1"/>
    <col min="12031" max="12031" width="16.75" style="91" customWidth="1"/>
    <col min="12032" max="12032" width="1.75" style="91" customWidth="1"/>
    <col min="12033" max="12033" width="16.75" style="91" customWidth="1"/>
    <col min="12034" max="12034" width="1.75" style="91" customWidth="1"/>
    <col min="12035" max="12035" width="16.75" style="91" customWidth="1"/>
    <col min="12036" max="12036" width="1.75" style="91" customWidth="1"/>
    <col min="12037" max="12037" width="16.75" style="91" customWidth="1"/>
    <col min="12038" max="12038" width="1.75" style="91" customWidth="1"/>
    <col min="12039" max="12039" width="16.75" style="91" customWidth="1"/>
    <col min="12040" max="12040" width="1.75" style="91" customWidth="1"/>
    <col min="12041" max="12041" width="16.75" style="91" customWidth="1"/>
    <col min="12042" max="12271" width="9.125" style="91"/>
    <col min="12272" max="12272" width="39.25" style="91" customWidth="1"/>
    <col min="12273" max="12273" width="16.75" style="91" customWidth="1"/>
    <col min="12274" max="12274" width="1.75" style="91" customWidth="1"/>
    <col min="12275" max="12275" width="16.75" style="91" customWidth="1"/>
    <col min="12276" max="12276" width="1.75" style="91" customWidth="1"/>
    <col min="12277" max="12277" width="16.75" style="91" customWidth="1"/>
    <col min="12278" max="12278" width="1.75" style="91" customWidth="1"/>
    <col min="12279" max="12279" width="16.75" style="91" customWidth="1"/>
    <col min="12280" max="12280" width="1.625" style="91" customWidth="1"/>
    <col min="12281" max="12281" width="16.75" style="91" customWidth="1"/>
    <col min="12282" max="12282" width="1.625" style="91" customWidth="1"/>
    <col min="12283" max="12283" width="16.75" style="91" customWidth="1"/>
    <col min="12284" max="12284" width="1.625" style="91" customWidth="1"/>
    <col min="12285" max="12285" width="16.75" style="91" customWidth="1"/>
    <col min="12286" max="12286" width="1.75" style="91" customWidth="1"/>
    <col min="12287" max="12287" width="16.75" style="91" customWidth="1"/>
    <col min="12288" max="12288" width="1.75" style="91" customWidth="1"/>
    <col min="12289" max="12289" width="16.75" style="91" customWidth="1"/>
    <col min="12290" max="12290" width="1.75" style="91" customWidth="1"/>
    <col min="12291" max="12291" width="16.75" style="91" customWidth="1"/>
    <col min="12292" max="12292" width="1.75" style="91" customWidth="1"/>
    <col min="12293" max="12293" width="16.75" style="91" customWidth="1"/>
    <col min="12294" max="12294" width="1.75" style="91" customWidth="1"/>
    <col min="12295" max="12295" width="16.75" style="91" customWidth="1"/>
    <col min="12296" max="12296" width="1.75" style="91" customWidth="1"/>
    <col min="12297" max="12297" width="16.75" style="91" customWidth="1"/>
    <col min="12298" max="12527" width="9.125" style="91"/>
    <col min="12528" max="12528" width="39.25" style="91" customWidth="1"/>
    <col min="12529" max="12529" width="16.75" style="91" customWidth="1"/>
    <col min="12530" max="12530" width="1.75" style="91" customWidth="1"/>
    <col min="12531" max="12531" width="16.75" style="91" customWidth="1"/>
    <col min="12532" max="12532" width="1.75" style="91" customWidth="1"/>
    <col min="12533" max="12533" width="16.75" style="91" customWidth="1"/>
    <col min="12534" max="12534" width="1.75" style="91" customWidth="1"/>
    <col min="12535" max="12535" width="16.75" style="91" customWidth="1"/>
    <col min="12536" max="12536" width="1.625" style="91" customWidth="1"/>
    <col min="12537" max="12537" width="16.75" style="91" customWidth="1"/>
    <col min="12538" max="12538" width="1.625" style="91" customWidth="1"/>
    <col min="12539" max="12539" width="16.75" style="91" customWidth="1"/>
    <col min="12540" max="12540" width="1.625" style="91" customWidth="1"/>
    <col min="12541" max="12541" width="16.75" style="91" customWidth="1"/>
    <col min="12542" max="12542" width="1.75" style="91" customWidth="1"/>
    <col min="12543" max="12543" width="16.75" style="91" customWidth="1"/>
    <col min="12544" max="12544" width="1.75" style="91" customWidth="1"/>
    <col min="12545" max="12545" width="16.75" style="91" customWidth="1"/>
    <col min="12546" max="12546" width="1.75" style="91" customWidth="1"/>
    <col min="12547" max="12547" width="16.75" style="91" customWidth="1"/>
    <col min="12548" max="12548" width="1.75" style="91" customWidth="1"/>
    <col min="12549" max="12549" width="16.75" style="91" customWidth="1"/>
    <col min="12550" max="12550" width="1.75" style="91" customWidth="1"/>
    <col min="12551" max="12551" width="16.75" style="91" customWidth="1"/>
    <col min="12552" max="12552" width="1.75" style="91" customWidth="1"/>
    <col min="12553" max="12553" width="16.75" style="91" customWidth="1"/>
    <col min="12554" max="12783" width="9.125" style="91"/>
    <col min="12784" max="12784" width="39.25" style="91" customWidth="1"/>
    <col min="12785" max="12785" width="16.75" style="91" customWidth="1"/>
    <col min="12786" max="12786" width="1.75" style="91" customWidth="1"/>
    <col min="12787" max="12787" width="16.75" style="91" customWidth="1"/>
    <col min="12788" max="12788" width="1.75" style="91" customWidth="1"/>
    <col min="12789" max="12789" width="16.75" style="91" customWidth="1"/>
    <col min="12790" max="12790" width="1.75" style="91" customWidth="1"/>
    <col min="12791" max="12791" width="16.75" style="91" customWidth="1"/>
    <col min="12792" max="12792" width="1.625" style="91" customWidth="1"/>
    <col min="12793" max="12793" width="16.75" style="91" customWidth="1"/>
    <col min="12794" max="12794" width="1.625" style="91" customWidth="1"/>
    <col min="12795" max="12795" width="16.75" style="91" customWidth="1"/>
    <col min="12796" max="12796" width="1.625" style="91" customWidth="1"/>
    <col min="12797" max="12797" width="16.75" style="91" customWidth="1"/>
    <col min="12798" max="12798" width="1.75" style="91" customWidth="1"/>
    <col min="12799" max="12799" width="16.75" style="91" customWidth="1"/>
    <col min="12800" max="12800" width="1.75" style="91" customWidth="1"/>
    <col min="12801" max="12801" width="16.75" style="91" customWidth="1"/>
    <col min="12802" max="12802" width="1.75" style="91" customWidth="1"/>
    <col min="12803" max="12803" width="16.75" style="91" customWidth="1"/>
    <col min="12804" max="12804" width="1.75" style="91" customWidth="1"/>
    <col min="12805" max="12805" width="16.75" style="91" customWidth="1"/>
    <col min="12806" max="12806" width="1.75" style="91" customWidth="1"/>
    <col min="12807" max="12807" width="16.75" style="91" customWidth="1"/>
    <col min="12808" max="12808" width="1.75" style="91" customWidth="1"/>
    <col min="12809" max="12809" width="16.75" style="91" customWidth="1"/>
    <col min="12810" max="13039" width="9.125" style="91"/>
    <col min="13040" max="13040" width="39.25" style="91" customWidth="1"/>
    <col min="13041" max="13041" width="16.75" style="91" customWidth="1"/>
    <col min="13042" max="13042" width="1.75" style="91" customWidth="1"/>
    <col min="13043" max="13043" width="16.75" style="91" customWidth="1"/>
    <col min="13044" max="13044" width="1.75" style="91" customWidth="1"/>
    <col min="13045" max="13045" width="16.75" style="91" customWidth="1"/>
    <col min="13046" max="13046" width="1.75" style="91" customWidth="1"/>
    <col min="13047" max="13047" width="16.75" style="91" customWidth="1"/>
    <col min="13048" max="13048" width="1.625" style="91" customWidth="1"/>
    <col min="13049" max="13049" width="16.75" style="91" customWidth="1"/>
    <col min="13050" max="13050" width="1.625" style="91" customWidth="1"/>
    <col min="13051" max="13051" width="16.75" style="91" customWidth="1"/>
    <col min="13052" max="13052" width="1.625" style="91" customWidth="1"/>
    <col min="13053" max="13053" width="16.75" style="91" customWidth="1"/>
    <col min="13054" max="13054" width="1.75" style="91" customWidth="1"/>
    <col min="13055" max="13055" width="16.75" style="91" customWidth="1"/>
    <col min="13056" max="13056" width="1.75" style="91" customWidth="1"/>
    <col min="13057" max="13057" width="16.75" style="91" customWidth="1"/>
    <col min="13058" max="13058" width="1.75" style="91" customWidth="1"/>
    <col min="13059" max="13059" width="16.75" style="91" customWidth="1"/>
    <col min="13060" max="13060" width="1.75" style="91" customWidth="1"/>
    <col min="13061" max="13061" width="16.75" style="91" customWidth="1"/>
    <col min="13062" max="13062" width="1.75" style="91" customWidth="1"/>
    <col min="13063" max="13063" width="16.75" style="91" customWidth="1"/>
    <col min="13064" max="13064" width="1.75" style="91" customWidth="1"/>
    <col min="13065" max="13065" width="16.75" style="91" customWidth="1"/>
    <col min="13066" max="13295" width="9.125" style="91"/>
    <col min="13296" max="13296" width="39.25" style="91" customWidth="1"/>
    <col min="13297" max="13297" width="16.75" style="91" customWidth="1"/>
    <col min="13298" max="13298" width="1.75" style="91" customWidth="1"/>
    <col min="13299" max="13299" width="16.75" style="91" customWidth="1"/>
    <col min="13300" max="13300" width="1.75" style="91" customWidth="1"/>
    <col min="13301" max="13301" width="16.75" style="91" customWidth="1"/>
    <col min="13302" max="13302" width="1.75" style="91" customWidth="1"/>
    <col min="13303" max="13303" width="16.75" style="91" customWidth="1"/>
    <col min="13304" max="13304" width="1.625" style="91" customWidth="1"/>
    <col min="13305" max="13305" width="16.75" style="91" customWidth="1"/>
    <col min="13306" max="13306" width="1.625" style="91" customWidth="1"/>
    <col min="13307" max="13307" width="16.75" style="91" customWidth="1"/>
    <col min="13308" max="13308" width="1.625" style="91" customWidth="1"/>
    <col min="13309" max="13309" width="16.75" style="91" customWidth="1"/>
    <col min="13310" max="13310" width="1.75" style="91" customWidth="1"/>
    <col min="13311" max="13311" width="16.75" style="91" customWidth="1"/>
    <col min="13312" max="13312" width="1.75" style="91" customWidth="1"/>
    <col min="13313" max="13313" width="16.75" style="91" customWidth="1"/>
    <col min="13314" max="13314" width="1.75" style="91" customWidth="1"/>
    <col min="13315" max="13315" width="16.75" style="91" customWidth="1"/>
    <col min="13316" max="13316" width="1.75" style="91" customWidth="1"/>
    <col min="13317" max="13317" width="16.75" style="91" customWidth="1"/>
    <col min="13318" max="13318" width="1.75" style="91" customWidth="1"/>
    <col min="13319" max="13319" width="16.75" style="91" customWidth="1"/>
    <col min="13320" max="13320" width="1.75" style="91" customWidth="1"/>
    <col min="13321" max="13321" width="16.75" style="91" customWidth="1"/>
    <col min="13322" max="13551" width="9.125" style="91"/>
    <col min="13552" max="13552" width="39.25" style="91" customWidth="1"/>
    <col min="13553" max="13553" width="16.75" style="91" customWidth="1"/>
    <col min="13554" max="13554" width="1.75" style="91" customWidth="1"/>
    <col min="13555" max="13555" width="16.75" style="91" customWidth="1"/>
    <col min="13556" max="13556" width="1.75" style="91" customWidth="1"/>
    <col min="13557" max="13557" width="16.75" style="91" customWidth="1"/>
    <col min="13558" max="13558" width="1.75" style="91" customWidth="1"/>
    <col min="13559" max="13559" width="16.75" style="91" customWidth="1"/>
    <col min="13560" max="13560" width="1.625" style="91" customWidth="1"/>
    <col min="13561" max="13561" width="16.75" style="91" customWidth="1"/>
    <col min="13562" max="13562" width="1.625" style="91" customWidth="1"/>
    <col min="13563" max="13563" width="16.75" style="91" customWidth="1"/>
    <col min="13564" max="13564" width="1.625" style="91" customWidth="1"/>
    <col min="13565" max="13565" width="16.75" style="91" customWidth="1"/>
    <col min="13566" max="13566" width="1.75" style="91" customWidth="1"/>
    <col min="13567" max="13567" width="16.75" style="91" customWidth="1"/>
    <col min="13568" max="13568" width="1.75" style="91" customWidth="1"/>
    <col min="13569" max="13569" width="16.75" style="91" customWidth="1"/>
    <col min="13570" max="13570" width="1.75" style="91" customWidth="1"/>
    <col min="13571" max="13571" width="16.75" style="91" customWidth="1"/>
    <col min="13572" max="13572" width="1.75" style="91" customWidth="1"/>
    <col min="13573" max="13573" width="16.75" style="91" customWidth="1"/>
    <col min="13574" max="13574" width="1.75" style="91" customWidth="1"/>
    <col min="13575" max="13575" width="16.75" style="91" customWidth="1"/>
    <col min="13576" max="13576" width="1.75" style="91" customWidth="1"/>
    <col min="13577" max="13577" width="16.75" style="91" customWidth="1"/>
    <col min="13578" max="13807" width="9.125" style="91"/>
    <col min="13808" max="13808" width="39.25" style="91" customWidth="1"/>
    <col min="13809" max="13809" width="16.75" style="91" customWidth="1"/>
    <col min="13810" max="13810" width="1.75" style="91" customWidth="1"/>
    <col min="13811" max="13811" width="16.75" style="91" customWidth="1"/>
    <col min="13812" max="13812" width="1.75" style="91" customWidth="1"/>
    <col min="13813" max="13813" width="16.75" style="91" customWidth="1"/>
    <col min="13814" max="13814" width="1.75" style="91" customWidth="1"/>
    <col min="13815" max="13815" width="16.75" style="91" customWidth="1"/>
    <col min="13816" max="13816" width="1.625" style="91" customWidth="1"/>
    <col min="13817" max="13817" width="16.75" style="91" customWidth="1"/>
    <col min="13818" max="13818" width="1.625" style="91" customWidth="1"/>
    <col min="13819" max="13819" width="16.75" style="91" customWidth="1"/>
    <col min="13820" max="13820" width="1.625" style="91" customWidth="1"/>
    <col min="13821" max="13821" width="16.75" style="91" customWidth="1"/>
    <col min="13822" max="13822" width="1.75" style="91" customWidth="1"/>
    <col min="13823" max="13823" width="16.75" style="91" customWidth="1"/>
    <col min="13824" max="13824" width="1.75" style="91" customWidth="1"/>
    <col min="13825" max="13825" width="16.75" style="91" customWidth="1"/>
    <col min="13826" max="13826" width="1.75" style="91" customWidth="1"/>
    <col min="13827" max="13827" width="16.75" style="91" customWidth="1"/>
    <col min="13828" max="13828" width="1.75" style="91" customWidth="1"/>
    <col min="13829" max="13829" width="16.75" style="91" customWidth="1"/>
    <col min="13830" max="13830" width="1.75" style="91" customWidth="1"/>
    <col min="13831" max="13831" width="16.75" style="91" customWidth="1"/>
    <col min="13832" max="13832" width="1.75" style="91" customWidth="1"/>
    <col min="13833" max="13833" width="16.75" style="91" customWidth="1"/>
    <col min="13834" max="14063" width="9.125" style="91"/>
    <col min="14064" max="14064" width="39.25" style="91" customWidth="1"/>
    <col min="14065" max="14065" width="16.75" style="91" customWidth="1"/>
    <col min="14066" max="14066" width="1.75" style="91" customWidth="1"/>
    <col min="14067" max="14067" width="16.75" style="91" customWidth="1"/>
    <col min="14068" max="14068" width="1.75" style="91" customWidth="1"/>
    <col min="14069" max="14069" width="16.75" style="91" customWidth="1"/>
    <col min="14070" max="14070" width="1.75" style="91" customWidth="1"/>
    <col min="14071" max="14071" width="16.75" style="91" customWidth="1"/>
    <col min="14072" max="14072" width="1.625" style="91" customWidth="1"/>
    <col min="14073" max="14073" width="16.75" style="91" customWidth="1"/>
    <col min="14074" max="14074" width="1.625" style="91" customWidth="1"/>
    <col min="14075" max="14075" width="16.75" style="91" customWidth="1"/>
    <col min="14076" max="14076" width="1.625" style="91" customWidth="1"/>
    <col min="14077" max="14077" width="16.75" style="91" customWidth="1"/>
    <col min="14078" max="14078" width="1.75" style="91" customWidth="1"/>
    <col min="14079" max="14079" width="16.75" style="91" customWidth="1"/>
    <col min="14080" max="14080" width="1.75" style="91" customWidth="1"/>
    <col min="14081" max="14081" width="16.75" style="91" customWidth="1"/>
    <col min="14082" max="14082" width="1.75" style="91" customWidth="1"/>
    <col min="14083" max="14083" width="16.75" style="91" customWidth="1"/>
    <col min="14084" max="14084" width="1.75" style="91" customWidth="1"/>
    <col min="14085" max="14085" width="16.75" style="91" customWidth="1"/>
    <col min="14086" max="14086" width="1.75" style="91" customWidth="1"/>
    <col min="14087" max="14087" width="16.75" style="91" customWidth="1"/>
    <col min="14088" max="14088" width="1.75" style="91" customWidth="1"/>
    <col min="14089" max="14089" width="16.75" style="91" customWidth="1"/>
    <col min="14090" max="14319" width="9.125" style="91"/>
    <col min="14320" max="14320" width="39.25" style="91" customWidth="1"/>
    <col min="14321" max="14321" width="16.75" style="91" customWidth="1"/>
    <col min="14322" max="14322" width="1.75" style="91" customWidth="1"/>
    <col min="14323" max="14323" width="16.75" style="91" customWidth="1"/>
    <col min="14324" max="14324" width="1.75" style="91" customWidth="1"/>
    <col min="14325" max="14325" width="16.75" style="91" customWidth="1"/>
    <col min="14326" max="14326" width="1.75" style="91" customWidth="1"/>
    <col min="14327" max="14327" width="16.75" style="91" customWidth="1"/>
    <col min="14328" max="14328" width="1.625" style="91" customWidth="1"/>
    <col min="14329" max="14329" width="16.75" style="91" customWidth="1"/>
    <col min="14330" max="14330" width="1.625" style="91" customWidth="1"/>
    <col min="14331" max="14331" width="16.75" style="91" customWidth="1"/>
    <col min="14332" max="14332" width="1.625" style="91" customWidth="1"/>
    <col min="14333" max="14333" width="16.75" style="91" customWidth="1"/>
    <col min="14334" max="14334" width="1.75" style="91" customWidth="1"/>
    <col min="14335" max="14335" width="16.75" style="91" customWidth="1"/>
    <col min="14336" max="14336" width="1.75" style="91" customWidth="1"/>
    <col min="14337" max="14337" width="16.75" style="91" customWidth="1"/>
    <col min="14338" max="14338" width="1.75" style="91" customWidth="1"/>
    <col min="14339" max="14339" width="16.75" style="91" customWidth="1"/>
    <col min="14340" max="14340" width="1.75" style="91" customWidth="1"/>
    <col min="14341" max="14341" width="16.75" style="91" customWidth="1"/>
    <col min="14342" max="14342" width="1.75" style="91" customWidth="1"/>
    <col min="14343" max="14343" width="16.75" style="91" customWidth="1"/>
    <col min="14344" max="14344" width="1.75" style="91" customWidth="1"/>
    <col min="14345" max="14345" width="16.75" style="91" customWidth="1"/>
    <col min="14346" max="14575" width="9.125" style="91"/>
    <col min="14576" max="14576" width="39.25" style="91" customWidth="1"/>
    <col min="14577" max="14577" width="16.75" style="91" customWidth="1"/>
    <col min="14578" max="14578" width="1.75" style="91" customWidth="1"/>
    <col min="14579" max="14579" width="16.75" style="91" customWidth="1"/>
    <col min="14580" max="14580" width="1.75" style="91" customWidth="1"/>
    <col min="14581" max="14581" width="16.75" style="91" customWidth="1"/>
    <col min="14582" max="14582" width="1.75" style="91" customWidth="1"/>
    <col min="14583" max="14583" width="16.75" style="91" customWidth="1"/>
    <col min="14584" max="14584" width="1.625" style="91" customWidth="1"/>
    <col min="14585" max="14585" width="16.75" style="91" customWidth="1"/>
    <col min="14586" max="14586" width="1.625" style="91" customWidth="1"/>
    <col min="14587" max="14587" width="16.75" style="91" customWidth="1"/>
    <col min="14588" max="14588" width="1.625" style="91" customWidth="1"/>
    <col min="14589" max="14589" width="16.75" style="91" customWidth="1"/>
    <col min="14590" max="14590" width="1.75" style="91" customWidth="1"/>
    <col min="14591" max="14591" width="16.75" style="91" customWidth="1"/>
    <col min="14592" max="14592" width="1.75" style="91" customWidth="1"/>
    <col min="14593" max="14593" width="16.75" style="91" customWidth="1"/>
    <col min="14594" max="14594" width="1.75" style="91" customWidth="1"/>
    <col min="14595" max="14595" width="16.75" style="91" customWidth="1"/>
    <col min="14596" max="14596" width="1.75" style="91" customWidth="1"/>
    <col min="14597" max="14597" width="16.75" style="91" customWidth="1"/>
    <col min="14598" max="14598" width="1.75" style="91" customWidth="1"/>
    <col min="14599" max="14599" width="16.75" style="91" customWidth="1"/>
    <col min="14600" max="14600" width="1.75" style="91" customWidth="1"/>
    <col min="14601" max="14601" width="16.75" style="91" customWidth="1"/>
    <col min="14602" max="14831" width="9.125" style="91"/>
    <col min="14832" max="14832" width="39.25" style="91" customWidth="1"/>
    <col min="14833" max="14833" width="16.75" style="91" customWidth="1"/>
    <col min="14834" max="14834" width="1.75" style="91" customWidth="1"/>
    <col min="14835" max="14835" width="16.75" style="91" customWidth="1"/>
    <col min="14836" max="14836" width="1.75" style="91" customWidth="1"/>
    <col min="14837" max="14837" width="16.75" style="91" customWidth="1"/>
    <col min="14838" max="14838" width="1.75" style="91" customWidth="1"/>
    <col min="14839" max="14839" width="16.75" style="91" customWidth="1"/>
    <col min="14840" max="14840" width="1.625" style="91" customWidth="1"/>
    <col min="14841" max="14841" width="16.75" style="91" customWidth="1"/>
    <col min="14842" max="14842" width="1.625" style="91" customWidth="1"/>
    <col min="14843" max="14843" width="16.75" style="91" customWidth="1"/>
    <col min="14844" max="14844" width="1.625" style="91" customWidth="1"/>
    <col min="14845" max="14845" width="16.75" style="91" customWidth="1"/>
    <col min="14846" max="14846" width="1.75" style="91" customWidth="1"/>
    <col min="14847" max="14847" width="16.75" style="91" customWidth="1"/>
    <col min="14848" max="14848" width="1.75" style="91" customWidth="1"/>
    <col min="14849" max="14849" width="16.75" style="91" customWidth="1"/>
    <col min="14850" max="14850" width="1.75" style="91" customWidth="1"/>
    <col min="14851" max="14851" width="16.75" style="91" customWidth="1"/>
    <col min="14852" max="14852" width="1.75" style="91" customWidth="1"/>
    <col min="14853" max="14853" width="16.75" style="91" customWidth="1"/>
    <col min="14854" max="14854" width="1.75" style="91" customWidth="1"/>
    <col min="14855" max="14855" width="16.75" style="91" customWidth="1"/>
    <col min="14856" max="14856" width="1.75" style="91" customWidth="1"/>
    <col min="14857" max="14857" width="16.75" style="91" customWidth="1"/>
    <col min="14858" max="15087" width="9.125" style="91"/>
    <col min="15088" max="15088" width="39.25" style="91" customWidth="1"/>
    <col min="15089" max="15089" width="16.75" style="91" customWidth="1"/>
    <col min="15090" max="15090" width="1.75" style="91" customWidth="1"/>
    <col min="15091" max="15091" width="16.75" style="91" customWidth="1"/>
    <col min="15092" max="15092" width="1.75" style="91" customWidth="1"/>
    <col min="15093" max="15093" width="16.75" style="91" customWidth="1"/>
    <col min="15094" max="15094" width="1.75" style="91" customWidth="1"/>
    <col min="15095" max="15095" width="16.75" style="91" customWidth="1"/>
    <col min="15096" max="15096" width="1.625" style="91" customWidth="1"/>
    <col min="15097" max="15097" width="16.75" style="91" customWidth="1"/>
    <col min="15098" max="15098" width="1.625" style="91" customWidth="1"/>
    <col min="15099" max="15099" width="16.75" style="91" customWidth="1"/>
    <col min="15100" max="15100" width="1.625" style="91" customWidth="1"/>
    <col min="15101" max="15101" width="16.75" style="91" customWidth="1"/>
    <col min="15102" max="15102" width="1.75" style="91" customWidth="1"/>
    <col min="15103" max="15103" width="16.75" style="91" customWidth="1"/>
    <col min="15104" max="15104" width="1.75" style="91" customWidth="1"/>
    <col min="15105" max="15105" width="16.75" style="91" customWidth="1"/>
    <col min="15106" max="15106" width="1.75" style="91" customWidth="1"/>
    <col min="15107" max="15107" width="16.75" style="91" customWidth="1"/>
    <col min="15108" max="15108" width="1.75" style="91" customWidth="1"/>
    <col min="15109" max="15109" width="16.75" style="91" customWidth="1"/>
    <col min="15110" max="15110" width="1.75" style="91" customWidth="1"/>
    <col min="15111" max="15111" width="16.75" style="91" customWidth="1"/>
    <col min="15112" max="15112" width="1.75" style="91" customWidth="1"/>
    <col min="15113" max="15113" width="16.75" style="91" customWidth="1"/>
    <col min="15114" max="15343" width="9.125" style="91"/>
    <col min="15344" max="15344" width="39.25" style="91" customWidth="1"/>
    <col min="15345" max="15345" width="16.75" style="91" customWidth="1"/>
    <col min="15346" max="15346" width="1.75" style="91" customWidth="1"/>
    <col min="15347" max="15347" width="16.75" style="91" customWidth="1"/>
    <col min="15348" max="15348" width="1.75" style="91" customWidth="1"/>
    <col min="15349" max="15349" width="16.75" style="91" customWidth="1"/>
    <col min="15350" max="15350" width="1.75" style="91" customWidth="1"/>
    <col min="15351" max="15351" width="16.75" style="91" customWidth="1"/>
    <col min="15352" max="15352" width="1.625" style="91" customWidth="1"/>
    <col min="15353" max="15353" width="16.75" style="91" customWidth="1"/>
    <col min="15354" max="15354" width="1.625" style="91" customWidth="1"/>
    <col min="15355" max="15355" width="16.75" style="91" customWidth="1"/>
    <col min="15356" max="15356" width="1.625" style="91" customWidth="1"/>
    <col min="15357" max="15357" width="16.75" style="91" customWidth="1"/>
    <col min="15358" max="15358" width="1.75" style="91" customWidth="1"/>
    <col min="15359" max="15359" width="16.75" style="91" customWidth="1"/>
    <col min="15360" max="15360" width="1.75" style="91" customWidth="1"/>
    <col min="15361" max="15361" width="16.75" style="91" customWidth="1"/>
    <col min="15362" max="15362" width="1.75" style="91" customWidth="1"/>
    <col min="15363" max="15363" width="16.75" style="91" customWidth="1"/>
    <col min="15364" max="15364" width="1.75" style="91" customWidth="1"/>
    <col min="15365" max="15365" width="16.75" style="91" customWidth="1"/>
    <col min="15366" max="15366" width="1.75" style="91" customWidth="1"/>
    <col min="15367" max="15367" width="16.75" style="91" customWidth="1"/>
    <col min="15368" max="15368" width="1.75" style="91" customWidth="1"/>
    <col min="15369" max="15369" width="16.75" style="91" customWidth="1"/>
    <col min="15370" max="15599" width="9.125" style="91"/>
    <col min="15600" max="15600" width="39.25" style="91" customWidth="1"/>
    <col min="15601" max="15601" width="16.75" style="91" customWidth="1"/>
    <col min="15602" max="15602" width="1.75" style="91" customWidth="1"/>
    <col min="15603" max="15603" width="16.75" style="91" customWidth="1"/>
    <col min="15604" max="15604" width="1.75" style="91" customWidth="1"/>
    <col min="15605" max="15605" width="16.75" style="91" customWidth="1"/>
    <col min="15606" max="15606" width="1.75" style="91" customWidth="1"/>
    <col min="15607" max="15607" width="16.75" style="91" customWidth="1"/>
    <col min="15608" max="15608" width="1.625" style="91" customWidth="1"/>
    <col min="15609" max="15609" width="16.75" style="91" customWidth="1"/>
    <col min="15610" max="15610" width="1.625" style="91" customWidth="1"/>
    <col min="15611" max="15611" width="16.75" style="91" customWidth="1"/>
    <col min="15612" max="15612" width="1.625" style="91" customWidth="1"/>
    <col min="15613" max="15613" width="16.75" style="91" customWidth="1"/>
    <col min="15614" max="15614" width="1.75" style="91" customWidth="1"/>
    <col min="15615" max="15615" width="16.75" style="91" customWidth="1"/>
    <col min="15616" max="15616" width="1.75" style="91" customWidth="1"/>
    <col min="15617" max="15617" width="16.75" style="91" customWidth="1"/>
    <col min="15618" max="15618" width="1.75" style="91" customWidth="1"/>
    <col min="15619" max="15619" width="16.75" style="91" customWidth="1"/>
    <col min="15620" max="15620" width="1.75" style="91" customWidth="1"/>
    <col min="15621" max="15621" width="16.75" style="91" customWidth="1"/>
    <col min="15622" max="15622" width="1.75" style="91" customWidth="1"/>
    <col min="15623" max="15623" width="16.75" style="91" customWidth="1"/>
    <col min="15624" max="15624" width="1.75" style="91" customWidth="1"/>
    <col min="15625" max="15625" width="16.75" style="91" customWidth="1"/>
    <col min="15626" max="15855" width="9.125" style="91"/>
    <col min="15856" max="15856" width="39.25" style="91" customWidth="1"/>
    <col min="15857" max="15857" width="16.75" style="91" customWidth="1"/>
    <col min="15858" max="15858" width="1.75" style="91" customWidth="1"/>
    <col min="15859" max="15859" width="16.75" style="91" customWidth="1"/>
    <col min="15860" max="15860" width="1.75" style="91" customWidth="1"/>
    <col min="15861" max="15861" width="16.75" style="91" customWidth="1"/>
    <col min="15862" max="15862" width="1.75" style="91" customWidth="1"/>
    <col min="15863" max="15863" width="16.75" style="91" customWidth="1"/>
    <col min="15864" max="15864" width="1.625" style="91" customWidth="1"/>
    <col min="15865" max="15865" width="16.75" style="91" customWidth="1"/>
    <col min="15866" max="15866" width="1.625" style="91" customWidth="1"/>
    <col min="15867" max="15867" width="16.75" style="91" customWidth="1"/>
    <col min="15868" max="15868" width="1.625" style="91" customWidth="1"/>
    <col min="15869" max="15869" width="16.75" style="91" customWidth="1"/>
    <col min="15870" max="15870" width="1.75" style="91" customWidth="1"/>
    <col min="15871" max="15871" width="16.75" style="91" customWidth="1"/>
    <col min="15872" max="15872" width="1.75" style="91" customWidth="1"/>
    <col min="15873" max="15873" width="16.75" style="91" customWidth="1"/>
    <col min="15874" max="15874" width="1.75" style="91" customWidth="1"/>
    <col min="15875" max="15875" width="16.75" style="91" customWidth="1"/>
    <col min="15876" max="15876" width="1.75" style="91" customWidth="1"/>
    <col min="15877" max="15877" width="16.75" style="91" customWidth="1"/>
    <col min="15878" max="15878" width="1.75" style="91" customWidth="1"/>
    <col min="15879" max="15879" width="16.75" style="91" customWidth="1"/>
    <col min="15880" max="15880" width="1.75" style="91" customWidth="1"/>
    <col min="15881" max="15881" width="16.75" style="91" customWidth="1"/>
    <col min="15882" max="16111" width="9.125" style="91"/>
    <col min="16112" max="16112" width="39.25" style="91" customWidth="1"/>
    <col min="16113" max="16113" width="16.75" style="91" customWidth="1"/>
    <col min="16114" max="16114" width="1.75" style="91" customWidth="1"/>
    <col min="16115" max="16115" width="16.75" style="91" customWidth="1"/>
    <col min="16116" max="16116" width="1.75" style="91" customWidth="1"/>
    <col min="16117" max="16117" width="16.75" style="91" customWidth="1"/>
    <col min="16118" max="16118" width="1.75" style="91" customWidth="1"/>
    <col min="16119" max="16119" width="16.75" style="91" customWidth="1"/>
    <col min="16120" max="16120" width="1.625" style="91" customWidth="1"/>
    <col min="16121" max="16121" width="16.75" style="91" customWidth="1"/>
    <col min="16122" max="16122" width="1.625" style="91" customWidth="1"/>
    <col min="16123" max="16123" width="16.75" style="91" customWidth="1"/>
    <col min="16124" max="16124" width="1.625" style="91" customWidth="1"/>
    <col min="16125" max="16125" width="16.75" style="91" customWidth="1"/>
    <col min="16126" max="16126" width="1.75" style="91" customWidth="1"/>
    <col min="16127" max="16127" width="16.75" style="91" customWidth="1"/>
    <col min="16128" max="16128" width="1.75" style="91" customWidth="1"/>
    <col min="16129" max="16129" width="16.75" style="91" customWidth="1"/>
    <col min="16130" max="16130" width="1.75" style="91" customWidth="1"/>
    <col min="16131" max="16131" width="16.75" style="91" customWidth="1"/>
    <col min="16132" max="16132" width="1.75" style="91" customWidth="1"/>
    <col min="16133" max="16133" width="16.75" style="91" customWidth="1"/>
    <col min="16134" max="16134" width="1.75" style="91" customWidth="1"/>
    <col min="16135" max="16135" width="16.75" style="91" customWidth="1"/>
    <col min="16136" max="16136" width="1.75" style="91" customWidth="1"/>
    <col min="16137" max="16137" width="16.75" style="91" customWidth="1"/>
    <col min="16138" max="16382" width="9.125" style="91"/>
    <col min="16383" max="16384" width="9.125" style="91" customWidth="1"/>
  </cols>
  <sheetData>
    <row r="1" spans="1:17" ht="21" customHeight="1">
      <c r="K1" s="92"/>
      <c r="Q1" s="93" t="s">
        <v>5</v>
      </c>
    </row>
    <row r="2" spans="1:17" ht="21" customHeight="1">
      <c r="A2" s="152" t="s">
        <v>112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7" ht="21" customHeight="1">
      <c r="A3" s="152" t="s">
        <v>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17" ht="21" customHeight="1">
      <c r="A4" s="152" t="s">
        <v>206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17" ht="21" customHeight="1">
      <c r="J5" s="94"/>
      <c r="K5" s="94"/>
      <c r="Q5" s="95" t="s">
        <v>36</v>
      </c>
    </row>
    <row r="6" spans="1:17" ht="21" customHeight="1">
      <c r="E6" s="153" t="s">
        <v>4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ht="21" customHeight="1">
      <c r="B7" s="98"/>
      <c r="C7" s="98"/>
      <c r="D7" s="98"/>
      <c r="E7" s="98"/>
      <c r="F7" s="98"/>
      <c r="G7" s="98"/>
      <c r="H7" s="98"/>
      <c r="L7" s="98"/>
      <c r="M7" s="151" t="s">
        <v>117</v>
      </c>
      <c r="N7" s="151"/>
      <c r="O7" s="151"/>
      <c r="P7" s="98"/>
      <c r="Q7" s="98"/>
    </row>
    <row r="8" spans="1:17" ht="21" customHeight="1"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6" t="s">
        <v>108</v>
      </c>
      <c r="N8" s="98"/>
      <c r="O8" s="98"/>
      <c r="P8" s="98"/>
      <c r="Q8" s="98"/>
    </row>
    <row r="9" spans="1:17" ht="21" customHeight="1">
      <c r="B9" s="98"/>
      <c r="C9" s="98"/>
      <c r="D9" s="98"/>
      <c r="E9" s="98"/>
      <c r="F9" s="98"/>
      <c r="G9" s="98"/>
      <c r="H9" s="98"/>
      <c r="L9" s="98"/>
      <c r="M9" s="125" t="s">
        <v>188</v>
      </c>
      <c r="N9" s="98"/>
      <c r="O9" s="98" t="s">
        <v>109</v>
      </c>
      <c r="P9" s="98"/>
      <c r="Q9" s="98"/>
    </row>
    <row r="10" spans="1:17" s="98" customFormat="1" ht="21" customHeight="1">
      <c r="M10" s="125" t="s">
        <v>178</v>
      </c>
      <c r="O10" s="98" t="s">
        <v>153</v>
      </c>
    </row>
    <row r="11" spans="1:17" s="98" customFormat="1" ht="21" customHeight="1">
      <c r="E11" s="98" t="s">
        <v>131</v>
      </c>
      <c r="G11" s="98" t="s">
        <v>78</v>
      </c>
      <c r="I11" s="99"/>
      <c r="J11" s="99" t="s">
        <v>1</v>
      </c>
      <c r="K11" s="99"/>
      <c r="M11" s="125" t="s">
        <v>179</v>
      </c>
      <c r="O11" s="98" t="s">
        <v>110</v>
      </c>
      <c r="Q11" s="98" t="s">
        <v>109</v>
      </c>
    </row>
    <row r="12" spans="1:17" s="98" customFormat="1" ht="21" customHeight="1">
      <c r="C12" s="102"/>
      <c r="E12" s="99" t="s">
        <v>132</v>
      </c>
      <c r="G12" s="99" t="s">
        <v>0</v>
      </c>
      <c r="I12" s="99" t="s">
        <v>133</v>
      </c>
      <c r="K12" s="99" t="s">
        <v>107</v>
      </c>
      <c r="M12" s="36" t="s">
        <v>180</v>
      </c>
      <c r="O12" s="99" t="s">
        <v>111</v>
      </c>
      <c r="Q12" s="99" t="s">
        <v>223</v>
      </c>
    </row>
    <row r="13" spans="1:17" ht="21" customHeight="1">
      <c r="A13" s="100" t="s">
        <v>144</v>
      </c>
      <c r="B13" s="102"/>
      <c r="C13" s="98"/>
      <c r="D13" s="102"/>
      <c r="E13" s="103">
        <v>14285700000</v>
      </c>
      <c r="F13" s="103"/>
      <c r="G13" s="103">
        <v>12567669243</v>
      </c>
      <c r="H13" s="103"/>
      <c r="I13" s="103">
        <v>1428570000</v>
      </c>
      <c r="J13" s="104"/>
      <c r="K13" s="103">
        <v>83126127098</v>
      </c>
      <c r="L13" s="103"/>
      <c r="M13" s="103">
        <v>837140783</v>
      </c>
      <c r="N13" s="103"/>
      <c r="O13" s="103">
        <f>SUM(M13:M13)</f>
        <v>837140783</v>
      </c>
      <c r="P13" s="103"/>
      <c r="Q13" s="104">
        <f>SUM(E13:K13,O13)</f>
        <v>112245207124</v>
      </c>
    </row>
    <row r="14" spans="1:17" ht="21" customHeight="1">
      <c r="A14" s="105" t="s">
        <v>39</v>
      </c>
      <c r="B14" s="102"/>
      <c r="C14" s="98"/>
      <c r="D14" s="102"/>
      <c r="E14" s="102">
        <v>0</v>
      </c>
      <c r="F14" s="102"/>
      <c r="G14" s="102">
        <v>0</v>
      </c>
      <c r="H14" s="102"/>
      <c r="I14" s="102">
        <v>0</v>
      </c>
      <c r="J14" s="106"/>
      <c r="K14" s="102">
        <v>-7501669241</v>
      </c>
      <c r="L14" s="102"/>
      <c r="M14" s="102">
        <v>-75572774</v>
      </c>
      <c r="N14" s="102"/>
      <c r="O14" s="107">
        <f>SUM(M14:M14)</f>
        <v>-75572774</v>
      </c>
      <c r="P14" s="102"/>
      <c r="Q14" s="108">
        <f>SUM(E14:K14,O14)</f>
        <v>-7577242015</v>
      </c>
    </row>
    <row r="15" spans="1:17" ht="21" customHeight="1" thickBot="1">
      <c r="A15" s="121" t="s">
        <v>172</v>
      </c>
      <c r="B15" s="106"/>
      <c r="C15" s="98"/>
      <c r="D15" s="106"/>
      <c r="E15" s="109">
        <f>SUM(E13:E14)</f>
        <v>14285700000</v>
      </c>
      <c r="F15" s="106"/>
      <c r="G15" s="109">
        <f>SUM(G13:G14)</f>
        <v>12567669243</v>
      </c>
      <c r="H15" s="106"/>
      <c r="I15" s="109">
        <f>SUM(I13:I14)</f>
        <v>1428570000</v>
      </c>
      <c r="J15" s="106"/>
      <c r="K15" s="109">
        <f>SUM(K13:K14)</f>
        <v>75624457857</v>
      </c>
      <c r="L15" s="102"/>
      <c r="M15" s="109">
        <f>SUM(M13:M14)</f>
        <v>761568009</v>
      </c>
      <c r="N15" s="102"/>
      <c r="O15" s="109">
        <f>SUM(M15:M15)</f>
        <v>761568009</v>
      </c>
      <c r="P15" s="102"/>
      <c r="Q15" s="110">
        <f>SUM(E15:K15,O15)</f>
        <v>104667965109</v>
      </c>
    </row>
    <row r="16" spans="1:17" ht="21" customHeight="1" thickTop="1">
      <c r="A16" s="101"/>
      <c r="B16" s="106"/>
      <c r="C16" s="98"/>
      <c r="D16" s="106"/>
      <c r="E16" s="102"/>
      <c r="F16" s="106"/>
      <c r="G16" s="102"/>
      <c r="H16" s="106"/>
      <c r="I16" s="102"/>
      <c r="J16" s="106"/>
      <c r="K16" s="102"/>
      <c r="L16" s="102"/>
      <c r="M16" s="102"/>
      <c r="N16" s="102"/>
      <c r="O16" s="102"/>
      <c r="P16" s="102"/>
      <c r="Q16" s="102"/>
    </row>
    <row r="17" spans="1:17" ht="21" customHeight="1">
      <c r="A17" s="101" t="s">
        <v>208</v>
      </c>
      <c r="B17" s="102"/>
      <c r="C17" s="98"/>
      <c r="D17" s="102"/>
      <c r="E17" s="102">
        <v>14285700000</v>
      </c>
      <c r="F17" s="102"/>
      <c r="G17" s="102">
        <v>12567669243</v>
      </c>
      <c r="H17" s="102"/>
      <c r="I17" s="102">
        <v>1428570000</v>
      </c>
      <c r="J17" s="106"/>
      <c r="K17" s="102">
        <v>72088022252</v>
      </c>
      <c r="L17" s="102"/>
      <c r="M17" s="102">
        <v>905365828</v>
      </c>
      <c r="N17" s="102"/>
      <c r="O17" s="102">
        <v>905365828</v>
      </c>
      <c r="P17" s="102"/>
      <c r="Q17" s="106">
        <v>101275327323</v>
      </c>
    </row>
    <row r="18" spans="1:17" ht="21" customHeight="1">
      <c r="A18" s="105" t="s">
        <v>39</v>
      </c>
      <c r="B18" s="102"/>
      <c r="C18" s="98"/>
      <c r="D18" s="102"/>
      <c r="E18" s="102">
        <v>0</v>
      </c>
      <c r="F18" s="102"/>
      <c r="G18" s="102">
        <v>0</v>
      </c>
      <c r="H18" s="102"/>
      <c r="I18" s="102">
        <v>0</v>
      </c>
      <c r="J18" s="106"/>
      <c r="K18" s="102">
        <f>PL!H182</f>
        <v>2042147476</v>
      </c>
      <c r="L18" s="102"/>
      <c r="M18" s="102">
        <v>-31522174</v>
      </c>
      <c r="N18" s="102"/>
      <c r="O18" s="107">
        <f>SUM(M18:M18)</f>
        <v>-31522174</v>
      </c>
      <c r="P18" s="102"/>
      <c r="Q18" s="108">
        <f>SUM(E18:K18,O18)</f>
        <v>2010625302</v>
      </c>
    </row>
    <row r="19" spans="1:17" ht="21" customHeight="1" thickBot="1">
      <c r="A19" s="121" t="s">
        <v>207</v>
      </c>
      <c r="B19" s="106"/>
      <c r="C19" s="98"/>
      <c r="D19" s="106"/>
      <c r="E19" s="109">
        <f>SUM(E17:E18)</f>
        <v>14285700000</v>
      </c>
      <c r="F19" s="106"/>
      <c r="G19" s="109">
        <f>SUM(G17:G18)</f>
        <v>12567669243</v>
      </c>
      <c r="H19" s="106"/>
      <c r="I19" s="109">
        <f>SUM(I17:I18)</f>
        <v>1428570000</v>
      </c>
      <c r="J19" s="106"/>
      <c r="K19" s="109">
        <f>SUM(K17:K18)</f>
        <v>74130169728</v>
      </c>
      <c r="L19" s="102"/>
      <c r="M19" s="109">
        <f>SUM(M17:M18)</f>
        <v>873843654</v>
      </c>
      <c r="N19" s="102"/>
      <c r="O19" s="109">
        <f>SUM(M19:M19)</f>
        <v>873843654</v>
      </c>
      <c r="P19" s="102"/>
      <c r="Q19" s="110">
        <f>SUM(E19:K19,O19)</f>
        <v>103285952625</v>
      </c>
    </row>
    <row r="20" spans="1:17" ht="21" customHeight="1" thickTop="1">
      <c r="A20" s="101"/>
      <c r="B20" s="106"/>
      <c r="C20" s="98"/>
      <c r="D20" s="106"/>
      <c r="E20" s="102"/>
      <c r="F20" s="106"/>
      <c r="G20" s="102"/>
      <c r="H20" s="106"/>
      <c r="I20" s="102"/>
      <c r="J20" s="106"/>
      <c r="K20" s="102"/>
      <c r="L20" s="102"/>
      <c r="M20" s="102"/>
      <c r="N20" s="102"/>
      <c r="O20" s="102"/>
      <c r="P20" s="102"/>
      <c r="Q20" s="106"/>
    </row>
    <row r="21" spans="1:17" ht="28.5" customHeight="1">
      <c r="A21" s="111" t="s">
        <v>113</v>
      </c>
      <c r="B21" s="106"/>
      <c r="C21" s="98"/>
      <c r="D21" s="106"/>
      <c r="E21" s="102"/>
      <c r="F21" s="106"/>
      <c r="G21" s="102"/>
      <c r="H21" s="106"/>
      <c r="I21" s="102"/>
      <c r="J21" s="106"/>
      <c r="M21" s="102"/>
      <c r="N21" s="102"/>
      <c r="O21" s="102"/>
      <c r="P21" s="102"/>
    </row>
    <row r="22" spans="1:17" ht="28.5" customHeight="1">
      <c r="A22" s="111"/>
      <c r="B22" s="106"/>
      <c r="C22" s="98"/>
      <c r="D22" s="106"/>
      <c r="E22" s="102"/>
      <c r="F22" s="106"/>
      <c r="G22" s="102"/>
      <c r="H22" s="106"/>
      <c r="I22" s="102"/>
      <c r="J22" s="106"/>
      <c r="M22" s="102"/>
      <c r="N22" s="102"/>
      <c r="O22" s="102"/>
      <c r="P22" s="102"/>
    </row>
    <row r="23" spans="1:17" ht="28.5" customHeight="1">
      <c r="A23" s="111"/>
      <c r="B23" s="106"/>
      <c r="C23" s="98"/>
      <c r="D23" s="106"/>
      <c r="E23" s="102"/>
      <c r="F23" s="106"/>
      <c r="G23" s="102"/>
      <c r="H23" s="106"/>
      <c r="I23" s="102"/>
      <c r="J23" s="106"/>
      <c r="M23" s="102"/>
      <c r="N23" s="102"/>
      <c r="O23" s="102"/>
      <c r="P23" s="102"/>
    </row>
    <row r="24" spans="1:17" ht="28.5" customHeight="1">
      <c r="A24" s="111"/>
      <c r="B24" s="106"/>
      <c r="C24" s="98"/>
      <c r="D24" s="106"/>
      <c r="E24" s="102"/>
      <c r="F24" s="106"/>
      <c r="G24" s="102"/>
      <c r="H24" s="106"/>
      <c r="I24" s="102"/>
      <c r="J24" s="106"/>
      <c r="M24" s="102"/>
      <c r="N24" s="102"/>
      <c r="O24" s="102"/>
      <c r="P24" s="102"/>
    </row>
    <row r="25" spans="1:17" ht="28.5" customHeight="1">
      <c r="A25" s="111"/>
      <c r="B25" s="106"/>
      <c r="C25" s="98"/>
      <c r="D25" s="106"/>
      <c r="E25" s="102"/>
      <c r="F25" s="106"/>
      <c r="G25" s="102"/>
      <c r="H25" s="106"/>
      <c r="I25" s="102"/>
      <c r="J25" s="106"/>
      <c r="M25" s="102"/>
      <c r="N25" s="102"/>
      <c r="O25" s="102"/>
      <c r="P25" s="102"/>
    </row>
    <row r="26" spans="1:17" ht="28.5" customHeight="1">
      <c r="A26" s="111"/>
      <c r="B26" s="106"/>
      <c r="C26" s="98"/>
      <c r="D26" s="106"/>
      <c r="E26" s="102"/>
      <c r="F26" s="106"/>
      <c r="G26" s="102"/>
      <c r="H26" s="106"/>
      <c r="I26" s="102"/>
      <c r="J26" s="106"/>
      <c r="M26" s="102"/>
      <c r="N26" s="102"/>
      <c r="O26" s="102"/>
      <c r="P26" s="102"/>
    </row>
    <row r="27" spans="1:17" ht="28.5" customHeight="1">
      <c r="A27" s="111"/>
      <c r="B27" s="106"/>
      <c r="C27" s="98"/>
      <c r="D27" s="106"/>
      <c r="E27" s="102"/>
      <c r="F27" s="106"/>
      <c r="G27" s="102"/>
      <c r="H27" s="106"/>
      <c r="I27" s="102"/>
      <c r="J27" s="106"/>
      <c r="M27" s="102"/>
      <c r="N27" s="102"/>
      <c r="O27" s="102"/>
      <c r="P27" s="102"/>
    </row>
    <row r="28" spans="1:17" ht="28.5" customHeight="1">
      <c r="A28" s="111"/>
      <c r="B28" s="106"/>
      <c r="C28" s="98"/>
      <c r="D28" s="106"/>
      <c r="E28" s="102"/>
      <c r="F28" s="106"/>
      <c r="G28" s="102"/>
      <c r="H28" s="106"/>
      <c r="I28" s="102"/>
      <c r="J28" s="106"/>
      <c r="M28" s="102"/>
      <c r="N28" s="102"/>
      <c r="O28" s="102"/>
      <c r="P28" s="102"/>
    </row>
    <row r="29" spans="1:17" ht="28.5" customHeight="1">
      <c r="A29" s="111"/>
      <c r="B29" s="106"/>
      <c r="C29" s="98"/>
      <c r="D29" s="106"/>
      <c r="E29" s="102"/>
      <c r="F29" s="106"/>
      <c r="G29" s="102"/>
      <c r="H29" s="106"/>
      <c r="I29" s="102"/>
      <c r="J29" s="106"/>
      <c r="M29" s="102"/>
      <c r="N29" s="102"/>
      <c r="O29" s="102"/>
      <c r="P29" s="102"/>
    </row>
    <row r="30" spans="1:17" ht="21" customHeight="1">
      <c r="A30" s="101"/>
      <c r="B30" s="101"/>
      <c r="C30" s="106"/>
      <c r="D30" s="102"/>
      <c r="E30" s="106"/>
      <c r="F30" s="102"/>
      <c r="G30" s="154"/>
      <c r="H30" s="154"/>
      <c r="I30" s="154"/>
      <c r="J30" s="154"/>
      <c r="K30" s="122"/>
      <c r="L30" s="122"/>
      <c r="M30" s="122"/>
      <c r="N30" s="123"/>
    </row>
    <row r="31" spans="1:17" ht="21" customHeight="1">
      <c r="A31" s="101"/>
      <c r="B31" s="101"/>
      <c r="C31" s="106"/>
      <c r="D31" s="102"/>
      <c r="E31" s="106"/>
      <c r="F31" s="102"/>
      <c r="G31" s="154"/>
      <c r="H31" s="154"/>
      <c r="I31" s="154"/>
      <c r="J31" s="154"/>
      <c r="K31" s="122"/>
      <c r="L31" s="122"/>
      <c r="M31" s="122"/>
      <c r="N31" s="123"/>
      <c r="Q31" s="91">
        <v>8</v>
      </c>
    </row>
    <row r="37" spans="5:17" ht="21" customHeight="1"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</row>
    <row r="38" spans="5:17" ht="21" customHeight="1"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</row>
    <row r="39" spans="5:17" ht="21" customHeight="1"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</row>
  </sheetData>
  <mergeCells count="7">
    <mergeCell ref="G30:J30"/>
    <mergeCell ref="G31:J31"/>
    <mergeCell ref="A2:Q2"/>
    <mergeCell ref="A3:Q3"/>
    <mergeCell ref="A4:Q4"/>
    <mergeCell ref="E6:Q6"/>
    <mergeCell ref="M7:O7"/>
  </mergeCells>
  <pageMargins left="0.70866141732283472" right="0.19685039370078741" top="0.78740157480314965" bottom="0.51181102362204722" header="0.23622047244094491" footer="0.51181102362204722"/>
  <pageSetup paperSize="9" scale="64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D606E-7B8D-4452-857F-C19C9649BC20}">
  <dimension ref="A1:HN130"/>
  <sheetViews>
    <sheetView showGridLines="0" tabSelected="1" view="pageBreakPreview" topLeftCell="A46" zoomScale="80" zoomScaleNormal="100" zoomScaleSheetLayoutView="80" workbookViewId="0">
      <selection activeCell="K90" sqref="K90"/>
    </sheetView>
  </sheetViews>
  <sheetFormatPr defaultColWidth="10.75" defaultRowHeight="21.75" customHeight="1"/>
  <cols>
    <col min="1" max="1" width="48.375" style="1" customWidth="1"/>
    <col min="2" max="2" width="6.875" style="1" customWidth="1"/>
    <col min="3" max="3" width="1.75" style="12" customWidth="1"/>
    <col min="4" max="4" width="16.625" style="12" customWidth="1"/>
    <col min="5" max="5" width="1.25" style="12" customWidth="1"/>
    <col min="6" max="6" width="16.375" style="12" customWidth="1"/>
    <col min="7" max="7" width="1.75" style="12" customWidth="1"/>
    <col min="8" max="8" width="16.625" style="12" customWidth="1"/>
    <col min="9" max="9" width="1.125" style="12" customWidth="1"/>
    <col min="10" max="10" width="16.375" style="12" customWidth="1"/>
    <col min="11" max="223" width="10.75" style="1"/>
    <col min="224" max="224" width="43" style="1" customWidth="1"/>
    <col min="225" max="225" width="5.375" style="1" customWidth="1"/>
    <col min="226" max="226" width="1.75" style="1" customWidth="1"/>
    <col min="227" max="227" width="13.625" style="1" customWidth="1"/>
    <col min="228" max="228" width="1.25" style="1" customWidth="1"/>
    <col min="229" max="229" width="13.625" style="1" customWidth="1"/>
    <col min="230" max="230" width="1.75" style="1" customWidth="1"/>
    <col min="231" max="231" width="13.625" style="1" customWidth="1"/>
    <col min="232" max="232" width="1.125" style="1" customWidth="1"/>
    <col min="233" max="233" width="13.625" style="1" customWidth="1"/>
    <col min="234" max="234" width="10.75" style="1"/>
    <col min="235" max="235" width="12.125" style="1" customWidth="1"/>
    <col min="236" max="479" width="10.75" style="1"/>
    <col min="480" max="480" width="43" style="1" customWidth="1"/>
    <col min="481" max="481" width="5.375" style="1" customWidth="1"/>
    <col min="482" max="482" width="1.75" style="1" customWidth="1"/>
    <col min="483" max="483" width="13.625" style="1" customWidth="1"/>
    <col min="484" max="484" width="1.25" style="1" customWidth="1"/>
    <col min="485" max="485" width="13.625" style="1" customWidth="1"/>
    <col min="486" max="486" width="1.75" style="1" customWidth="1"/>
    <col min="487" max="487" width="13.625" style="1" customWidth="1"/>
    <col min="488" max="488" width="1.125" style="1" customWidth="1"/>
    <col min="489" max="489" width="13.625" style="1" customWidth="1"/>
    <col min="490" max="490" width="10.75" style="1"/>
    <col min="491" max="491" width="12.125" style="1" customWidth="1"/>
    <col min="492" max="735" width="10.75" style="1"/>
    <col min="736" max="736" width="43" style="1" customWidth="1"/>
    <col min="737" max="737" width="5.375" style="1" customWidth="1"/>
    <col min="738" max="738" width="1.75" style="1" customWidth="1"/>
    <col min="739" max="739" width="13.625" style="1" customWidth="1"/>
    <col min="740" max="740" width="1.25" style="1" customWidth="1"/>
    <col min="741" max="741" width="13.625" style="1" customWidth="1"/>
    <col min="742" max="742" width="1.75" style="1" customWidth="1"/>
    <col min="743" max="743" width="13.625" style="1" customWidth="1"/>
    <col min="744" max="744" width="1.125" style="1" customWidth="1"/>
    <col min="745" max="745" width="13.625" style="1" customWidth="1"/>
    <col min="746" max="746" width="10.75" style="1"/>
    <col min="747" max="747" width="12.125" style="1" customWidth="1"/>
    <col min="748" max="991" width="10.75" style="1"/>
    <col min="992" max="992" width="43" style="1" customWidth="1"/>
    <col min="993" max="993" width="5.375" style="1" customWidth="1"/>
    <col min="994" max="994" width="1.75" style="1" customWidth="1"/>
    <col min="995" max="995" width="13.625" style="1" customWidth="1"/>
    <col min="996" max="996" width="1.25" style="1" customWidth="1"/>
    <col min="997" max="997" width="13.625" style="1" customWidth="1"/>
    <col min="998" max="998" width="1.75" style="1" customWidth="1"/>
    <col min="999" max="999" width="13.625" style="1" customWidth="1"/>
    <col min="1000" max="1000" width="1.125" style="1" customWidth="1"/>
    <col min="1001" max="1001" width="13.625" style="1" customWidth="1"/>
    <col min="1002" max="1002" width="10.75" style="1"/>
    <col min="1003" max="1003" width="12.125" style="1" customWidth="1"/>
    <col min="1004" max="1247" width="10.75" style="1"/>
    <col min="1248" max="1248" width="43" style="1" customWidth="1"/>
    <col min="1249" max="1249" width="5.375" style="1" customWidth="1"/>
    <col min="1250" max="1250" width="1.75" style="1" customWidth="1"/>
    <col min="1251" max="1251" width="13.625" style="1" customWidth="1"/>
    <col min="1252" max="1252" width="1.25" style="1" customWidth="1"/>
    <col min="1253" max="1253" width="13.625" style="1" customWidth="1"/>
    <col min="1254" max="1254" width="1.75" style="1" customWidth="1"/>
    <col min="1255" max="1255" width="13.625" style="1" customWidth="1"/>
    <col min="1256" max="1256" width="1.125" style="1" customWidth="1"/>
    <col min="1257" max="1257" width="13.625" style="1" customWidth="1"/>
    <col min="1258" max="1258" width="10.75" style="1"/>
    <col min="1259" max="1259" width="12.125" style="1" customWidth="1"/>
    <col min="1260" max="1503" width="10.75" style="1"/>
    <col min="1504" max="1504" width="43" style="1" customWidth="1"/>
    <col min="1505" max="1505" width="5.375" style="1" customWidth="1"/>
    <col min="1506" max="1506" width="1.75" style="1" customWidth="1"/>
    <col min="1507" max="1507" width="13.625" style="1" customWidth="1"/>
    <col min="1508" max="1508" width="1.25" style="1" customWidth="1"/>
    <col min="1509" max="1509" width="13.625" style="1" customWidth="1"/>
    <col min="1510" max="1510" width="1.75" style="1" customWidth="1"/>
    <col min="1511" max="1511" width="13.625" style="1" customWidth="1"/>
    <col min="1512" max="1512" width="1.125" style="1" customWidth="1"/>
    <col min="1513" max="1513" width="13.625" style="1" customWidth="1"/>
    <col min="1514" max="1514" width="10.75" style="1"/>
    <col min="1515" max="1515" width="12.125" style="1" customWidth="1"/>
    <col min="1516" max="1759" width="10.75" style="1"/>
    <col min="1760" max="1760" width="43" style="1" customWidth="1"/>
    <col min="1761" max="1761" width="5.375" style="1" customWidth="1"/>
    <col min="1762" max="1762" width="1.75" style="1" customWidth="1"/>
    <col min="1763" max="1763" width="13.625" style="1" customWidth="1"/>
    <col min="1764" max="1764" width="1.25" style="1" customWidth="1"/>
    <col min="1765" max="1765" width="13.625" style="1" customWidth="1"/>
    <col min="1766" max="1766" width="1.75" style="1" customWidth="1"/>
    <col min="1767" max="1767" width="13.625" style="1" customWidth="1"/>
    <col min="1768" max="1768" width="1.125" style="1" customWidth="1"/>
    <col min="1769" max="1769" width="13.625" style="1" customWidth="1"/>
    <col min="1770" max="1770" width="10.75" style="1"/>
    <col min="1771" max="1771" width="12.125" style="1" customWidth="1"/>
    <col min="1772" max="2015" width="10.75" style="1"/>
    <col min="2016" max="2016" width="43" style="1" customWidth="1"/>
    <col min="2017" max="2017" width="5.375" style="1" customWidth="1"/>
    <col min="2018" max="2018" width="1.75" style="1" customWidth="1"/>
    <col min="2019" max="2019" width="13.625" style="1" customWidth="1"/>
    <col min="2020" max="2020" width="1.25" style="1" customWidth="1"/>
    <col min="2021" max="2021" width="13.625" style="1" customWidth="1"/>
    <col min="2022" max="2022" width="1.75" style="1" customWidth="1"/>
    <col min="2023" max="2023" width="13.625" style="1" customWidth="1"/>
    <col min="2024" max="2024" width="1.125" style="1" customWidth="1"/>
    <col min="2025" max="2025" width="13.625" style="1" customWidth="1"/>
    <col min="2026" max="2026" width="10.75" style="1"/>
    <col min="2027" max="2027" width="12.125" style="1" customWidth="1"/>
    <col min="2028" max="2271" width="10.75" style="1"/>
    <col min="2272" max="2272" width="43" style="1" customWidth="1"/>
    <col min="2273" max="2273" width="5.375" style="1" customWidth="1"/>
    <col min="2274" max="2274" width="1.75" style="1" customWidth="1"/>
    <col min="2275" max="2275" width="13.625" style="1" customWidth="1"/>
    <col min="2276" max="2276" width="1.25" style="1" customWidth="1"/>
    <col min="2277" max="2277" width="13.625" style="1" customWidth="1"/>
    <col min="2278" max="2278" width="1.75" style="1" customWidth="1"/>
    <col min="2279" max="2279" width="13.625" style="1" customWidth="1"/>
    <col min="2280" max="2280" width="1.125" style="1" customWidth="1"/>
    <col min="2281" max="2281" width="13.625" style="1" customWidth="1"/>
    <col min="2282" max="2282" width="10.75" style="1"/>
    <col min="2283" max="2283" width="12.125" style="1" customWidth="1"/>
    <col min="2284" max="2527" width="10.75" style="1"/>
    <col min="2528" max="2528" width="43" style="1" customWidth="1"/>
    <col min="2529" max="2529" width="5.375" style="1" customWidth="1"/>
    <col min="2530" max="2530" width="1.75" style="1" customWidth="1"/>
    <col min="2531" max="2531" width="13.625" style="1" customWidth="1"/>
    <col min="2532" max="2532" width="1.25" style="1" customWidth="1"/>
    <col min="2533" max="2533" width="13.625" style="1" customWidth="1"/>
    <col min="2534" max="2534" width="1.75" style="1" customWidth="1"/>
    <col min="2535" max="2535" width="13.625" style="1" customWidth="1"/>
    <col min="2536" max="2536" width="1.125" style="1" customWidth="1"/>
    <col min="2537" max="2537" width="13.625" style="1" customWidth="1"/>
    <col min="2538" max="2538" width="10.75" style="1"/>
    <col min="2539" max="2539" width="12.125" style="1" customWidth="1"/>
    <col min="2540" max="2783" width="10.75" style="1"/>
    <col min="2784" max="2784" width="43" style="1" customWidth="1"/>
    <col min="2785" max="2785" width="5.375" style="1" customWidth="1"/>
    <col min="2786" max="2786" width="1.75" style="1" customWidth="1"/>
    <col min="2787" max="2787" width="13.625" style="1" customWidth="1"/>
    <col min="2788" max="2788" width="1.25" style="1" customWidth="1"/>
    <col min="2789" max="2789" width="13.625" style="1" customWidth="1"/>
    <col min="2790" max="2790" width="1.75" style="1" customWidth="1"/>
    <col min="2791" max="2791" width="13.625" style="1" customWidth="1"/>
    <col min="2792" max="2792" width="1.125" style="1" customWidth="1"/>
    <col min="2793" max="2793" width="13.625" style="1" customWidth="1"/>
    <col min="2794" max="2794" width="10.75" style="1"/>
    <col min="2795" max="2795" width="12.125" style="1" customWidth="1"/>
    <col min="2796" max="3039" width="10.75" style="1"/>
    <col min="3040" max="3040" width="43" style="1" customWidth="1"/>
    <col min="3041" max="3041" width="5.375" style="1" customWidth="1"/>
    <col min="3042" max="3042" width="1.75" style="1" customWidth="1"/>
    <col min="3043" max="3043" width="13.625" style="1" customWidth="1"/>
    <col min="3044" max="3044" width="1.25" style="1" customWidth="1"/>
    <col min="3045" max="3045" width="13.625" style="1" customWidth="1"/>
    <col min="3046" max="3046" width="1.75" style="1" customWidth="1"/>
    <col min="3047" max="3047" width="13.625" style="1" customWidth="1"/>
    <col min="3048" max="3048" width="1.125" style="1" customWidth="1"/>
    <col min="3049" max="3049" width="13.625" style="1" customWidth="1"/>
    <col min="3050" max="3050" width="10.75" style="1"/>
    <col min="3051" max="3051" width="12.125" style="1" customWidth="1"/>
    <col min="3052" max="3295" width="10.75" style="1"/>
    <col min="3296" max="3296" width="43" style="1" customWidth="1"/>
    <col min="3297" max="3297" width="5.375" style="1" customWidth="1"/>
    <col min="3298" max="3298" width="1.75" style="1" customWidth="1"/>
    <col min="3299" max="3299" width="13.625" style="1" customWidth="1"/>
    <col min="3300" max="3300" width="1.25" style="1" customWidth="1"/>
    <col min="3301" max="3301" width="13.625" style="1" customWidth="1"/>
    <col min="3302" max="3302" width="1.75" style="1" customWidth="1"/>
    <col min="3303" max="3303" width="13.625" style="1" customWidth="1"/>
    <col min="3304" max="3304" width="1.125" style="1" customWidth="1"/>
    <col min="3305" max="3305" width="13.625" style="1" customWidth="1"/>
    <col min="3306" max="3306" width="10.75" style="1"/>
    <col min="3307" max="3307" width="12.125" style="1" customWidth="1"/>
    <col min="3308" max="3551" width="10.75" style="1"/>
    <col min="3552" max="3552" width="43" style="1" customWidth="1"/>
    <col min="3553" max="3553" width="5.375" style="1" customWidth="1"/>
    <col min="3554" max="3554" width="1.75" style="1" customWidth="1"/>
    <col min="3555" max="3555" width="13.625" style="1" customWidth="1"/>
    <col min="3556" max="3556" width="1.25" style="1" customWidth="1"/>
    <col min="3557" max="3557" width="13.625" style="1" customWidth="1"/>
    <col min="3558" max="3558" width="1.75" style="1" customWidth="1"/>
    <col min="3559" max="3559" width="13.625" style="1" customWidth="1"/>
    <col min="3560" max="3560" width="1.125" style="1" customWidth="1"/>
    <col min="3561" max="3561" width="13.625" style="1" customWidth="1"/>
    <col min="3562" max="3562" width="10.75" style="1"/>
    <col min="3563" max="3563" width="12.125" style="1" customWidth="1"/>
    <col min="3564" max="3807" width="10.75" style="1"/>
    <col min="3808" max="3808" width="43" style="1" customWidth="1"/>
    <col min="3809" max="3809" width="5.375" style="1" customWidth="1"/>
    <col min="3810" max="3810" width="1.75" style="1" customWidth="1"/>
    <col min="3811" max="3811" width="13.625" style="1" customWidth="1"/>
    <col min="3812" max="3812" width="1.25" style="1" customWidth="1"/>
    <col min="3813" max="3813" width="13.625" style="1" customWidth="1"/>
    <col min="3814" max="3814" width="1.75" style="1" customWidth="1"/>
    <col min="3815" max="3815" width="13.625" style="1" customWidth="1"/>
    <col min="3816" max="3816" width="1.125" style="1" customWidth="1"/>
    <col min="3817" max="3817" width="13.625" style="1" customWidth="1"/>
    <col min="3818" max="3818" width="10.75" style="1"/>
    <col min="3819" max="3819" width="12.125" style="1" customWidth="1"/>
    <col min="3820" max="4063" width="10.75" style="1"/>
    <col min="4064" max="4064" width="43" style="1" customWidth="1"/>
    <col min="4065" max="4065" width="5.375" style="1" customWidth="1"/>
    <col min="4066" max="4066" width="1.75" style="1" customWidth="1"/>
    <col min="4067" max="4067" width="13.625" style="1" customWidth="1"/>
    <col min="4068" max="4068" width="1.25" style="1" customWidth="1"/>
    <col min="4069" max="4069" width="13.625" style="1" customWidth="1"/>
    <col min="4070" max="4070" width="1.75" style="1" customWidth="1"/>
    <col min="4071" max="4071" width="13.625" style="1" customWidth="1"/>
    <col min="4072" max="4072" width="1.125" style="1" customWidth="1"/>
    <col min="4073" max="4073" width="13.625" style="1" customWidth="1"/>
    <col min="4074" max="4074" width="10.75" style="1"/>
    <col min="4075" max="4075" width="12.125" style="1" customWidth="1"/>
    <col min="4076" max="4319" width="10.75" style="1"/>
    <col min="4320" max="4320" width="43" style="1" customWidth="1"/>
    <col min="4321" max="4321" width="5.375" style="1" customWidth="1"/>
    <col min="4322" max="4322" width="1.75" style="1" customWidth="1"/>
    <col min="4323" max="4323" width="13.625" style="1" customWidth="1"/>
    <col min="4324" max="4324" width="1.25" style="1" customWidth="1"/>
    <col min="4325" max="4325" width="13.625" style="1" customWidth="1"/>
    <col min="4326" max="4326" width="1.75" style="1" customWidth="1"/>
    <col min="4327" max="4327" width="13.625" style="1" customWidth="1"/>
    <col min="4328" max="4328" width="1.125" style="1" customWidth="1"/>
    <col min="4329" max="4329" width="13.625" style="1" customWidth="1"/>
    <col min="4330" max="4330" width="10.75" style="1"/>
    <col min="4331" max="4331" width="12.125" style="1" customWidth="1"/>
    <col min="4332" max="4575" width="10.75" style="1"/>
    <col min="4576" max="4576" width="43" style="1" customWidth="1"/>
    <col min="4577" max="4577" width="5.375" style="1" customWidth="1"/>
    <col min="4578" max="4578" width="1.75" style="1" customWidth="1"/>
    <col min="4579" max="4579" width="13.625" style="1" customWidth="1"/>
    <col min="4580" max="4580" width="1.25" style="1" customWidth="1"/>
    <col min="4581" max="4581" width="13.625" style="1" customWidth="1"/>
    <col min="4582" max="4582" width="1.75" style="1" customWidth="1"/>
    <col min="4583" max="4583" width="13.625" style="1" customWidth="1"/>
    <col min="4584" max="4584" width="1.125" style="1" customWidth="1"/>
    <col min="4585" max="4585" width="13.625" style="1" customWidth="1"/>
    <col min="4586" max="4586" width="10.75" style="1"/>
    <col min="4587" max="4587" width="12.125" style="1" customWidth="1"/>
    <col min="4588" max="4831" width="10.75" style="1"/>
    <col min="4832" max="4832" width="43" style="1" customWidth="1"/>
    <col min="4833" max="4833" width="5.375" style="1" customWidth="1"/>
    <col min="4834" max="4834" width="1.75" style="1" customWidth="1"/>
    <col min="4835" max="4835" width="13.625" style="1" customWidth="1"/>
    <col min="4836" max="4836" width="1.25" style="1" customWidth="1"/>
    <col min="4837" max="4837" width="13.625" style="1" customWidth="1"/>
    <col min="4838" max="4838" width="1.75" style="1" customWidth="1"/>
    <col min="4839" max="4839" width="13.625" style="1" customWidth="1"/>
    <col min="4840" max="4840" width="1.125" style="1" customWidth="1"/>
    <col min="4841" max="4841" width="13.625" style="1" customWidth="1"/>
    <col min="4842" max="4842" width="10.75" style="1"/>
    <col min="4843" max="4843" width="12.125" style="1" customWidth="1"/>
    <col min="4844" max="5087" width="10.75" style="1"/>
    <col min="5088" max="5088" width="43" style="1" customWidth="1"/>
    <col min="5089" max="5089" width="5.375" style="1" customWidth="1"/>
    <col min="5090" max="5090" width="1.75" style="1" customWidth="1"/>
    <col min="5091" max="5091" width="13.625" style="1" customWidth="1"/>
    <col min="5092" max="5092" width="1.25" style="1" customWidth="1"/>
    <col min="5093" max="5093" width="13.625" style="1" customWidth="1"/>
    <col min="5094" max="5094" width="1.75" style="1" customWidth="1"/>
    <col min="5095" max="5095" width="13.625" style="1" customWidth="1"/>
    <col min="5096" max="5096" width="1.125" style="1" customWidth="1"/>
    <col min="5097" max="5097" width="13.625" style="1" customWidth="1"/>
    <col min="5098" max="5098" width="10.75" style="1"/>
    <col min="5099" max="5099" width="12.125" style="1" customWidth="1"/>
    <col min="5100" max="5343" width="10.75" style="1"/>
    <col min="5344" max="5344" width="43" style="1" customWidth="1"/>
    <col min="5345" max="5345" width="5.375" style="1" customWidth="1"/>
    <col min="5346" max="5346" width="1.75" style="1" customWidth="1"/>
    <col min="5347" max="5347" width="13.625" style="1" customWidth="1"/>
    <col min="5348" max="5348" width="1.25" style="1" customWidth="1"/>
    <col min="5349" max="5349" width="13.625" style="1" customWidth="1"/>
    <col min="5350" max="5350" width="1.75" style="1" customWidth="1"/>
    <col min="5351" max="5351" width="13.625" style="1" customWidth="1"/>
    <col min="5352" max="5352" width="1.125" style="1" customWidth="1"/>
    <col min="5353" max="5353" width="13.625" style="1" customWidth="1"/>
    <col min="5354" max="5354" width="10.75" style="1"/>
    <col min="5355" max="5355" width="12.125" style="1" customWidth="1"/>
    <col min="5356" max="5599" width="10.75" style="1"/>
    <col min="5600" max="5600" width="43" style="1" customWidth="1"/>
    <col min="5601" max="5601" width="5.375" style="1" customWidth="1"/>
    <col min="5602" max="5602" width="1.75" style="1" customWidth="1"/>
    <col min="5603" max="5603" width="13.625" style="1" customWidth="1"/>
    <col min="5604" max="5604" width="1.25" style="1" customWidth="1"/>
    <col min="5605" max="5605" width="13.625" style="1" customWidth="1"/>
    <col min="5606" max="5606" width="1.75" style="1" customWidth="1"/>
    <col min="5607" max="5607" width="13.625" style="1" customWidth="1"/>
    <col min="5608" max="5608" width="1.125" style="1" customWidth="1"/>
    <col min="5609" max="5609" width="13.625" style="1" customWidth="1"/>
    <col min="5610" max="5610" width="10.75" style="1"/>
    <col min="5611" max="5611" width="12.125" style="1" customWidth="1"/>
    <col min="5612" max="5855" width="10.75" style="1"/>
    <col min="5856" max="5856" width="43" style="1" customWidth="1"/>
    <col min="5857" max="5857" width="5.375" style="1" customWidth="1"/>
    <col min="5858" max="5858" width="1.75" style="1" customWidth="1"/>
    <col min="5859" max="5859" width="13.625" style="1" customWidth="1"/>
    <col min="5860" max="5860" width="1.25" style="1" customWidth="1"/>
    <col min="5861" max="5861" width="13.625" style="1" customWidth="1"/>
    <col min="5862" max="5862" width="1.75" style="1" customWidth="1"/>
    <col min="5863" max="5863" width="13.625" style="1" customWidth="1"/>
    <col min="5864" max="5864" width="1.125" style="1" customWidth="1"/>
    <col min="5865" max="5865" width="13.625" style="1" customWidth="1"/>
    <col min="5866" max="5866" width="10.75" style="1"/>
    <col min="5867" max="5867" width="12.125" style="1" customWidth="1"/>
    <col min="5868" max="6111" width="10.75" style="1"/>
    <col min="6112" max="6112" width="43" style="1" customWidth="1"/>
    <col min="6113" max="6113" width="5.375" style="1" customWidth="1"/>
    <col min="6114" max="6114" width="1.75" style="1" customWidth="1"/>
    <col min="6115" max="6115" width="13.625" style="1" customWidth="1"/>
    <col min="6116" max="6116" width="1.25" style="1" customWidth="1"/>
    <col min="6117" max="6117" width="13.625" style="1" customWidth="1"/>
    <col min="6118" max="6118" width="1.75" style="1" customWidth="1"/>
    <col min="6119" max="6119" width="13.625" style="1" customWidth="1"/>
    <col min="6120" max="6120" width="1.125" style="1" customWidth="1"/>
    <col min="6121" max="6121" width="13.625" style="1" customWidth="1"/>
    <col min="6122" max="6122" width="10.75" style="1"/>
    <col min="6123" max="6123" width="12.125" style="1" customWidth="1"/>
    <col min="6124" max="6367" width="10.75" style="1"/>
    <col min="6368" max="6368" width="43" style="1" customWidth="1"/>
    <col min="6369" max="6369" width="5.375" style="1" customWidth="1"/>
    <col min="6370" max="6370" width="1.75" style="1" customWidth="1"/>
    <col min="6371" max="6371" width="13.625" style="1" customWidth="1"/>
    <col min="6372" max="6372" width="1.25" style="1" customWidth="1"/>
    <col min="6373" max="6373" width="13.625" style="1" customWidth="1"/>
    <col min="6374" max="6374" width="1.75" style="1" customWidth="1"/>
    <col min="6375" max="6375" width="13.625" style="1" customWidth="1"/>
    <col min="6376" max="6376" width="1.125" style="1" customWidth="1"/>
    <col min="6377" max="6377" width="13.625" style="1" customWidth="1"/>
    <col min="6378" max="6378" width="10.75" style="1"/>
    <col min="6379" max="6379" width="12.125" style="1" customWidth="1"/>
    <col min="6380" max="6623" width="10.75" style="1"/>
    <col min="6624" max="6624" width="43" style="1" customWidth="1"/>
    <col min="6625" max="6625" width="5.375" style="1" customWidth="1"/>
    <col min="6626" max="6626" width="1.75" style="1" customWidth="1"/>
    <col min="6627" max="6627" width="13.625" style="1" customWidth="1"/>
    <col min="6628" max="6628" width="1.25" style="1" customWidth="1"/>
    <col min="6629" max="6629" width="13.625" style="1" customWidth="1"/>
    <col min="6630" max="6630" width="1.75" style="1" customWidth="1"/>
    <col min="6631" max="6631" width="13.625" style="1" customWidth="1"/>
    <col min="6632" max="6632" width="1.125" style="1" customWidth="1"/>
    <col min="6633" max="6633" width="13.625" style="1" customWidth="1"/>
    <col min="6634" max="6634" width="10.75" style="1"/>
    <col min="6635" max="6635" width="12.125" style="1" customWidth="1"/>
    <col min="6636" max="6879" width="10.75" style="1"/>
    <col min="6880" max="6880" width="43" style="1" customWidth="1"/>
    <col min="6881" max="6881" width="5.375" style="1" customWidth="1"/>
    <col min="6882" max="6882" width="1.75" style="1" customWidth="1"/>
    <col min="6883" max="6883" width="13.625" style="1" customWidth="1"/>
    <col min="6884" max="6884" width="1.25" style="1" customWidth="1"/>
    <col min="6885" max="6885" width="13.625" style="1" customWidth="1"/>
    <col min="6886" max="6886" width="1.75" style="1" customWidth="1"/>
    <col min="6887" max="6887" width="13.625" style="1" customWidth="1"/>
    <col min="6888" max="6888" width="1.125" style="1" customWidth="1"/>
    <col min="6889" max="6889" width="13.625" style="1" customWidth="1"/>
    <col min="6890" max="6890" width="10.75" style="1"/>
    <col min="6891" max="6891" width="12.125" style="1" customWidth="1"/>
    <col min="6892" max="7135" width="10.75" style="1"/>
    <col min="7136" max="7136" width="43" style="1" customWidth="1"/>
    <col min="7137" max="7137" width="5.375" style="1" customWidth="1"/>
    <col min="7138" max="7138" width="1.75" style="1" customWidth="1"/>
    <col min="7139" max="7139" width="13.625" style="1" customWidth="1"/>
    <col min="7140" max="7140" width="1.25" style="1" customWidth="1"/>
    <col min="7141" max="7141" width="13.625" style="1" customWidth="1"/>
    <col min="7142" max="7142" width="1.75" style="1" customWidth="1"/>
    <col min="7143" max="7143" width="13.625" style="1" customWidth="1"/>
    <col min="7144" max="7144" width="1.125" style="1" customWidth="1"/>
    <col min="7145" max="7145" width="13.625" style="1" customWidth="1"/>
    <col min="7146" max="7146" width="10.75" style="1"/>
    <col min="7147" max="7147" width="12.125" style="1" customWidth="1"/>
    <col min="7148" max="7391" width="10.75" style="1"/>
    <col min="7392" max="7392" width="43" style="1" customWidth="1"/>
    <col min="7393" max="7393" width="5.375" style="1" customWidth="1"/>
    <col min="7394" max="7394" width="1.75" style="1" customWidth="1"/>
    <col min="7395" max="7395" width="13.625" style="1" customWidth="1"/>
    <col min="7396" max="7396" width="1.25" style="1" customWidth="1"/>
    <col min="7397" max="7397" width="13.625" style="1" customWidth="1"/>
    <col min="7398" max="7398" width="1.75" style="1" customWidth="1"/>
    <col min="7399" max="7399" width="13.625" style="1" customWidth="1"/>
    <col min="7400" max="7400" width="1.125" style="1" customWidth="1"/>
    <col min="7401" max="7401" width="13.625" style="1" customWidth="1"/>
    <col min="7402" max="7402" width="10.75" style="1"/>
    <col min="7403" max="7403" width="12.125" style="1" customWidth="1"/>
    <col min="7404" max="7647" width="10.75" style="1"/>
    <col min="7648" max="7648" width="43" style="1" customWidth="1"/>
    <col min="7649" max="7649" width="5.375" style="1" customWidth="1"/>
    <col min="7650" max="7650" width="1.75" style="1" customWidth="1"/>
    <col min="7651" max="7651" width="13.625" style="1" customWidth="1"/>
    <col min="7652" max="7652" width="1.25" style="1" customWidth="1"/>
    <col min="7653" max="7653" width="13.625" style="1" customWidth="1"/>
    <col min="7654" max="7654" width="1.75" style="1" customWidth="1"/>
    <col min="7655" max="7655" width="13.625" style="1" customWidth="1"/>
    <col min="7656" max="7656" width="1.125" style="1" customWidth="1"/>
    <col min="7657" max="7657" width="13.625" style="1" customWidth="1"/>
    <col min="7658" max="7658" width="10.75" style="1"/>
    <col min="7659" max="7659" width="12.125" style="1" customWidth="1"/>
    <col min="7660" max="7903" width="10.75" style="1"/>
    <col min="7904" max="7904" width="43" style="1" customWidth="1"/>
    <col min="7905" max="7905" width="5.375" style="1" customWidth="1"/>
    <col min="7906" max="7906" width="1.75" style="1" customWidth="1"/>
    <col min="7907" max="7907" width="13.625" style="1" customWidth="1"/>
    <col min="7908" max="7908" width="1.25" style="1" customWidth="1"/>
    <col min="7909" max="7909" width="13.625" style="1" customWidth="1"/>
    <col min="7910" max="7910" width="1.75" style="1" customWidth="1"/>
    <col min="7911" max="7911" width="13.625" style="1" customWidth="1"/>
    <col min="7912" max="7912" width="1.125" style="1" customWidth="1"/>
    <col min="7913" max="7913" width="13.625" style="1" customWidth="1"/>
    <col min="7914" max="7914" width="10.75" style="1"/>
    <col min="7915" max="7915" width="12.125" style="1" customWidth="1"/>
    <col min="7916" max="8159" width="10.75" style="1"/>
    <col min="8160" max="8160" width="43" style="1" customWidth="1"/>
    <col min="8161" max="8161" width="5.375" style="1" customWidth="1"/>
    <col min="8162" max="8162" width="1.75" style="1" customWidth="1"/>
    <col min="8163" max="8163" width="13.625" style="1" customWidth="1"/>
    <col min="8164" max="8164" width="1.25" style="1" customWidth="1"/>
    <col min="8165" max="8165" width="13.625" style="1" customWidth="1"/>
    <col min="8166" max="8166" width="1.75" style="1" customWidth="1"/>
    <col min="8167" max="8167" width="13.625" style="1" customWidth="1"/>
    <col min="8168" max="8168" width="1.125" style="1" customWidth="1"/>
    <col min="8169" max="8169" width="13.625" style="1" customWidth="1"/>
    <col min="8170" max="8170" width="10.75" style="1"/>
    <col min="8171" max="8171" width="12.125" style="1" customWidth="1"/>
    <col min="8172" max="8415" width="10.75" style="1"/>
    <col min="8416" max="8416" width="43" style="1" customWidth="1"/>
    <col min="8417" max="8417" width="5.375" style="1" customWidth="1"/>
    <col min="8418" max="8418" width="1.75" style="1" customWidth="1"/>
    <col min="8419" max="8419" width="13.625" style="1" customWidth="1"/>
    <col min="8420" max="8420" width="1.25" style="1" customWidth="1"/>
    <col min="8421" max="8421" width="13.625" style="1" customWidth="1"/>
    <col min="8422" max="8422" width="1.75" style="1" customWidth="1"/>
    <col min="8423" max="8423" width="13.625" style="1" customWidth="1"/>
    <col min="8424" max="8424" width="1.125" style="1" customWidth="1"/>
    <col min="8425" max="8425" width="13.625" style="1" customWidth="1"/>
    <col min="8426" max="8426" width="10.75" style="1"/>
    <col min="8427" max="8427" width="12.125" style="1" customWidth="1"/>
    <col min="8428" max="8671" width="10.75" style="1"/>
    <col min="8672" max="8672" width="43" style="1" customWidth="1"/>
    <col min="8673" max="8673" width="5.375" style="1" customWidth="1"/>
    <col min="8674" max="8674" width="1.75" style="1" customWidth="1"/>
    <col min="8675" max="8675" width="13.625" style="1" customWidth="1"/>
    <col min="8676" max="8676" width="1.25" style="1" customWidth="1"/>
    <col min="8677" max="8677" width="13.625" style="1" customWidth="1"/>
    <col min="8678" max="8678" width="1.75" style="1" customWidth="1"/>
    <col min="8679" max="8679" width="13.625" style="1" customWidth="1"/>
    <col min="8680" max="8680" width="1.125" style="1" customWidth="1"/>
    <col min="8681" max="8681" width="13.625" style="1" customWidth="1"/>
    <col min="8682" max="8682" width="10.75" style="1"/>
    <col min="8683" max="8683" width="12.125" style="1" customWidth="1"/>
    <col min="8684" max="8927" width="10.75" style="1"/>
    <col min="8928" max="8928" width="43" style="1" customWidth="1"/>
    <col min="8929" max="8929" width="5.375" style="1" customWidth="1"/>
    <col min="8930" max="8930" width="1.75" style="1" customWidth="1"/>
    <col min="8931" max="8931" width="13.625" style="1" customWidth="1"/>
    <col min="8932" max="8932" width="1.25" style="1" customWidth="1"/>
    <col min="8933" max="8933" width="13.625" style="1" customWidth="1"/>
    <col min="8934" max="8934" width="1.75" style="1" customWidth="1"/>
    <col min="8935" max="8935" width="13.625" style="1" customWidth="1"/>
    <col min="8936" max="8936" width="1.125" style="1" customWidth="1"/>
    <col min="8937" max="8937" width="13.625" style="1" customWidth="1"/>
    <col min="8938" max="8938" width="10.75" style="1"/>
    <col min="8939" max="8939" width="12.125" style="1" customWidth="1"/>
    <col min="8940" max="9183" width="10.75" style="1"/>
    <col min="9184" max="9184" width="43" style="1" customWidth="1"/>
    <col min="9185" max="9185" width="5.375" style="1" customWidth="1"/>
    <col min="9186" max="9186" width="1.75" style="1" customWidth="1"/>
    <col min="9187" max="9187" width="13.625" style="1" customWidth="1"/>
    <col min="9188" max="9188" width="1.25" style="1" customWidth="1"/>
    <col min="9189" max="9189" width="13.625" style="1" customWidth="1"/>
    <col min="9190" max="9190" width="1.75" style="1" customWidth="1"/>
    <col min="9191" max="9191" width="13.625" style="1" customWidth="1"/>
    <col min="9192" max="9192" width="1.125" style="1" customWidth="1"/>
    <col min="9193" max="9193" width="13.625" style="1" customWidth="1"/>
    <col min="9194" max="9194" width="10.75" style="1"/>
    <col min="9195" max="9195" width="12.125" style="1" customWidth="1"/>
    <col min="9196" max="9439" width="10.75" style="1"/>
    <col min="9440" max="9440" width="43" style="1" customWidth="1"/>
    <col min="9441" max="9441" width="5.375" style="1" customWidth="1"/>
    <col min="9442" max="9442" width="1.75" style="1" customWidth="1"/>
    <col min="9443" max="9443" width="13.625" style="1" customWidth="1"/>
    <col min="9444" max="9444" width="1.25" style="1" customWidth="1"/>
    <col min="9445" max="9445" width="13.625" style="1" customWidth="1"/>
    <col min="9446" max="9446" width="1.75" style="1" customWidth="1"/>
    <col min="9447" max="9447" width="13.625" style="1" customWidth="1"/>
    <col min="9448" max="9448" width="1.125" style="1" customWidth="1"/>
    <col min="9449" max="9449" width="13.625" style="1" customWidth="1"/>
    <col min="9450" max="9450" width="10.75" style="1"/>
    <col min="9451" max="9451" width="12.125" style="1" customWidth="1"/>
    <col min="9452" max="9695" width="10.75" style="1"/>
    <col min="9696" max="9696" width="43" style="1" customWidth="1"/>
    <col min="9697" max="9697" width="5.375" style="1" customWidth="1"/>
    <col min="9698" max="9698" width="1.75" style="1" customWidth="1"/>
    <col min="9699" max="9699" width="13.625" style="1" customWidth="1"/>
    <col min="9700" max="9700" width="1.25" style="1" customWidth="1"/>
    <col min="9701" max="9701" width="13.625" style="1" customWidth="1"/>
    <col min="9702" max="9702" width="1.75" style="1" customWidth="1"/>
    <col min="9703" max="9703" width="13.625" style="1" customWidth="1"/>
    <col min="9704" max="9704" width="1.125" style="1" customWidth="1"/>
    <col min="9705" max="9705" width="13.625" style="1" customWidth="1"/>
    <col min="9706" max="9706" width="10.75" style="1"/>
    <col min="9707" max="9707" width="12.125" style="1" customWidth="1"/>
    <col min="9708" max="9951" width="10.75" style="1"/>
    <col min="9952" max="9952" width="43" style="1" customWidth="1"/>
    <col min="9953" max="9953" width="5.375" style="1" customWidth="1"/>
    <col min="9954" max="9954" width="1.75" style="1" customWidth="1"/>
    <col min="9955" max="9955" width="13.625" style="1" customWidth="1"/>
    <col min="9956" max="9956" width="1.25" style="1" customWidth="1"/>
    <col min="9957" max="9957" width="13.625" style="1" customWidth="1"/>
    <col min="9958" max="9958" width="1.75" style="1" customWidth="1"/>
    <col min="9959" max="9959" width="13.625" style="1" customWidth="1"/>
    <col min="9960" max="9960" width="1.125" style="1" customWidth="1"/>
    <col min="9961" max="9961" width="13.625" style="1" customWidth="1"/>
    <col min="9962" max="9962" width="10.75" style="1"/>
    <col min="9963" max="9963" width="12.125" style="1" customWidth="1"/>
    <col min="9964" max="10207" width="10.75" style="1"/>
    <col min="10208" max="10208" width="43" style="1" customWidth="1"/>
    <col min="10209" max="10209" width="5.375" style="1" customWidth="1"/>
    <col min="10210" max="10210" width="1.75" style="1" customWidth="1"/>
    <col min="10211" max="10211" width="13.625" style="1" customWidth="1"/>
    <col min="10212" max="10212" width="1.25" style="1" customWidth="1"/>
    <col min="10213" max="10213" width="13.625" style="1" customWidth="1"/>
    <col min="10214" max="10214" width="1.75" style="1" customWidth="1"/>
    <col min="10215" max="10215" width="13.625" style="1" customWidth="1"/>
    <col min="10216" max="10216" width="1.125" style="1" customWidth="1"/>
    <col min="10217" max="10217" width="13.625" style="1" customWidth="1"/>
    <col min="10218" max="10218" width="10.75" style="1"/>
    <col min="10219" max="10219" width="12.125" style="1" customWidth="1"/>
    <col min="10220" max="10463" width="10.75" style="1"/>
    <col min="10464" max="10464" width="43" style="1" customWidth="1"/>
    <col min="10465" max="10465" width="5.375" style="1" customWidth="1"/>
    <col min="10466" max="10466" width="1.75" style="1" customWidth="1"/>
    <col min="10467" max="10467" width="13.625" style="1" customWidth="1"/>
    <col min="10468" max="10468" width="1.25" style="1" customWidth="1"/>
    <col min="10469" max="10469" width="13.625" style="1" customWidth="1"/>
    <col min="10470" max="10470" width="1.75" style="1" customWidth="1"/>
    <col min="10471" max="10471" width="13.625" style="1" customWidth="1"/>
    <col min="10472" max="10472" width="1.125" style="1" customWidth="1"/>
    <col min="10473" max="10473" width="13.625" style="1" customWidth="1"/>
    <col min="10474" max="10474" width="10.75" style="1"/>
    <col min="10475" max="10475" width="12.125" style="1" customWidth="1"/>
    <col min="10476" max="10719" width="10.75" style="1"/>
    <col min="10720" max="10720" width="43" style="1" customWidth="1"/>
    <col min="10721" max="10721" width="5.375" style="1" customWidth="1"/>
    <col min="10722" max="10722" width="1.75" style="1" customWidth="1"/>
    <col min="10723" max="10723" width="13.625" style="1" customWidth="1"/>
    <col min="10724" max="10724" width="1.25" style="1" customWidth="1"/>
    <col min="10725" max="10725" width="13.625" style="1" customWidth="1"/>
    <col min="10726" max="10726" width="1.75" style="1" customWidth="1"/>
    <col min="10727" max="10727" width="13.625" style="1" customWidth="1"/>
    <col min="10728" max="10728" width="1.125" style="1" customWidth="1"/>
    <col min="10729" max="10729" width="13.625" style="1" customWidth="1"/>
    <col min="10730" max="10730" width="10.75" style="1"/>
    <col min="10731" max="10731" width="12.125" style="1" customWidth="1"/>
    <col min="10732" max="10975" width="10.75" style="1"/>
    <col min="10976" max="10976" width="43" style="1" customWidth="1"/>
    <col min="10977" max="10977" width="5.375" style="1" customWidth="1"/>
    <col min="10978" max="10978" width="1.75" style="1" customWidth="1"/>
    <col min="10979" max="10979" width="13.625" style="1" customWidth="1"/>
    <col min="10980" max="10980" width="1.25" style="1" customWidth="1"/>
    <col min="10981" max="10981" width="13.625" style="1" customWidth="1"/>
    <col min="10982" max="10982" width="1.75" style="1" customWidth="1"/>
    <col min="10983" max="10983" width="13.625" style="1" customWidth="1"/>
    <col min="10984" max="10984" width="1.125" style="1" customWidth="1"/>
    <col min="10985" max="10985" width="13.625" style="1" customWidth="1"/>
    <col min="10986" max="10986" width="10.75" style="1"/>
    <col min="10987" max="10987" width="12.125" style="1" customWidth="1"/>
    <col min="10988" max="11231" width="10.75" style="1"/>
    <col min="11232" max="11232" width="43" style="1" customWidth="1"/>
    <col min="11233" max="11233" width="5.375" style="1" customWidth="1"/>
    <col min="11234" max="11234" width="1.75" style="1" customWidth="1"/>
    <col min="11235" max="11235" width="13.625" style="1" customWidth="1"/>
    <col min="11236" max="11236" width="1.25" style="1" customWidth="1"/>
    <col min="11237" max="11237" width="13.625" style="1" customWidth="1"/>
    <col min="11238" max="11238" width="1.75" style="1" customWidth="1"/>
    <col min="11239" max="11239" width="13.625" style="1" customWidth="1"/>
    <col min="11240" max="11240" width="1.125" style="1" customWidth="1"/>
    <col min="11241" max="11241" width="13.625" style="1" customWidth="1"/>
    <col min="11242" max="11242" width="10.75" style="1"/>
    <col min="11243" max="11243" width="12.125" style="1" customWidth="1"/>
    <col min="11244" max="11487" width="10.75" style="1"/>
    <col min="11488" max="11488" width="43" style="1" customWidth="1"/>
    <col min="11489" max="11489" width="5.375" style="1" customWidth="1"/>
    <col min="11490" max="11490" width="1.75" style="1" customWidth="1"/>
    <col min="11491" max="11491" width="13.625" style="1" customWidth="1"/>
    <col min="11492" max="11492" width="1.25" style="1" customWidth="1"/>
    <col min="11493" max="11493" width="13.625" style="1" customWidth="1"/>
    <col min="11494" max="11494" width="1.75" style="1" customWidth="1"/>
    <col min="11495" max="11495" width="13.625" style="1" customWidth="1"/>
    <col min="11496" max="11496" width="1.125" style="1" customWidth="1"/>
    <col min="11497" max="11497" width="13.625" style="1" customWidth="1"/>
    <col min="11498" max="11498" width="10.75" style="1"/>
    <col min="11499" max="11499" width="12.125" style="1" customWidth="1"/>
    <col min="11500" max="11743" width="10.75" style="1"/>
    <col min="11744" max="11744" width="43" style="1" customWidth="1"/>
    <col min="11745" max="11745" width="5.375" style="1" customWidth="1"/>
    <col min="11746" max="11746" width="1.75" style="1" customWidth="1"/>
    <col min="11747" max="11747" width="13.625" style="1" customWidth="1"/>
    <col min="11748" max="11748" width="1.25" style="1" customWidth="1"/>
    <col min="11749" max="11749" width="13.625" style="1" customWidth="1"/>
    <col min="11750" max="11750" width="1.75" style="1" customWidth="1"/>
    <col min="11751" max="11751" width="13.625" style="1" customWidth="1"/>
    <col min="11752" max="11752" width="1.125" style="1" customWidth="1"/>
    <col min="11753" max="11753" width="13.625" style="1" customWidth="1"/>
    <col min="11754" max="11754" width="10.75" style="1"/>
    <col min="11755" max="11755" width="12.125" style="1" customWidth="1"/>
    <col min="11756" max="11999" width="10.75" style="1"/>
    <col min="12000" max="12000" width="43" style="1" customWidth="1"/>
    <col min="12001" max="12001" width="5.375" style="1" customWidth="1"/>
    <col min="12002" max="12002" width="1.75" style="1" customWidth="1"/>
    <col min="12003" max="12003" width="13.625" style="1" customWidth="1"/>
    <col min="12004" max="12004" width="1.25" style="1" customWidth="1"/>
    <col min="12005" max="12005" width="13.625" style="1" customWidth="1"/>
    <col min="12006" max="12006" width="1.75" style="1" customWidth="1"/>
    <col min="12007" max="12007" width="13.625" style="1" customWidth="1"/>
    <col min="12008" max="12008" width="1.125" style="1" customWidth="1"/>
    <col min="12009" max="12009" width="13.625" style="1" customWidth="1"/>
    <col min="12010" max="12010" width="10.75" style="1"/>
    <col min="12011" max="12011" width="12.125" style="1" customWidth="1"/>
    <col min="12012" max="12255" width="10.75" style="1"/>
    <col min="12256" max="12256" width="43" style="1" customWidth="1"/>
    <col min="12257" max="12257" width="5.375" style="1" customWidth="1"/>
    <col min="12258" max="12258" width="1.75" style="1" customWidth="1"/>
    <col min="12259" max="12259" width="13.625" style="1" customWidth="1"/>
    <col min="12260" max="12260" width="1.25" style="1" customWidth="1"/>
    <col min="12261" max="12261" width="13.625" style="1" customWidth="1"/>
    <col min="12262" max="12262" width="1.75" style="1" customWidth="1"/>
    <col min="12263" max="12263" width="13.625" style="1" customWidth="1"/>
    <col min="12264" max="12264" width="1.125" style="1" customWidth="1"/>
    <col min="12265" max="12265" width="13.625" style="1" customWidth="1"/>
    <col min="12266" max="12266" width="10.75" style="1"/>
    <col min="12267" max="12267" width="12.125" style="1" customWidth="1"/>
    <col min="12268" max="12511" width="10.75" style="1"/>
    <col min="12512" max="12512" width="43" style="1" customWidth="1"/>
    <col min="12513" max="12513" width="5.375" style="1" customWidth="1"/>
    <col min="12514" max="12514" width="1.75" style="1" customWidth="1"/>
    <col min="12515" max="12515" width="13.625" style="1" customWidth="1"/>
    <col min="12516" max="12516" width="1.25" style="1" customWidth="1"/>
    <col min="12517" max="12517" width="13.625" style="1" customWidth="1"/>
    <col min="12518" max="12518" width="1.75" style="1" customWidth="1"/>
    <col min="12519" max="12519" width="13.625" style="1" customWidth="1"/>
    <col min="12520" max="12520" width="1.125" style="1" customWidth="1"/>
    <col min="12521" max="12521" width="13.625" style="1" customWidth="1"/>
    <col min="12522" max="12522" width="10.75" style="1"/>
    <col min="12523" max="12523" width="12.125" style="1" customWidth="1"/>
    <col min="12524" max="12767" width="10.75" style="1"/>
    <col min="12768" max="12768" width="43" style="1" customWidth="1"/>
    <col min="12769" max="12769" width="5.375" style="1" customWidth="1"/>
    <col min="12770" max="12770" width="1.75" style="1" customWidth="1"/>
    <col min="12771" max="12771" width="13.625" style="1" customWidth="1"/>
    <col min="12772" max="12772" width="1.25" style="1" customWidth="1"/>
    <col min="12773" max="12773" width="13.625" style="1" customWidth="1"/>
    <col min="12774" max="12774" width="1.75" style="1" customWidth="1"/>
    <col min="12775" max="12775" width="13.625" style="1" customWidth="1"/>
    <col min="12776" max="12776" width="1.125" style="1" customWidth="1"/>
    <col min="12777" max="12777" width="13.625" style="1" customWidth="1"/>
    <col min="12778" max="12778" width="10.75" style="1"/>
    <col min="12779" max="12779" width="12.125" style="1" customWidth="1"/>
    <col min="12780" max="13023" width="10.75" style="1"/>
    <col min="13024" max="13024" width="43" style="1" customWidth="1"/>
    <col min="13025" max="13025" width="5.375" style="1" customWidth="1"/>
    <col min="13026" max="13026" width="1.75" style="1" customWidth="1"/>
    <col min="13027" max="13027" width="13.625" style="1" customWidth="1"/>
    <col min="13028" max="13028" width="1.25" style="1" customWidth="1"/>
    <col min="13029" max="13029" width="13.625" style="1" customWidth="1"/>
    <col min="13030" max="13030" width="1.75" style="1" customWidth="1"/>
    <col min="13031" max="13031" width="13.625" style="1" customWidth="1"/>
    <col min="13032" max="13032" width="1.125" style="1" customWidth="1"/>
    <col min="13033" max="13033" width="13.625" style="1" customWidth="1"/>
    <col min="13034" max="13034" width="10.75" style="1"/>
    <col min="13035" max="13035" width="12.125" style="1" customWidth="1"/>
    <col min="13036" max="13279" width="10.75" style="1"/>
    <col min="13280" max="13280" width="43" style="1" customWidth="1"/>
    <col min="13281" max="13281" width="5.375" style="1" customWidth="1"/>
    <col min="13282" max="13282" width="1.75" style="1" customWidth="1"/>
    <col min="13283" max="13283" width="13.625" style="1" customWidth="1"/>
    <col min="13284" max="13284" width="1.25" style="1" customWidth="1"/>
    <col min="13285" max="13285" width="13.625" style="1" customWidth="1"/>
    <col min="13286" max="13286" width="1.75" style="1" customWidth="1"/>
    <col min="13287" max="13287" width="13.625" style="1" customWidth="1"/>
    <col min="13288" max="13288" width="1.125" style="1" customWidth="1"/>
    <col min="13289" max="13289" width="13.625" style="1" customWidth="1"/>
    <col min="13290" max="13290" width="10.75" style="1"/>
    <col min="13291" max="13291" width="12.125" style="1" customWidth="1"/>
    <col min="13292" max="13535" width="10.75" style="1"/>
    <col min="13536" max="13536" width="43" style="1" customWidth="1"/>
    <col min="13537" max="13537" width="5.375" style="1" customWidth="1"/>
    <col min="13538" max="13538" width="1.75" style="1" customWidth="1"/>
    <col min="13539" max="13539" width="13.625" style="1" customWidth="1"/>
    <col min="13540" max="13540" width="1.25" style="1" customWidth="1"/>
    <col min="13541" max="13541" width="13.625" style="1" customWidth="1"/>
    <col min="13542" max="13542" width="1.75" style="1" customWidth="1"/>
    <col min="13543" max="13543" width="13.625" style="1" customWidth="1"/>
    <col min="13544" max="13544" width="1.125" style="1" customWidth="1"/>
    <col min="13545" max="13545" width="13.625" style="1" customWidth="1"/>
    <col min="13546" max="13546" width="10.75" style="1"/>
    <col min="13547" max="13547" width="12.125" style="1" customWidth="1"/>
    <col min="13548" max="13791" width="10.75" style="1"/>
    <col min="13792" max="13792" width="43" style="1" customWidth="1"/>
    <col min="13793" max="13793" width="5.375" style="1" customWidth="1"/>
    <col min="13794" max="13794" width="1.75" style="1" customWidth="1"/>
    <col min="13795" max="13795" width="13.625" style="1" customWidth="1"/>
    <col min="13796" max="13796" width="1.25" style="1" customWidth="1"/>
    <col min="13797" max="13797" width="13.625" style="1" customWidth="1"/>
    <col min="13798" max="13798" width="1.75" style="1" customWidth="1"/>
    <col min="13799" max="13799" width="13.625" style="1" customWidth="1"/>
    <col min="13800" max="13800" width="1.125" style="1" customWidth="1"/>
    <col min="13801" max="13801" width="13.625" style="1" customWidth="1"/>
    <col min="13802" max="13802" width="10.75" style="1"/>
    <col min="13803" max="13803" width="12.125" style="1" customWidth="1"/>
    <col min="13804" max="14047" width="10.75" style="1"/>
    <col min="14048" max="14048" width="43" style="1" customWidth="1"/>
    <col min="14049" max="14049" width="5.375" style="1" customWidth="1"/>
    <col min="14050" max="14050" width="1.75" style="1" customWidth="1"/>
    <col min="14051" max="14051" width="13.625" style="1" customWidth="1"/>
    <col min="14052" max="14052" width="1.25" style="1" customWidth="1"/>
    <col min="14053" max="14053" width="13.625" style="1" customWidth="1"/>
    <col min="14054" max="14054" width="1.75" style="1" customWidth="1"/>
    <col min="14055" max="14055" width="13.625" style="1" customWidth="1"/>
    <col min="14056" max="14056" width="1.125" style="1" customWidth="1"/>
    <col min="14057" max="14057" width="13.625" style="1" customWidth="1"/>
    <col min="14058" max="14058" width="10.75" style="1"/>
    <col min="14059" max="14059" width="12.125" style="1" customWidth="1"/>
    <col min="14060" max="14303" width="10.75" style="1"/>
    <col min="14304" max="14304" width="43" style="1" customWidth="1"/>
    <col min="14305" max="14305" width="5.375" style="1" customWidth="1"/>
    <col min="14306" max="14306" width="1.75" style="1" customWidth="1"/>
    <col min="14307" max="14307" width="13.625" style="1" customWidth="1"/>
    <col min="14308" max="14308" width="1.25" style="1" customWidth="1"/>
    <col min="14309" max="14309" width="13.625" style="1" customWidth="1"/>
    <col min="14310" max="14310" width="1.75" style="1" customWidth="1"/>
    <col min="14311" max="14311" width="13.625" style="1" customWidth="1"/>
    <col min="14312" max="14312" width="1.125" style="1" customWidth="1"/>
    <col min="14313" max="14313" width="13.625" style="1" customWidth="1"/>
    <col min="14314" max="14314" width="10.75" style="1"/>
    <col min="14315" max="14315" width="12.125" style="1" customWidth="1"/>
    <col min="14316" max="14559" width="10.75" style="1"/>
    <col min="14560" max="14560" width="43" style="1" customWidth="1"/>
    <col min="14561" max="14561" width="5.375" style="1" customWidth="1"/>
    <col min="14562" max="14562" width="1.75" style="1" customWidth="1"/>
    <col min="14563" max="14563" width="13.625" style="1" customWidth="1"/>
    <col min="14564" max="14564" width="1.25" style="1" customWidth="1"/>
    <col min="14565" max="14565" width="13.625" style="1" customWidth="1"/>
    <col min="14566" max="14566" width="1.75" style="1" customWidth="1"/>
    <col min="14567" max="14567" width="13.625" style="1" customWidth="1"/>
    <col min="14568" max="14568" width="1.125" style="1" customWidth="1"/>
    <col min="14569" max="14569" width="13.625" style="1" customWidth="1"/>
    <col min="14570" max="14570" width="10.75" style="1"/>
    <col min="14571" max="14571" width="12.125" style="1" customWidth="1"/>
    <col min="14572" max="14815" width="10.75" style="1"/>
    <col min="14816" max="14816" width="43" style="1" customWidth="1"/>
    <col min="14817" max="14817" width="5.375" style="1" customWidth="1"/>
    <col min="14818" max="14818" width="1.75" style="1" customWidth="1"/>
    <col min="14819" max="14819" width="13.625" style="1" customWidth="1"/>
    <col min="14820" max="14820" width="1.25" style="1" customWidth="1"/>
    <col min="14821" max="14821" width="13.625" style="1" customWidth="1"/>
    <col min="14822" max="14822" width="1.75" style="1" customWidth="1"/>
    <col min="14823" max="14823" width="13.625" style="1" customWidth="1"/>
    <col min="14824" max="14824" width="1.125" style="1" customWidth="1"/>
    <col min="14825" max="14825" width="13.625" style="1" customWidth="1"/>
    <col min="14826" max="14826" width="10.75" style="1"/>
    <col min="14827" max="14827" width="12.125" style="1" customWidth="1"/>
    <col min="14828" max="15071" width="10.75" style="1"/>
    <col min="15072" max="15072" width="43" style="1" customWidth="1"/>
    <col min="15073" max="15073" width="5.375" style="1" customWidth="1"/>
    <col min="15074" max="15074" width="1.75" style="1" customWidth="1"/>
    <col min="15075" max="15075" width="13.625" style="1" customWidth="1"/>
    <col min="15076" max="15076" width="1.25" style="1" customWidth="1"/>
    <col min="15077" max="15077" width="13.625" style="1" customWidth="1"/>
    <col min="15078" max="15078" width="1.75" style="1" customWidth="1"/>
    <col min="15079" max="15079" width="13.625" style="1" customWidth="1"/>
    <col min="15080" max="15080" width="1.125" style="1" customWidth="1"/>
    <col min="15081" max="15081" width="13.625" style="1" customWidth="1"/>
    <col min="15082" max="15082" width="10.75" style="1"/>
    <col min="15083" max="15083" width="12.125" style="1" customWidth="1"/>
    <col min="15084" max="15327" width="10.75" style="1"/>
    <col min="15328" max="15328" width="43" style="1" customWidth="1"/>
    <col min="15329" max="15329" width="5.375" style="1" customWidth="1"/>
    <col min="15330" max="15330" width="1.75" style="1" customWidth="1"/>
    <col min="15331" max="15331" width="13.625" style="1" customWidth="1"/>
    <col min="15332" max="15332" width="1.25" style="1" customWidth="1"/>
    <col min="15333" max="15333" width="13.625" style="1" customWidth="1"/>
    <col min="15334" max="15334" width="1.75" style="1" customWidth="1"/>
    <col min="15335" max="15335" width="13.625" style="1" customWidth="1"/>
    <col min="15336" max="15336" width="1.125" style="1" customWidth="1"/>
    <col min="15337" max="15337" width="13.625" style="1" customWidth="1"/>
    <col min="15338" max="15338" width="10.75" style="1"/>
    <col min="15339" max="15339" width="12.125" style="1" customWidth="1"/>
    <col min="15340" max="15583" width="10.75" style="1"/>
    <col min="15584" max="15584" width="43" style="1" customWidth="1"/>
    <col min="15585" max="15585" width="5.375" style="1" customWidth="1"/>
    <col min="15586" max="15586" width="1.75" style="1" customWidth="1"/>
    <col min="15587" max="15587" width="13.625" style="1" customWidth="1"/>
    <col min="15588" max="15588" width="1.25" style="1" customWidth="1"/>
    <col min="15589" max="15589" width="13.625" style="1" customWidth="1"/>
    <col min="15590" max="15590" width="1.75" style="1" customWidth="1"/>
    <col min="15591" max="15591" width="13.625" style="1" customWidth="1"/>
    <col min="15592" max="15592" width="1.125" style="1" customWidth="1"/>
    <col min="15593" max="15593" width="13.625" style="1" customWidth="1"/>
    <col min="15594" max="15594" width="10.75" style="1"/>
    <col min="15595" max="15595" width="12.125" style="1" customWidth="1"/>
    <col min="15596" max="15839" width="10.75" style="1"/>
    <col min="15840" max="15840" width="43" style="1" customWidth="1"/>
    <col min="15841" max="15841" width="5.375" style="1" customWidth="1"/>
    <col min="15842" max="15842" width="1.75" style="1" customWidth="1"/>
    <col min="15843" max="15843" width="13.625" style="1" customWidth="1"/>
    <col min="15844" max="15844" width="1.25" style="1" customWidth="1"/>
    <col min="15845" max="15845" width="13.625" style="1" customWidth="1"/>
    <col min="15846" max="15846" width="1.75" style="1" customWidth="1"/>
    <col min="15847" max="15847" width="13.625" style="1" customWidth="1"/>
    <col min="15848" max="15848" width="1.125" style="1" customWidth="1"/>
    <col min="15849" max="15849" width="13.625" style="1" customWidth="1"/>
    <col min="15850" max="15850" width="10.75" style="1"/>
    <col min="15851" max="15851" width="12.125" style="1" customWidth="1"/>
    <col min="15852" max="16095" width="10.75" style="1"/>
    <col min="16096" max="16096" width="43" style="1" customWidth="1"/>
    <col min="16097" max="16097" width="5.375" style="1" customWidth="1"/>
    <col min="16098" max="16098" width="1.75" style="1" customWidth="1"/>
    <col min="16099" max="16099" width="13.625" style="1" customWidth="1"/>
    <col min="16100" max="16100" width="1.25" style="1" customWidth="1"/>
    <col min="16101" max="16101" width="13.625" style="1" customWidth="1"/>
    <col min="16102" max="16102" width="1.75" style="1" customWidth="1"/>
    <col min="16103" max="16103" width="13.625" style="1" customWidth="1"/>
    <col min="16104" max="16104" width="1.125" style="1" customWidth="1"/>
    <col min="16105" max="16105" width="13.625" style="1" customWidth="1"/>
    <col min="16106" max="16106" width="10.75" style="1"/>
    <col min="16107" max="16107" width="12.125" style="1" customWidth="1"/>
    <col min="16108" max="16384" width="10.75" style="1"/>
  </cols>
  <sheetData>
    <row r="1" spans="1:14" ht="21.75" customHeight="1">
      <c r="A1" s="75"/>
      <c r="B1" s="75"/>
      <c r="C1" s="76"/>
      <c r="D1" s="76"/>
      <c r="E1" s="76"/>
      <c r="F1" s="76"/>
      <c r="G1" s="76"/>
      <c r="H1" s="76"/>
      <c r="I1" s="76"/>
      <c r="J1" s="77" t="s">
        <v>5</v>
      </c>
    </row>
    <row r="2" spans="1:14" ht="21.75" customHeight="1">
      <c r="A2" s="150" t="s">
        <v>112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4" ht="21.75" customHeight="1">
      <c r="A3" s="150" t="s">
        <v>41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4" ht="21.75" customHeight="1">
      <c r="A4" s="150" t="s">
        <v>206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4" ht="21.75" customHeight="1">
      <c r="A5" s="75"/>
      <c r="B5" s="75"/>
      <c r="C5" s="76"/>
      <c r="D5" s="76"/>
      <c r="E5" s="76"/>
      <c r="F5" s="76"/>
      <c r="G5" s="76"/>
      <c r="H5" s="76"/>
      <c r="I5" s="76"/>
      <c r="J5" s="35" t="s">
        <v>36</v>
      </c>
    </row>
    <row r="6" spans="1:14" s="8" customFormat="1" ht="21.75" customHeight="1">
      <c r="B6" s="127"/>
      <c r="C6" s="78"/>
      <c r="D6" s="79"/>
      <c r="E6" s="79" t="s">
        <v>2</v>
      </c>
      <c r="F6" s="79"/>
      <c r="G6" s="78"/>
      <c r="H6" s="80"/>
      <c r="I6" s="79" t="s">
        <v>4</v>
      </c>
      <c r="J6" s="81"/>
    </row>
    <row r="7" spans="1:14" ht="21.75" customHeight="1">
      <c r="B7" s="23"/>
      <c r="D7" s="85" t="s">
        <v>202</v>
      </c>
      <c r="E7" s="83"/>
      <c r="F7" s="85" t="s">
        <v>171</v>
      </c>
      <c r="H7" s="85" t="s">
        <v>202</v>
      </c>
      <c r="I7" s="83"/>
      <c r="J7" s="85" t="s">
        <v>171</v>
      </c>
    </row>
    <row r="8" spans="1:14" ht="21.75" customHeight="1">
      <c r="A8" s="8" t="s">
        <v>42</v>
      </c>
    </row>
    <row r="9" spans="1:14" ht="21.75" customHeight="1">
      <c r="A9" s="1" t="s">
        <v>215</v>
      </c>
      <c r="D9" s="128">
        <f>PL!D155</f>
        <v>2881509561</v>
      </c>
      <c r="E9" s="128"/>
      <c r="F9" s="128">
        <f>PL!F155</f>
        <v>-9288749796</v>
      </c>
      <c r="G9" s="128"/>
      <c r="H9" s="128">
        <f>PL!H155</f>
        <v>2498949921</v>
      </c>
      <c r="I9" s="128"/>
      <c r="J9" s="128">
        <f>PL!J155</f>
        <v>-9384662833</v>
      </c>
      <c r="M9" s="128"/>
      <c r="N9" s="128"/>
    </row>
    <row r="10" spans="1:14" ht="21.75" customHeight="1">
      <c r="A10" s="1" t="s">
        <v>224</v>
      </c>
      <c r="D10" s="128"/>
      <c r="E10" s="128"/>
      <c r="F10" s="128"/>
      <c r="G10" s="128"/>
      <c r="H10" s="128"/>
      <c r="I10" s="128"/>
      <c r="J10" s="128"/>
      <c r="M10" s="128"/>
      <c r="N10" s="128"/>
    </row>
    <row r="11" spans="1:14" ht="21.75" customHeight="1">
      <c r="A11" s="1" t="s">
        <v>168</v>
      </c>
      <c r="E11" s="128"/>
      <c r="G11" s="128"/>
      <c r="H11" s="128"/>
      <c r="I11" s="128"/>
      <c r="J11" s="128"/>
      <c r="M11" s="128"/>
      <c r="N11" s="128"/>
    </row>
    <row r="12" spans="1:14" ht="21.75" customHeight="1">
      <c r="A12" s="1" t="s">
        <v>191</v>
      </c>
      <c r="D12" s="30">
        <v>54766327</v>
      </c>
      <c r="E12" s="30"/>
      <c r="F12" s="30">
        <v>138645315</v>
      </c>
      <c r="G12" s="30"/>
      <c r="H12" s="30">
        <v>55040971</v>
      </c>
      <c r="I12" s="30"/>
      <c r="J12" s="30">
        <v>143060937</v>
      </c>
      <c r="M12" s="128"/>
      <c r="N12" s="128"/>
    </row>
    <row r="13" spans="1:14" ht="21.75" customHeight="1">
      <c r="A13" s="1" t="s">
        <v>81</v>
      </c>
      <c r="D13" s="30">
        <v>4388962780</v>
      </c>
      <c r="E13" s="30"/>
      <c r="F13" s="30">
        <v>4476594314</v>
      </c>
      <c r="G13" s="30"/>
      <c r="H13" s="30">
        <v>4298756530</v>
      </c>
      <c r="I13" s="30"/>
      <c r="J13" s="30">
        <v>4407584532</v>
      </c>
      <c r="M13" s="128"/>
      <c r="N13" s="128"/>
    </row>
    <row r="14" spans="1:14" ht="21.75" customHeight="1">
      <c r="A14" s="1" t="s">
        <v>181</v>
      </c>
      <c r="D14" s="30">
        <v>149116369</v>
      </c>
      <c r="E14" s="30"/>
      <c r="F14" s="30">
        <v>-12202414</v>
      </c>
      <c r="G14" s="30"/>
      <c r="H14" s="30">
        <v>149116369</v>
      </c>
      <c r="I14" s="30"/>
      <c r="J14" s="30">
        <v>-12202414</v>
      </c>
      <c r="M14" s="128"/>
      <c r="N14" s="128"/>
    </row>
    <row r="15" spans="1:14" ht="21.75" customHeight="1">
      <c r="A15" s="1" t="s">
        <v>225</v>
      </c>
      <c r="D15" s="30">
        <v>6995137</v>
      </c>
      <c r="E15" s="30"/>
      <c r="F15" s="30">
        <v>-749278732</v>
      </c>
      <c r="G15" s="30"/>
      <c r="H15" s="30">
        <v>6995137</v>
      </c>
      <c r="I15" s="30"/>
      <c r="J15" s="30">
        <v>-749278732</v>
      </c>
      <c r="M15" s="128"/>
      <c r="N15" s="128"/>
    </row>
    <row r="16" spans="1:14" ht="21.75" customHeight="1">
      <c r="A16" s="1" t="s">
        <v>134</v>
      </c>
      <c r="D16" s="30">
        <v>-11257092</v>
      </c>
      <c r="E16" s="30"/>
      <c r="F16" s="30">
        <v>-10190100</v>
      </c>
      <c r="G16" s="30"/>
      <c r="H16" s="30">
        <v>-11835059</v>
      </c>
      <c r="I16" s="30"/>
      <c r="J16" s="30">
        <v>-10333645</v>
      </c>
      <c r="M16" s="128"/>
      <c r="N16" s="128"/>
    </row>
    <row r="17" spans="1:14" ht="21.75" customHeight="1">
      <c r="A17" s="1" t="s">
        <v>135</v>
      </c>
      <c r="D17" s="30">
        <v>10261283</v>
      </c>
      <c r="E17" s="30"/>
      <c r="F17" s="30">
        <v>603949553</v>
      </c>
      <c r="G17" s="30"/>
      <c r="H17" s="30">
        <v>10261283</v>
      </c>
      <c r="I17" s="30"/>
      <c r="J17" s="30">
        <v>603949553</v>
      </c>
      <c r="M17" s="128"/>
      <c r="N17" s="128"/>
    </row>
    <row r="18" spans="1:14" ht="21.75" customHeight="1">
      <c r="A18" s="1" t="s">
        <v>136</v>
      </c>
      <c r="D18" s="30">
        <v>108806</v>
      </c>
      <c r="E18" s="30"/>
      <c r="F18" s="30">
        <v>83294</v>
      </c>
      <c r="G18" s="30"/>
      <c r="H18" s="30">
        <v>0</v>
      </c>
      <c r="I18" s="30"/>
      <c r="J18" s="30">
        <v>0</v>
      </c>
      <c r="M18" s="128"/>
      <c r="N18" s="128"/>
    </row>
    <row r="19" spans="1:14" ht="21.75" customHeight="1">
      <c r="A19" s="1" t="s">
        <v>82</v>
      </c>
      <c r="D19" s="30">
        <v>-11970241</v>
      </c>
      <c r="E19" s="30"/>
      <c r="F19" s="30">
        <v>8056728</v>
      </c>
      <c r="G19" s="30"/>
      <c r="H19" s="30">
        <v>-11970241</v>
      </c>
      <c r="I19" s="30"/>
      <c r="J19" s="30">
        <v>8056728</v>
      </c>
      <c r="M19" s="128"/>
      <c r="N19" s="128"/>
    </row>
    <row r="20" spans="1:14" ht="21.75" customHeight="1">
      <c r="A20" s="1" t="s">
        <v>155</v>
      </c>
      <c r="D20" s="30">
        <v>17005406</v>
      </c>
      <c r="E20" s="30"/>
      <c r="F20" s="30">
        <v>1005663843</v>
      </c>
      <c r="G20" s="30"/>
      <c r="H20" s="30">
        <v>17005406</v>
      </c>
      <c r="I20" s="30"/>
      <c r="J20" s="30">
        <v>1005663843</v>
      </c>
      <c r="M20" s="128"/>
      <c r="N20" s="128"/>
    </row>
    <row r="21" spans="1:14" ht="21.75" customHeight="1">
      <c r="A21" s="1" t="s">
        <v>83</v>
      </c>
      <c r="D21" s="30">
        <v>-6176</v>
      </c>
      <c r="E21" s="30"/>
      <c r="F21" s="30">
        <v>-50268876</v>
      </c>
      <c r="G21" s="30"/>
      <c r="H21" s="30">
        <v>-17478596</v>
      </c>
      <c r="I21" s="30"/>
      <c r="J21" s="30">
        <v>-57979516</v>
      </c>
      <c r="M21" s="128"/>
      <c r="N21" s="128"/>
    </row>
    <row r="22" spans="1:14" ht="21.75" customHeight="1">
      <c r="A22" s="1" t="s">
        <v>169</v>
      </c>
      <c r="D22" s="30">
        <v>213243669</v>
      </c>
      <c r="E22" s="30"/>
      <c r="F22" s="30">
        <v>199961538</v>
      </c>
      <c r="G22" s="30"/>
      <c r="H22" s="30">
        <v>198605758</v>
      </c>
      <c r="I22" s="30"/>
      <c r="J22" s="30">
        <v>192884219</v>
      </c>
      <c r="M22" s="128"/>
      <c r="N22" s="128"/>
    </row>
    <row r="23" spans="1:14" ht="21.75" customHeight="1">
      <c r="A23" s="1" t="s">
        <v>156</v>
      </c>
      <c r="D23" s="30">
        <v>-9595980</v>
      </c>
      <c r="E23" s="30"/>
      <c r="F23" s="30">
        <v>-32843040</v>
      </c>
      <c r="G23" s="30"/>
      <c r="H23" s="30">
        <v>-8906169</v>
      </c>
      <c r="I23" s="30"/>
      <c r="J23" s="30">
        <v>-32443973</v>
      </c>
      <c r="M23" s="128"/>
      <c r="N23" s="128"/>
    </row>
    <row r="24" spans="1:14" ht="21.75" customHeight="1">
      <c r="A24" s="1" t="s">
        <v>194</v>
      </c>
      <c r="D24" s="31">
        <v>1451612959</v>
      </c>
      <c r="E24" s="30"/>
      <c r="F24" s="31">
        <v>1472952904</v>
      </c>
      <c r="G24" s="30"/>
      <c r="H24" s="31">
        <v>1445430438</v>
      </c>
      <c r="I24" s="30"/>
      <c r="J24" s="31">
        <v>1468811338</v>
      </c>
      <c r="M24" s="128"/>
      <c r="N24" s="128"/>
    </row>
    <row r="25" spans="1:14" ht="21.75" customHeight="1">
      <c r="A25" s="1" t="s">
        <v>226</v>
      </c>
      <c r="D25" s="30"/>
      <c r="E25" s="129"/>
      <c r="F25" s="30"/>
      <c r="G25" s="30"/>
      <c r="H25" s="30"/>
      <c r="I25" s="30"/>
      <c r="J25" s="30"/>
      <c r="M25" s="128"/>
      <c r="N25" s="128"/>
    </row>
    <row r="26" spans="1:14" ht="21.75" customHeight="1">
      <c r="A26" s="1" t="s">
        <v>84</v>
      </c>
      <c r="D26" s="30">
        <f>SUM(D9:D24)</f>
        <v>9140752808</v>
      </c>
      <c r="E26" s="129"/>
      <c r="F26" s="30">
        <f>SUM(F9:F24)</f>
        <v>-2237625469</v>
      </c>
      <c r="G26" s="30"/>
      <c r="H26" s="30">
        <f>SUM(H9:H24)</f>
        <v>8629971748</v>
      </c>
      <c r="I26" s="30"/>
      <c r="J26" s="30">
        <f>SUM(J9:J24)</f>
        <v>-2416889963</v>
      </c>
      <c r="M26" s="128"/>
      <c r="N26" s="128"/>
    </row>
    <row r="27" spans="1:14" ht="21.75" customHeight="1">
      <c r="A27" s="1" t="s">
        <v>85</v>
      </c>
      <c r="D27" s="30"/>
      <c r="E27" s="129"/>
      <c r="F27" s="30"/>
      <c r="G27" s="30"/>
      <c r="H27" s="30"/>
      <c r="I27" s="30"/>
      <c r="J27" s="30"/>
      <c r="M27" s="128"/>
      <c r="N27" s="128"/>
    </row>
    <row r="28" spans="1:14" ht="21.75" customHeight="1">
      <c r="A28" s="1" t="s">
        <v>86</v>
      </c>
      <c r="D28" s="30">
        <v>-2801069840</v>
      </c>
      <c r="E28" s="30"/>
      <c r="F28" s="30">
        <v>-367142102</v>
      </c>
      <c r="G28" s="30"/>
      <c r="H28" s="30">
        <v>-2516326406</v>
      </c>
      <c r="I28" s="30"/>
      <c r="J28" s="30">
        <v>-366675295</v>
      </c>
      <c r="M28" s="128"/>
      <c r="N28" s="128"/>
    </row>
    <row r="29" spans="1:14" ht="21.75" customHeight="1">
      <c r="A29" s="1" t="s">
        <v>87</v>
      </c>
      <c r="D29" s="30">
        <v>-10896177</v>
      </c>
      <c r="E29" s="30"/>
      <c r="F29" s="30">
        <v>-3232255</v>
      </c>
      <c r="G29" s="30"/>
      <c r="H29" s="30">
        <v>279226</v>
      </c>
      <c r="I29" s="30"/>
      <c r="J29" s="30">
        <v>4159767</v>
      </c>
      <c r="M29" s="128"/>
      <c r="N29" s="128"/>
    </row>
    <row r="30" spans="1:14" ht="21.75" customHeight="1">
      <c r="A30" s="1" t="s">
        <v>88</v>
      </c>
      <c r="D30" s="30">
        <v>37662496</v>
      </c>
      <c r="E30" s="30"/>
      <c r="F30" s="30">
        <v>-79607396</v>
      </c>
      <c r="G30" s="30"/>
      <c r="H30" s="30">
        <v>41320074</v>
      </c>
      <c r="I30" s="30"/>
      <c r="J30" s="30">
        <v>-82735363</v>
      </c>
      <c r="M30" s="128"/>
      <c r="N30" s="128"/>
    </row>
    <row r="31" spans="1:14" ht="21.75" customHeight="1">
      <c r="A31" s="1" t="s">
        <v>43</v>
      </c>
      <c r="D31" s="30">
        <v>178847117</v>
      </c>
      <c r="E31" s="30"/>
      <c r="F31" s="30">
        <v>168960931</v>
      </c>
      <c r="G31" s="30"/>
      <c r="H31" s="30">
        <v>195078916</v>
      </c>
      <c r="I31" s="30"/>
      <c r="J31" s="30">
        <v>168859538</v>
      </c>
      <c r="M31" s="128"/>
      <c r="N31" s="128"/>
    </row>
    <row r="32" spans="1:14" ht="21.75" customHeight="1">
      <c r="A32" s="130" t="s">
        <v>89</v>
      </c>
      <c r="D32" s="30">
        <v>-98814629</v>
      </c>
      <c r="E32" s="30"/>
      <c r="F32" s="30">
        <v>191779211</v>
      </c>
      <c r="G32" s="30"/>
      <c r="H32" s="30">
        <v>46728987</v>
      </c>
      <c r="I32" s="30"/>
      <c r="J32" s="30">
        <v>196050665</v>
      </c>
      <c r="M32" s="128"/>
      <c r="N32" s="128"/>
    </row>
    <row r="33" spans="1:14" ht="21.75" customHeight="1">
      <c r="A33" s="1" t="s">
        <v>90</v>
      </c>
      <c r="D33" s="30"/>
      <c r="E33" s="30"/>
      <c r="F33" s="30"/>
      <c r="G33" s="30"/>
      <c r="H33" s="30"/>
      <c r="I33" s="30"/>
      <c r="J33" s="30"/>
      <c r="M33" s="128"/>
      <c r="N33" s="128"/>
    </row>
    <row r="34" spans="1:14" ht="21.75" customHeight="1">
      <c r="A34" s="1" t="s">
        <v>91</v>
      </c>
      <c r="D34" s="30">
        <v>-318930217</v>
      </c>
      <c r="E34" s="30"/>
      <c r="F34" s="30">
        <v>-339295985</v>
      </c>
      <c r="G34" s="30"/>
      <c r="H34" s="30">
        <v>-348182397</v>
      </c>
      <c r="I34" s="30"/>
      <c r="J34" s="30">
        <v>-411606261</v>
      </c>
      <c r="M34" s="128"/>
      <c r="N34" s="128"/>
    </row>
    <row r="35" spans="1:14" ht="21.75" customHeight="1">
      <c r="A35" s="1" t="s">
        <v>92</v>
      </c>
      <c r="D35" s="30">
        <v>520648918</v>
      </c>
      <c r="E35" s="30"/>
      <c r="F35" s="30">
        <v>-131876113</v>
      </c>
      <c r="G35" s="30"/>
      <c r="H35" s="30">
        <v>734860464</v>
      </c>
      <c r="I35" s="30"/>
      <c r="J35" s="30">
        <v>-70700934</v>
      </c>
      <c r="M35" s="128"/>
      <c r="N35" s="128"/>
    </row>
    <row r="36" spans="1:14" ht="21.75" customHeight="1">
      <c r="A36" s="1" t="s">
        <v>44</v>
      </c>
      <c r="D36" s="30">
        <v>632982173</v>
      </c>
      <c r="E36" s="30"/>
      <c r="F36" s="30">
        <v>-250923280</v>
      </c>
      <c r="G36" s="30"/>
      <c r="H36" s="30">
        <v>574807057</v>
      </c>
      <c r="I36" s="30"/>
      <c r="J36" s="30">
        <v>-257332491</v>
      </c>
      <c r="M36" s="128"/>
      <c r="N36" s="128"/>
    </row>
    <row r="37" spans="1:14" ht="21.75" customHeight="1">
      <c r="A37" s="1" t="s">
        <v>192</v>
      </c>
      <c r="D37" s="30">
        <v>-360540</v>
      </c>
      <c r="E37" s="30"/>
      <c r="F37" s="30">
        <v>-144630</v>
      </c>
      <c r="G37" s="30"/>
      <c r="H37" s="30">
        <v>0</v>
      </c>
      <c r="I37" s="30"/>
      <c r="J37" s="30">
        <v>0</v>
      </c>
      <c r="M37" s="128"/>
      <c r="N37" s="128"/>
    </row>
    <row r="38" spans="1:14" ht="21.75" customHeight="1">
      <c r="A38" s="1" t="s">
        <v>93</v>
      </c>
      <c r="D38" s="31">
        <v>260327242</v>
      </c>
      <c r="E38" s="30"/>
      <c r="F38" s="31">
        <v>47030833</v>
      </c>
      <c r="G38" s="30"/>
      <c r="H38" s="31">
        <v>140642235</v>
      </c>
      <c r="I38" s="30"/>
      <c r="J38" s="31">
        <v>59169203</v>
      </c>
      <c r="M38" s="128"/>
      <c r="N38" s="128"/>
    </row>
    <row r="39" spans="1:14" ht="21.75" customHeight="1">
      <c r="A39" s="1" t="s">
        <v>227</v>
      </c>
      <c r="D39" s="30">
        <f>SUM(D26:D38)</f>
        <v>7541149351</v>
      </c>
      <c r="E39" s="30"/>
      <c r="F39" s="30">
        <f>SUM(F26:F38)</f>
        <v>-3002076255</v>
      </c>
      <c r="G39" s="30"/>
      <c r="H39" s="30">
        <f>SUM(H26:H38)</f>
        <v>7499179904</v>
      </c>
      <c r="I39" s="131"/>
      <c r="J39" s="30">
        <f>SUM(J26:J38)</f>
        <v>-3177701134</v>
      </c>
      <c r="M39" s="128"/>
      <c r="N39" s="128"/>
    </row>
    <row r="40" spans="1:14" ht="21.75" customHeight="1">
      <c r="A40" s="1" t="s">
        <v>137</v>
      </c>
      <c r="D40" s="30">
        <v>19184181</v>
      </c>
      <c r="E40" s="30"/>
      <c r="F40" s="30">
        <v>43104899</v>
      </c>
      <c r="G40" s="30"/>
      <c r="H40" s="30">
        <v>18628632</v>
      </c>
      <c r="I40" s="30"/>
      <c r="J40" s="30">
        <v>42661157</v>
      </c>
      <c r="M40" s="128"/>
      <c r="N40" s="128"/>
    </row>
    <row r="41" spans="1:14" ht="21.75" customHeight="1">
      <c r="A41" s="1" t="s">
        <v>138</v>
      </c>
      <c r="D41" s="31">
        <v>-264933572</v>
      </c>
      <c r="E41" s="30"/>
      <c r="F41" s="31">
        <v>-136787214</v>
      </c>
      <c r="G41" s="30"/>
      <c r="H41" s="31">
        <v>-224040730</v>
      </c>
      <c r="I41" s="30"/>
      <c r="J41" s="31">
        <v>-102038101</v>
      </c>
      <c r="M41" s="128"/>
      <c r="N41" s="128"/>
    </row>
    <row r="42" spans="1:14" ht="21.75" customHeight="1">
      <c r="A42" s="8" t="s">
        <v>228</v>
      </c>
      <c r="D42" s="31">
        <f>SUM(D39:D41)</f>
        <v>7295399960</v>
      </c>
      <c r="E42" s="30"/>
      <c r="F42" s="31">
        <f>SUM(F39:F41)</f>
        <v>-3095758570</v>
      </c>
      <c r="G42" s="30"/>
      <c r="H42" s="31">
        <f>SUM(H39:H41)</f>
        <v>7293767806</v>
      </c>
      <c r="I42" s="30"/>
      <c r="J42" s="31">
        <f>SUM(J39:J41)</f>
        <v>-3237078078</v>
      </c>
      <c r="M42" s="128"/>
      <c r="N42" s="128"/>
    </row>
    <row r="43" spans="1:14" ht="21.75" customHeight="1">
      <c r="A43" s="8"/>
      <c r="M43" s="128"/>
      <c r="N43" s="128"/>
    </row>
    <row r="44" spans="1:14" ht="21.75" customHeight="1">
      <c r="A44" s="1" t="s">
        <v>113</v>
      </c>
      <c r="M44" s="128"/>
      <c r="N44" s="128"/>
    </row>
    <row r="45" spans="1:14" ht="21.75" customHeight="1">
      <c r="M45" s="128"/>
      <c r="N45" s="128"/>
    </row>
    <row r="46" spans="1:14" ht="21.75" customHeight="1">
      <c r="M46" s="128"/>
      <c r="N46" s="128"/>
    </row>
    <row r="47" spans="1:14" ht="21.75" customHeight="1">
      <c r="M47" s="128"/>
      <c r="N47" s="128"/>
    </row>
    <row r="48" spans="1:14" ht="21.75" customHeight="1">
      <c r="M48" s="128"/>
      <c r="N48" s="128"/>
    </row>
    <row r="49" spans="1:14" ht="21.75" customHeight="1">
      <c r="M49" s="128"/>
      <c r="N49" s="128"/>
    </row>
    <row r="50" spans="1:14" ht="21.75" customHeight="1">
      <c r="M50" s="128"/>
      <c r="N50" s="128"/>
    </row>
    <row r="51" spans="1:14" ht="21.75" customHeight="1">
      <c r="M51" s="128"/>
      <c r="N51" s="128"/>
    </row>
    <row r="52" spans="1:14" ht="21.75" customHeight="1">
      <c r="A52" s="155">
        <v>9</v>
      </c>
      <c r="B52" s="155"/>
      <c r="C52" s="155"/>
      <c r="D52" s="155"/>
      <c r="E52" s="155"/>
      <c r="F52" s="155"/>
      <c r="G52" s="155"/>
      <c r="H52" s="155"/>
      <c r="I52" s="155"/>
      <c r="J52" s="155"/>
      <c r="M52" s="128"/>
      <c r="N52" s="128"/>
    </row>
    <row r="53" spans="1:14" ht="21.75" customHeight="1">
      <c r="A53" s="75"/>
      <c r="B53" s="75"/>
      <c r="C53" s="76"/>
      <c r="D53" s="76"/>
      <c r="E53" s="76"/>
      <c r="F53" s="76"/>
      <c r="G53" s="76"/>
      <c r="H53" s="76"/>
      <c r="I53" s="76"/>
      <c r="J53" s="77" t="s">
        <v>5</v>
      </c>
      <c r="M53" s="128"/>
      <c r="N53" s="128"/>
    </row>
    <row r="54" spans="1:14" ht="21.75" customHeight="1">
      <c r="A54" s="150" t="s">
        <v>112</v>
      </c>
      <c r="B54" s="150"/>
      <c r="C54" s="150"/>
      <c r="D54" s="150"/>
      <c r="E54" s="150"/>
      <c r="F54" s="150"/>
      <c r="G54" s="150"/>
      <c r="H54" s="150"/>
      <c r="I54" s="150"/>
      <c r="J54" s="150"/>
      <c r="M54" s="128"/>
      <c r="N54" s="128"/>
    </row>
    <row r="55" spans="1:14" ht="21.75" customHeight="1">
      <c r="A55" s="150" t="s">
        <v>140</v>
      </c>
      <c r="B55" s="150"/>
      <c r="C55" s="150"/>
      <c r="D55" s="150"/>
      <c r="E55" s="150"/>
      <c r="F55" s="150"/>
      <c r="G55" s="150"/>
      <c r="H55" s="150"/>
      <c r="I55" s="150"/>
      <c r="J55" s="150"/>
      <c r="M55" s="128"/>
      <c r="N55" s="128"/>
    </row>
    <row r="56" spans="1:14" ht="21.75" customHeight="1">
      <c r="A56" s="150" t="s">
        <v>206</v>
      </c>
      <c r="B56" s="150"/>
      <c r="C56" s="150"/>
      <c r="D56" s="150"/>
      <c r="E56" s="150"/>
      <c r="F56" s="150"/>
      <c r="G56" s="150"/>
      <c r="H56" s="150"/>
      <c r="I56" s="150"/>
      <c r="J56" s="150"/>
      <c r="M56" s="128"/>
      <c r="N56" s="128"/>
    </row>
    <row r="57" spans="1:14" ht="21.75" customHeight="1">
      <c r="A57" s="75"/>
      <c r="B57" s="75"/>
      <c r="C57" s="76"/>
      <c r="D57" s="76"/>
      <c r="E57" s="76"/>
      <c r="F57" s="76"/>
      <c r="G57" s="76"/>
      <c r="H57" s="76"/>
      <c r="I57" s="76"/>
      <c r="J57" s="35" t="s">
        <v>36</v>
      </c>
      <c r="M57" s="128"/>
      <c r="N57" s="128"/>
    </row>
    <row r="58" spans="1:14" s="8" customFormat="1" ht="21.75" customHeight="1">
      <c r="B58" s="127"/>
      <c r="C58" s="78"/>
      <c r="D58" s="79"/>
      <c r="E58" s="79" t="s">
        <v>2</v>
      </c>
      <c r="F58" s="79"/>
      <c r="G58" s="78"/>
      <c r="H58" s="80"/>
      <c r="I58" s="79" t="s">
        <v>4</v>
      </c>
      <c r="J58" s="81"/>
      <c r="M58" s="128"/>
      <c r="N58" s="128"/>
    </row>
    <row r="59" spans="1:14" ht="21.75" customHeight="1">
      <c r="B59" s="23"/>
      <c r="D59" s="85" t="s">
        <v>202</v>
      </c>
      <c r="E59" s="83"/>
      <c r="F59" s="85" t="s">
        <v>171</v>
      </c>
      <c r="H59" s="85" t="s">
        <v>202</v>
      </c>
      <c r="I59" s="83"/>
      <c r="J59" s="85" t="s">
        <v>171</v>
      </c>
      <c r="M59" s="128"/>
      <c r="N59" s="128"/>
    </row>
    <row r="60" spans="1:14" ht="21.75" customHeight="1">
      <c r="A60" s="8" t="s">
        <v>45</v>
      </c>
      <c r="M60" s="128"/>
      <c r="N60" s="128"/>
    </row>
    <row r="61" spans="1:14" ht="21.75" customHeight="1">
      <c r="A61" s="1" t="s">
        <v>182</v>
      </c>
      <c r="D61" s="30">
        <v>0</v>
      </c>
      <c r="E61" s="147"/>
      <c r="F61" s="30">
        <v>10600000000</v>
      </c>
      <c r="G61" s="147"/>
      <c r="H61" s="30">
        <v>0</v>
      </c>
      <c r="I61" s="147"/>
      <c r="J61" s="30">
        <v>10600000000</v>
      </c>
      <c r="M61" s="128"/>
      <c r="N61" s="128"/>
    </row>
    <row r="62" spans="1:14" ht="21.75" customHeight="1">
      <c r="A62" s="1" t="s">
        <v>183</v>
      </c>
      <c r="D62" s="30">
        <v>-20392</v>
      </c>
      <c r="E62" s="147"/>
      <c r="F62" s="30">
        <v>-2000091896</v>
      </c>
      <c r="G62" s="147"/>
      <c r="H62" s="30">
        <v>-20392</v>
      </c>
      <c r="I62" s="147"/>
      <c r="J62" s="30">
        <v>-2000016279</v>
      </c>
      <c r="M62" s="128"/>
      <c r="N62" s="128"/>
    </row>
    <row r="63" spans="1:14" ht="21.75" customHeight="1">
      <c r="A63" s="1" t="s">
        <v>184</v>
      </c>
      <c r="D63" s="30">
        <v>-45773</v>
      </c>
      <c r="E63" s="147"/>
      <c r="F63" s="30">
        <v>-44738</v>
      </c>
      <c r="G63" s="147"/>
      <c r="H63" s="30">
        <v>0</v>
      </c>
      <c r="I63" s="147"/>
      <c r="J63" s="30">
        <v>0</v>
      </c>
      <c r="M63" s="128"/>
      <c r="N63" s="128"/>
    </row>
    <row r="64" spans="1:14" ht="21.75" customHeight="1">
      <c r="A64" s="1" t="s">
        <v>229</v>
      </c>
      <c r="D64" s="30">
        <v>0</v>
      </c>
      <c r="E64" s="30"/>
      <c r="F64" s="30">
        <v>0</v>
      </c>
      <c r="G64" s="30"/>
      <c r="H64" s="30">
        <v>-245000000</v>
      </c>
      <c r="I64" s="30"/>
      <c r="J64" s="30">
        <v>-12862500</v>
      </c>
      <c r="M64" s="128"/>
      <c r="N64" s="128"/>
    </row>
    <row r="65" spans="1:14" ht="21.75" customHeight="1">
      <c r="A65" s="1" t="s">
        <v>157</v>
      </c>
      <c r="D65" s="30">
        <v>6176</v>
      </c>
      <c r="E65" s="30"/>
      <c r="F65" s="30">
        <v>268676</v>
      </c>
      <c r="G65" s="30"/>
      <c r="H65" s="30">
        <v>17478596</v>
      </c>
      <c r="I65" s="30"/>
      <c r="J65" s="30">
        <v>7979316</v>
      </c>
      <c r="M65" s="128"/>
      <c r="N65" s="128"/>
    </row>
    <row r="66" spans="1:14" ht="21.75" customHeight="1">
      <c r="A66" s="1" t="s">
        <v>141</v>
      </c>
      <c r="D66" s="30">
        <v>17914745</v>
      </c>
      <c r="E66" s="30"/>
      <c r="F66" s="30">
        <v>7799849</v>
      </c>
      <c r="G66" s="30"/>
      <c r="H66" s="30">
        <v>17746757</v>
      </c>
      <c r="I66" s="30"/>
      <c r="J66" s="30">
        <v>7796128</v>
      </c>
      <c r="M66" s="128"/>
      <c r="N66" s="128"/>
    </row>
    <row r="67" spans="1:14" ht="21.75" customHeight="1">
      <c r="A67" s="1" t="s">
        <v>94</v>
      </c>
      <c r="D67" s="30">
        <v>-5440251532</v>
      </c>
      <c r="E67" s="30"/>
      <c r="F67" s="30">
        <v>-4651593884</v>
      </c>
      <c r="G67" s="30"/>
      <c r="H67" s="30">
        <v>-5316233228</v>
      </c>
      <c r="I67" s="30"/>
      <c r="J67" s="30">
        <v>-4538321632</v>
      </c>
      <c r="M67" s="128"/>
      <c r="N67" s="128"/>
    </row>
    <row r="68" spans="1:14" ht="21.75" customHeight="1">
      <c r="A68" s="1" t="s">
        <v>95</v>
      </c>
      <c r="D68" s="31">
        <v>-721300</v>
      </c>
      <c r="E68" s="129"/>
      <c r="F68" s="31">
        <v>-657738</v>
      </c>
      <c r="G68" s="129"/>
      <c r="H68" s="31">
        <v>-320200</v>
      </c>
      <c r="I68" s="129"/>
      <c r="J68" s="31">
        <v>0</v>
      </c>
      <c r="M68" s="128"/>
      <c r="N68" s="128"/>
    </row>
    <row r="69" spans="1:14" ht="21.75" customHeight="1">
      <c r="A69" s="8" t="s">
        <v>230</v>
      </c>
      <c r="D69" s="31">
        <f>SUM(D61:D68)</f>
        <v>-5423118076</v>
      </c>
      <c r="E69" s="129"/>
      <c r="F69" s="31">
        <f>SUM(F61:F68)</f>
        <v>3955680269</v>
      </c>
      <c r="G69" s="129"/>
      <c r="H69" s="31">
        <f>SUM(H61:H68)</f>
        <v>-5526348467</v>
      </c>
      <c r="I69" s="30"/>
      <c r="J69" s="31">
        <f>SUM(J61:J68)</f>
        <v>4064575033</v>
      </c>
      <c r="M69" s="128"/>
      <c r="N69" s="128"/>
    </row>
    <row r="70" spans="1:14" ht="21.75" customHeight="1">
      <c r="A70" s="8" t="s">
        <v>46</v>
      </c>
      <c r="D70" s="30"/>
      <c r="E70" s="129"/>
      <c r="F70" s="30"/>
      <c r="G70" s="129"/>
      <c r="H70" s="30"/>
      <c r="I70" s="30"/>
      <c r="J70" s="30"/>
      <c r="M70" s="128"/>
      <c r="N70" s="128"/>
    </row>
    <row r="71" spans="1:14" ht="21.75" customHeight="1">
      <c r="A71" s="1" t="s">
        <v>170</v>
      </c>
      <c r="D71" s="30">
        <v>255000000</v>
      </c>
      <c r="E71" s="129"/>
      <c r="F71" s="30">
        <v>13387500</v>
      </c>
      <c r="G71" s="129"/>
      <c r="H71" s="30">
        <v>0</v>
      </c>
      <c r="I71" s="129"/>
      <c r="J71" s="30">
        <v>0</v>
      </c>
      <c r="M71" s="128"/>
      <c r="N71" s="128"/>
    </row>
    <row r="72" spans="1:14" ht="21.75" customHeight="1">
      <c r="A72" s="1" t="s">
        <v>210</v>
      </c>
      <c r="D72" s="30">
        <v>10532729371</v>
      </c>
      <c r="E72" s="129"/>
      <c r="F72" s="30">
        <v>30289571</v>
      </c>
      <c r="G72" s="129"/>
      <c r="H72" s="30">
        <v>10400000000</v>
      </c>
      <c r="I72" s="129"/>
      <c r="J72" s="30">
        <v>0</v>
      </c>
      <c r="M72" s="128"/>
      <c r="N72" s="128"/>
    </row>
    <row r="73" spans="1:14" ht="21.75" customHeight="1">
      <c r="A73" s="1" t="s">
        <v>211</v>
      </c>
      <c r="D73" s="30">
        <v>-8700000000</v>
      </c>
      <c r="E73" s="129"/>
      <c r="F73" s="30">
        <v>0</v>
      </c>
      <c r="G73" s="129"/>
      <c r="H73" s="30">
        <v>-8700000000</v>
      </c>
      <c r="I73" s="129"/>
      <c r="J73" s="30">
        <v>0</v>
      </c>
      <c r="M73" s="128"/>
      <c r="N73" s="128"/>
    </row>
    <row r="74" spans="1:14" ht="21.75" customHeight="1">
      <c r="A74" s="1" t="s">
        <v>105</v>
      </c>
      <c r="D74" s="30">
        <v>-662786976</v>
      </c>
      <c r="E74" s="129"/>
      <c r="F74" s="30">
        <v>-418443116</v>
      </c>
      <c r="G74" s="129"/>
      <c r="H74" s="30">
        <v>-645257873</v>
      </c>
      <c r="I74" s="129"/>
      <c r="J74" s="30">
        <v>-401651744</v>
      </c>
      <c r="M74" s="128"/>
      <c r="N74" s="128"/>
    </row>
    <row r="75" spans="1:14" ht="21.75" customHeight="1">
      <c r="A75" s="1" t="s">
        <v>212</v>
      </c>
      <c r="D75" s="30">
        <v>53339434</v>
      </c>
      <c r="E75" s="129"/>
      <c r="F75" s="30">
        <v>0</v>
      </c>
      <c r="G75" s="129"/>
      <c r="H75" s="30">
        <v>0</v>
      </c>
      <c r="I75" s="129"/>
      <c r="J75" s="30">
        <v>0</v>
      </c>
      <c r="M75" s="128"/>
      <c r="N75" s="128"/>
    </row>
    <row r="76" spans="1:14" ht="21.75" customHeight="1">
      <c r="A76" s="1" t="s">
        <v>96</v>
      </c>
      <c r="D76" s="30">
        <v>-1079387683</v>
      </c>
      <c r="E76" s="129"/>
      <c r="F76" s="30">
        <v>-1106218770</v>
      </c>
      <c r="G76" s="129"/>
      <c r="H76" s="30">
        <v>-1066611253</v>
      </c>
      <c r="I76" s="129"/>
      <c r="J76" s="30">
        <v>-1089605912</v>
      </c>
      <c r="M76" s="128"/>
      <c r="N76" s="128"/>
    </row>
    <row r="77" spans="1:14" ht="21.75" customHeight="1">
      <c r="A77" s="1" t="s">
        <v>167</v>
      </c>
      <c r="D77" s="30">
        <v>-18185580</v>
      </c>
      <c r="E77" s="30"/>
      <c r="F77" s="30">
        <v>-8025360</v>
      </c>
      <c r="G77" s="30"/>
      <c r="H77" s="30">
        <v>0</v>
      </c>
      <c r="I77" s="30"/>
      <c r="J77" s="30">
        <v>0</v>
      </c>
      <c r="M77" s="128"/>
      <c r="N77" s="128"/>
    </row>
    <row r="78" spans="1:14" ht="21.75" customHeight="1">
      <c r="A78" s="1" t="s">
        <v>97</v>
      </c>
      <c r="D78" s="30">
        <v>-1690792263</v>
      </c>
      <c r="E78" s="30"/>
      <c r="F78" s="30">
        <v>-1121071399</v>
      </c>
      <c r="G78" s="30"/>
      <c r="H78" s="30">
        <v>-1687970250</v>
      </c>
      <c r="I78" s="30"/>
      <c r="J78" s="30">
        <v>-1117676971</v>
      </c>
      <c r="M78" s="128"/>
      <c r="N78" s="128"/>
    </row>
    <row r="79" spans="1:14" ht="21.75" customHeight="1">
      <c r="A79" s="1" t="s">
        <v>160</v>
      </c>
      <c r="D79" s="1"/>
      <c r="E79" s="1"/>
      <c r="F79" s="1"/>
      <c r="G79" s="1"/>
      <c r="H79" s="1"/>
      <c r="I79" s="1"/>
      <c r="J79" s="1"/>
      <c r="M79" s="128"/>
      <c r="N79" s="128"/>
    </row>
    <row r="80" spans="1:14" ht="21.75" customHeight="1">
      <c r="A80" s="1" t="s">
        <v>161</v>
      </c>
      <c r="D80" s="31">
        <v>-95225170</v>
      </c>
      <c r="E80" s="30"/>
      <c r="F80" s="31">
        <v>-127864726</v>
      </c>
      <c r="G80" s="30"/>
      <c r="H80" s="31">
        <v>-95225170</v>
      </c>
      <c r="I80" s="30"/>
      <c r="J80" s="31">
        <v>-127864726</v>
      </c>
      <c r="M80" s="128"/>
      <c r="N80" s="128"/>
    </row>
    <row r="81" spans="1:14" ht="21.75" customHeight="1">
      <c r="A81" s="8" t="s">
        <v>142</v>
      </c>
      <c r="D81" s="32">
        <f>SUM(D71:D80)</f>
        <v>-1405308867</v>
      </c>
      <c r="E81" s="30"/>
      <c r="F81" s="32">
        <f>SUM(F71:F80)</f>
        <v>-2737946300</v>
      </c>
      <c r="G81" s="30"/>
      <c r="H81" s="32">
        <f>SUM(H71:H80)</f>
        <v>-1795064546</v>
      </c>
      <c r="I81" s="30"/>
      <c r="J81" s="32">
        <f>SUM(J71:J80)</f>
        <v>-2736799353</v>
      </c>
      <c r="M81" s="128"/>
      <c r="N81" s="128"/>
    </row>
    <row r="82" spans="1:14" ht="21.75" customHeight="1">
      <c r="A82" s="8" t="s">
        <v>197</v>
      </c>
      <c r="D82" s="30">
        <f>SUM(D42,D69,D81)</f>
        <v>466973017</v>
      </c>
      <c r="E82" s="30"/>
      <c r="F82" s="30">
        <f>SUM(F42,F69,F81)</f>
        <v>-1878024601</v>
      </c>
      <c r="G82" s="30"/>
      <c r="H82" s="30">
        <f>SUM(H42,H69,H81)</f>
        <v>-27645207</v>
      </c>
      <c r="I82" s="30"/>
      <c r="J82" s="30">
        <f>SUM(J42,J69,J81)</f>
        <v>-1909302398</v>
      </c>
      <c r="M82" s="128"/>
      <c r="N82" s="128"/>
    </row>
    <row r="83" spans="1:14" ht="21.75" customHeight="1">
      <c r="A83" s="1" t="s">
        <v>173</v>
      </c>
      <c r="D83" s="30">
        <v>3797654593</v>
      </c>
      <c r="E83" s="30"/>
      <c r="F83" s="30">
        <v>8478749143</v>
      </c>
      <c r="G83" s="30"/>
      <c r="H83" s="30">
        <v>3286483962</v>
      </c>
      <c r="I83" s="30"/>
      <c r="J83" s="30">
        <v>7953078523</v>
      </c>
      <c r="M83" s="128"/>
      <c r="N83" s="128"/>
    </row>
    <row r="84" spans="1:14" ht="21.75" customHeight="1" thickBot="1">
      <c r="A84" s="8" t="s">
        <v>174</v>
      </c>
      <c r="D84" s="33">
        <f>SUM(D82:D83)</f>
        <v>4264627610</v>
      </c>
      <c r="E84" s="129"/>
      <c r="F84" s="33">
        <f>SUM(F82:F83)</f>
        <v>6600724542</v>
      </c>
      <c r="G84" s="129"/>
      <c r="H84" s="33">
        <f>SUM(H82:H83)</f>
        <v>3258838755</v>
      </c>
      <c r="I84" s="30"/>
      <c r="J84" s="33">
        <f>SUM(J82:J83)</f>
        <v>6043776125</v>
      </c>
      <c r="M84" s="128"/>
      <c r="N84" s="128"/>
    </row>
    <row r="85" spans="1:14" ht="12.75" customHeight="1" thickTop="1">
      <c r="D85" s="30"/>
      <c r="E85" s="129"/>
      <c r="F85" s="30"/>
      <c r="G85" s="129"/>
      <c r="H85" s="30"/>
      <c r="I85" s="30"/>
      <c r="J85" s="30"/>
      <c r="M85" s="128"/>
      <c r="N85" s="128"/>
    </row>
    <row r="86" spans="1:14" ht="21.75" customHeight="1">
      <c r="A86" s="8" t="s">
        <v>47</v>
      </c>
      <c r="D86" s="30"/>
      <c r="E86" s="30"/>
      <c r="F86" s="30"/>
      <c r="G86" s="30"/>
      <c r="H86" s="30"/>
      <c r="I86" s="30"/>
      <c r="J86" s="30"/>
      <c r="M86" s="128"/>
      <c r="N86" s="128"/>
    </row>
    <row r="87" spans="1:14" ht="21.75" customHeight="1">
      <c r="A87" s="1" t="s">
        <v>158</v>
      </c>
      <c r="B87" s="25"/>
      <c r="D87" s="1"/>
      <c r="E87" s="1"/>
      <c r="F87" s="1"/>
      <c r="G87" s="1"/>
      <c r="H87" s="1"/>
      <c r="I87" s="1"/>
      <c r="J87" s="1"/>
      <c r="M87" s="128"/>
      <c r="N87" s="128"/>
    </row>
    <row r="88" spans="1:14" ht="21.75" customHeight="1">
      <c r="A88" s="1" t="s">
        <v>98</v>
      </c>
      <c r="D88" s="30">
        <v>1112864324</v>
      </c>
      <c r="E88" s="30"/>
      <c r="F88" s="30">
        <v>726793986</v>
      </c>
      <c r="G88" s="30"/>
      <c r="H88" s="30">
        <v>1112864324</v>
      </c>
      <c r="I88" s="30"/>
      <c r="J88" s="30">
        <v>726793986</v>
      </c>
      <c r="M88" s="128"/>
      <c r="N88" s="128"/>
    </row>
    <row r="89" spans="1:14" ht="21.75" customHeight="1">
      <c r="A89" s="1" t="s">
        <v>175</v>
      </c>
      <c r="D89" s="30">
        <v>42331558</v>
      </c>
      <c r="E89" s="30"/>
      <c r="F89" s="30">
        <v>112222864</v>
      </c>
      <c r="G89" s="30"/>
      <c r="H89" s="30">
        <v>34044061</v>
      </c>
      <c r="I89" s="30"/>
      <c r="J89" s="30">
        <v>109667480</v>
      </c>
      <c r="M89" s="128"/>
      <c r="N89" s="128"/>
    </row>
    <row r="90" spans="1:14" ht="21.75" customHeight="1">
      <c r="A90" s="1" t="s">
        <v>143</v>
      </c>
      <c r="D90" s="30">
        <v>1398938496.0699999</v>
      </c>
      <c r="E90" s="30"/>
      <c r="F90" s="30">
        <v>1401247920</v>
      </c>
      <c r="G90" s="30"/>
      <c r="H90" s="30">
        <v>1397455174</v>
      </c>
      <c r="I90" s="30"/>
      <c r="J90" s="30">
        <v>1399290664</v>
      </c>
      <c r="M90" s="128"/>
      <c r="N90" s="128"/>
    </row>
    <row r="91" spans="1:14" ht="21.75" customHeight="1">
      <c r="A91" s="1" t="s">
        <v>195</v>
      </c>
      <c r="D91" s="30"/>
      <c r="E91" s="30"/>
      <c r="F91" s="30"/>
      <c r="G91" s="30"/>
      <c r="H91" s="30"/>
      <c r="I91" s="30"/>
      <c r="J91" s="30"/>
      <c r="M91" s="128"/>
      <c r="N91" s="128"/>
    </row>
    <row r="92" spans="1:14" ht="21.75" customHeight="1">
      <c r="A92" s="1" t="s">
        <v>185</v>
      </c>
      <c r="D92" s="30">
        <v>0</v>
      </c>
      <c r="E92" s="30"/>
      <c r="F92" s="30">
        <v>1307764330</v>
      </c>
      <c r="G92" s="30"/>
      <c r="H92" s="30">
        <v>0</v>
      </c>
      <c r="I92" s="30"/>
      <c r="J92" s="30">
        <v>1307764330</v>
      </c>
      <c r="M92" s="128"/>
      <c r="N92" s="128"/>
    </row>
    <row r="93" spans="1:14" ht="21.75" customHeight="1">
      <c r="A93" s="1" t="s">
        <v>231</v>
      </c>
      <c r="D93" s="30">
        <v>538234747.5999999</v>
      </c>
      <c r="E93" s="30"/>
      <c r="F93" s="30">
        <v>0</v>
      </c>
      <c r="G93" s="30"/>
      <c r="H93" s="30">
        <v>538234747.5999999</v>
      </c>
      <c r="I93" s="30"/>
      <c r="J93" s="30">
        <v>0</v>
      </c>
      <c r="M93" s="128"/>
      <c r="N93" s="128"/>
    </row>
    <row r="94" spans="1:14" ht="21.75" customHeight="1">
      <c r="A94" s="1" t="s">
        <v>196</v>
      </c>
      <c r="D94" s="30">
        <v>0</v>
      </c>
      <c r="E94" s="30"/>
      <c r="F94" s="30">
        <v>50000200</v>
      </c>
      <c r="G94" s="30"/>
      <c r="H94" s="30">
        <v>0</v>
      </c>
      <c r="I94" s="30"/>
      <c r="J94" s="30">
        <v>50000200</v>
      </c>
      <c r="M94" s="128"/>
      <c r="N94" s="128"/>
    </row>
    <row r="95" spans="1:14" ht="14.25" customHeight="1">
      <c r="D95" s="30"/>
      <c r="E95" s="30"/>
      <c r="F95" s="30"/>
      <c r="G95" s="30"/>
      <c r="H95" s="30"/>
      <c r="I95" s="30"/>
      <c r="J95" s="30"/>
    </row>
    <row r="96" spans="1:14" ht="21.75" customHeight="1">
      <c r="A96" s="1" t="s">
        <v>113</v>
      </c>
      <c r="D96" s="30"/>
      <c r="E96" s="30"/>
      <c r="F96" s="30"/>
      <c r="G96" s="30"/>
      <c r="H96" s="30"/>
      <c r="I96" s="30"/>
      <c r="J96" s="30"/>
    </row>
    <row r="97" spans="2:222" ht="21.75" customHeight="1">
      <c r="D97" s="30"/>
      <c r="E97" s="30"/>
      <c r="F97" s="30"/>
      <c r="G97" s="30"/>
      <c r="H97" s="30"/>
      <c r="I97" s="30"/>
      <c r="J97" s="30"/>
    </row>
    <row r="98" spans="2:222" ht="21.75" customHeight="1">
      <c r="D98" s="1"/>
      <c r="E98" s="1"/>
      <c r="F98" s="1"/>
      <c r="G98" s="1"/>
      <c r="H98" s="1"/>
      <c r="I98" s="1"/>
      <c r="J98" s="1"/>
    </row>
    <row r="99" spans="2:222" ht="21.75" customHeight="1">
      <c r="D99" s="1"/>
      <c r="E99" s="1"/>
      <c r="F99" s="1"/>
      <c r="G99" s="1"/>
      <c r="H99" s="1"/>
      <c r="I99" s="1"/>
      <c r="J99" s="1"/>
    </row>
    <row r="100" spans="2:222" ht="18.75" customHeight="1">
      <c r="B100" s="27"/>
      <c r="C100" s="28"/>
      <c r="D100" s="29"/>
      <c r="E100" s="29"/>
      <c r="F100" s="29"/>
      <c r="G100" s="29"/>
      <c r="H100" s="29"/>
      <c r="I100" s="29"/>
      <c r="J100" s="29"/>
      <c r="HL100" s="12"/>
      <c r="HM100" s="12"/>
      <c r="HN100" s="12"/>
    </row>
    <row r="101" spans="2:222" ht="18.75" customHeight="1">
      <c r="B101" s="27"/>
      <c r="C101" s="28"/>
      <c r="D101" s="29"/>
      <c r="E101" s="29"/>
      <c r="F101" s="29"/>
      <c r="G101" s="29"/>
      <c r="H101" s="29"/>
      <c r="I101" s="29"/>
      <c r="J101" s="29"/>
      <c r="HL101" s="12"/>
      <c r="HM101" s="12"/>
      <c r="HN101" s="12"/>
    </row>
    <row r="102" spans="2:222" ht="18.75" customHeight="1">
      <c r="B102" s="27"/>
      <c r="C102" s="28"/>
      <c r="D102" s="29"/>
      <c r="E102" s="29"/>
      <c r="F102" s="29"/>
      <c r="G102" s="29"/>
      <c r="H102" s="29"/>
      <c r="I102" s="29"/>
      <c r="J102" s="29"/>
      <c r="HL102" s="12"/>
      <c r="HM102" s="12"/>
      <c r="HN102" s="12"/>
    </row>
    <row r="103" spans="2:222" ht="18.75" customHeight="1">
      <c r="B103" s="27"/>
      <c r="C103" s="28"/>
      <c r="D103" s="29"/>
      <c r="E103" s="29"/>
      <c r="F103" s="29"/>
      <c r="G103" s="29"/>
      <c r="H103" s="29"/>
      <c r="I103" s="29"/>
      <c r="J103" s="29"/>
      <c r="HL103" s="12"/>
      <c r="HM103" s="12"/>
      <c r="HN103" s="12"/>
    </row>
    <row r="104" spans="2:222" ht="18.75" customHeight="1">
      <c r="B104" s="27"/>
      <c r="C104" s="28"/>
      <c r="D104" s="29"/>
      <c r="E104" s="29"/>
      <c r="F104" s="29"/>
      <c r="G104" s="29"/>
      <c r="H104" s="29"/>
      <c r="I104" s="29"/>
      <c r="J104" s="29"/>
      <c r="HL104" s="12"/>
      <c r="HM104" s="12"/>
      <c r="HN104" s="12"/>
    </row>
    <row r="105" spans="2:222" ht="18.75" customHeight="1">
      <c r="B105" s="27"/>
      <c r="C105" s="28"/>
      <c r="D105" s="29"/>
      <c r="E105" s="29"/>
      <c r="F105" s="29"/>
      <c r="G105" s="29"/>
      <c r="H105" s="29"/>
      <c r="I105" s="29"/>
      <c r="J105" s="29"/>
      <c r="HL105" s="12"/>
      <c r="HM105" s="12"/>
      <c r="HN105" s="12"/>
    </row>
    <row r="106" spans="2:222" ht="18.75" customHeight="1">
      <c r="B106" s="27"/>
      <c r="C106" s="28"/>
      <c r="D106" s="29"/>
      <c r="E106" s="29"/>
      <c r="F106" s="29"/>
      <c r="G106" s="29"/>
      <c r="H106" s="29"/>
      <c r="I106" s="29"/>
      <c r="J106" s="29">
        <v>10</v>
      </c>
      <c r="HL106" s="12"/>
      <c r="HM106" s="12"/>
      <c r="HN106" s="12"/>
    </row>
    <row r="107" spans="2:222" ht="21.75" customHeight="1">
      <c r="H107" s="1"/>
      <c r="I107" s="1"/>
      <c r="J107" s="132"/>
    </row>
    <row r="108" spans="2:222" ht="21.75" customHeight="1">
      <c r="H108" s="128"/>
      <c r="I108" s="1"/>
      <c r="J108" s="132"/>
    </row>
    <row r="109" spans="2:222" ht="21.75" customHeight="1">
      <c r="H109" s="132"/>
      <c r="I109" s="1"/>
      <c r="J109" s="132"/>
    </row>
    <row r="110" spans="2:222" ht="21.75" customHeight="1">
      <c r="H110" s="132"/>
      <c r="I110" s="1"/>
      <c r="J110" s="132"/>
    </row>
    <row r="111" spans="2:222" ht="21.75" customHeight="1">
      <c r="H111" s="132"/>
      <c r="I111" s="1"/>
      <c r="J111" s="132"/>
    </row>
    <row r="112" spans="2:222" ht="21.75" customHeight="1">
      <c r="H112" s="132"/>
      <c r="I112" s="1"/>
      <c r="J112" s="132"/>
    </row>
    <row r="113" spans="2:10" ht="21.75" customHeight="1">
      <c r="H113" s="132"/>
      <c r="I113" s="1"/>
      <c r="J113" s="132"/>
    </row>
    <row r="114" spans="2:10" ht="21.75" customHeight="1">
      <c r="H114" s="132"/>
      <c r="I114" s="1"/>
      <c r="J114" s="132"/>
    </row>
    <row r="115" spans="2:10" ht="21.75" customHeight="1">
      <c r="H115" s="132"/>
      <c r="I115" s="1"/>
      <c r="J115" s="132"/>
    </row>
    <row r="116" spans="2:10" ht="21.75" customHeight="1">
      <c r="H116" s="132"/>
      <c r="I116" s="1"/>
      <c r="J116" s="132"/>
    </row>
    <row r="117" spans="2:10" ht="21.75" customHeight="1">
      <c r="H117" s="132"/>
      <c r="I117" s="1"/>
      <c r="J117" s="132"/>
    </row>
    <row r="118" spans="2:10" ht="21.75" customHeight="1">
      <c r="H118" s="132"/>
      <c r="I118" s="1"/>
      <c r="J118" s="132"/>
    </row>
    <row r="119" spans="2:10" ht="21.75" customHeight="1">
      <c r="H119" s="132"/>
      <c r="I119" s="1"/>
      <c r="J119" s="132"/>
    </row>
    <row r="120" spans="2:10" ht="21.75" customHeight="1">
      <c r="H120" s="132"/>
      <c r="I120" s="1"/>
      <c r="J120" s="132"/>
    </row>
    <row r="121" spans="2:10" ht="21.75" customHeight="1">
      <c r="H121" s="132"/>
      <c r="I121" s="1"/>
      <c r="J121" s="132"/>
    </row>
    <row r="126" spans="2:10" ht="21.75" customHeight="1">
      <c r="B126" s="35"/>
      <c r="C126" s="35"/>
      <c r="D126" s="35"/>
      <c r="E126" s="35"/>
      <c r="F126" s="35"/>
      <c r="G126" s="35"/>
      <c r="H126" s="35"/>
      <c r="I126" s="35"/>
      <c r="J126" s="35"/>
    </row>
    <row r="130" spans="1:1" ht="21.75" customHeight="1">
      <c r="A130" s="133"/>
    </row>
  </sheetData>
  <mergeCells count="7">
    <mergeCell ref="A56:J56"/>
    <mergeCell ref="A2:J2"/>
    <mergeCell ref="A3:J3"/>
    <mergeCell ref="A4:J4"/>
    <mergeCell ref="A52:J52"/>
    <mergeCell ref="A54:J54"/>
    <mergeCell ref="A55:J55"/>
  </mergeCells>
  <printOptions gridLinesSet="0"/>
  <pageMargins left="0.74803149606299213" right="0.39370078740157483" top="0.78740157480314965" bottom="0.39370078740157483" header="0.19685039370078741" footer="0.19685039370078741"/>
  <pageSetup paperSize="9" scale="66" firstPageNumber="9" fitToWidth="0" fitToHeight="0" orientation="portrait" useFirstPageNumber="1" r:id="rId1"/>
  <headerFooter alignWithMargins="0"/>
  <rowBreaks count="1" manualBreakCount="1">
    <brk id="52" max="16383" man="1"/>
  </rowBreaks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Company_E!Print_Area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Admin</cp:lastModifiedBy>
  <cp:lastPrinted>2023-05-08T07:15:31Z</cp:lastPrinted>
  <dcterms:created xsi:type="dcterms:W3CDTF">2019-04-28T22:23:53Z</dcterms:created>
  <dcterms:modified xsi:type="dcterms:W3CDTF">2023-05-12T01:53:47Z</dcterms:modified>
</cp:coreProperties>
</file>