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6\ECL Q1'66\งบการเงิน\"/>
    </mc:Choice>
  </mc:AlternateContent>
  <xr:revisionPtr revIDLastSave="0" documentId="13_ncr:1_{FCD91AE2-C1A7-4BEB-8307-970126A6E34B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งบ!$A$1:$P$114</definedName>
    <definedName name="_xlnm.Print_Area" localSheetId="3">งบกระแสเงินสด!$A$1:$N$101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</workbook>
</file>

<file path=xl/calcChain.xml><?xml version="1.0" encoding="utf-8"?>
<calcChain xmlns="http://schemas.openxmlformats.org/spreadsheetml/2006/main">
  <c r="H16" i="14" l="1"/>
  <c r="I31" i="1"/>
  <c r="O19" i="15"/>
  <c r="L38" i="14"/>
  <c r="O45" i="15"/>
  <c r="M39" i="15" l="1"/>
  <c r="O39" i="15" s="1"/>
  <c r="Q40" i="15"/>
  <c r="G42" i="15"/>
  <c r="M38" i="15"/>
  <c r="K38" i="15"/>
  <c r="K42" i="15" s="1"/>
  <c r="I38" i="15"/>
  <c r="I42" i="15" s="1"/>
  <c r="G38" i="15"/>
  <c r="O10" i="15"/>
  <c r="O36" i="15"/>
  <c r="M13" i="15"/>
  <c r="M42" i="15" l="1"/>
  <c r="Q36" i="15"/>
  <c r="M12" i="15" l="1"/>
  <c r="M16" i="15" s="1"/>
  <c r="K12" i="15"/>
  <c r="K16" i="15" s="1"/>
  <c r="I12" i="15"/>
  <c r="I16" i="15" s="1"/>
  <c r="G12" i="15"/>
  <c r="G16" i="15" s="1"/>
  <c r="Q10" i="15"/>
  <c r="J88" i="16" l="1"/>
  <c r="H12" i="16" l="1"/>
  <c r="L12" i="16"/>
  <c r="N12" i="16" l="1"/>
  <c r="J12" i="16"/>
  <c r="Q14" i="15"/>
  <c r="N34" i="14"/>
  <c r="L34" i="14"/>
  <c r="J34" i="14"/>
  <c r="H34" i="14"/>
  <c r="N22" i="14"/>
  <c r="L22" i="14"/>
  <c r="J22" i="14"/>
  <c r="H22" i="14"/>
  <c r="N17" i="14"/>
  <c r="L17" i="14"/>
  <c r="H17" i="14"/>
  <c r="J17" i="14"/>
  <c r="O88" i="1"/>
  <c r="M88" i="1"/>
  <c r="K88" i="1"/>
  <c r="I88" i="1"/>
  <c r="A84" i="1"/>
  <c r="O49" i="1"/>
  <c r="M49" i="1"/>
  <c r="K49" i="1"/>
  <c r="I49" i="1"/>
  <c r="A45" i="1"/>
  <c r="K96" i="1"/>
  <c r="O13" i="15"/>
  <c r="M65" i="1"/>
  <c r="I21" i="15"/>
  <c r="I98" i="1" s="1"/>
  <c r="G21" i="15"/>
  <c r="I96" i="1" s="1"/>
  <c r="M21" i="15"/>
  <c r="I101" i="1" s="1"/>
  <c r="K21" i="15"/>
  <c r="I99" i="1" s="1"/>
  <c r="Q19" i="15"/>
  <c r="Q44" i="15"/>
  <c r="M47" i="15"/>
  <c r="M101" i="1" s="1"/>
  <c r="K47" i="15"/>
  <c r="M99" i="1" s="1"/>
  <c r="I47" i="15"/>
  <c r="M98" i="1" s="1"/>
  <c r="G47" i="15"/>
  <c r="M96" i="1" s="1"/>
  <c r="Q45" i="15"/>
  <c r="N74" i="16"/>
  <c r="L74" i="16"/>
  <c r="J74" i="16"/>
  <c r="H74" i="16"/>
  <c r="O99" i="1"/>
  <c r="O98" i="1"/>
  <c r="O96" i="1"/>
  <c r="K99" i="1"/>
  <c r="K98" i="1"/>
  <c r="M31" i="1"/>
  <c r="N88" i="16"/>
  <c r="L88" i="16"/>
  <c r="H88" i="16"/>
  <c r="M59" i="1"/>
  <c r="K59" i="1"/>
  <c r="K31" i="1"/>
  <c r="I59" i="1"/>
  <c r="Q35" i="15"/>
  <c r="I17" i="1"/>
  <c r="M17" i="1"/>
  <c r="Q9" i="15"/>
  <c r="O65" i="1"/>
  <c r="O59" i="1"/>
  <c r="K65" i="1"/>
  <c r="O31" i="1"/>
  <c r="O17" i="1"/>
  <c r="K17" i="1"/>
  <c r="I65" i="1"/>
  <c r="Q18" i="15"/>
  <c r="Q39" i="15" l="1"/>
  <c r="Q13" i="15"/>
  <c r="K66" i="1"/>
  <c r="J23" i="14"/>
  <c r="J27" i="14" s="1"/>
  <c r="J29" i="14" s="1"/>
  <c r="H23" i="14"/>
  <c r="H27" i="14" s="1"/>
  <c r="H29" i="14" s="1"/>
  <c r="O20" i="15" s="1"/>
  <c r="K101" i="1"/>
  <c r="N23" i="14"/>
  <c r="N27" i="14" s="1"/>
  <c r="N29" i="14" s="1"/>
  <c r="L23" i="14"/>
  <c r="L27" i="14" s="1"/>
  <c r="L29" i="14" s="1"/>
  <c r="O46" i="15" s="1"/>
  <c r="M66" i="1"/>
  <c r="I66" i="1"/>
  <c r="M32" i="1"/>
  <c r="O101" i="1"/>
  <c r="I32" i="1"/>
  <c r="O32" i="1"/>
  <c r="K32" i="1"/>
  <c r="O66" i="1"/>
  <c r="J37" i="14" l="1"/>
  <c r="J38" i="14"/>
  <c r="O11" i="15"/>
  <c r="O37" i="15"/>
  <c r="N37" i="14"/>
  <c r="N38" i="14"/>
  <c r="H38" i="14"/>
  <c r="H37" i="14"/>
  <c r="L37" i="14"/>
  <c r="J35" i="14"/>
  <c r="O21" i="15"/>
  <c r="I102" i="1" s="1"/>
  <c r="I103" i="1" s="1"/>
  <c r="I104" i="1" s="1"/>
  <c r="I115" i="1" s="1"/>
  <c r="J10" i="16"/>
  <c r="J33" i="16" s="1"/>
  <c r="J43" i="16" s="1"/>
  <c r="J46" i="16" s="1"/>
  <c r="J90" i="16" s="1"/>
  <c r="J92" i="16" s="1"/>
  <c r="N35" i="14"/>
  <c r="N10" i="16"/>
  <c r="N33" i="16" s="1"/>
  <c r="N43" i="16" s="1"/>
  <c r="N46" i="16" s="1"/>
  <c r="N90" i="16" s="1"/>
  <c r="N92" i="16" s="1"/>
  <c r="H35" i="14"/>
  <c r="H10" i="16"/>
  <c r="H33" i="16" s="1"/>
  <c r="H43" i="16" s="1"/>
  <c r="H46" i="16" s="1"/>
  <c r="H90" i="16" s="1"/>
  <c r="H92" i="16" s="1"/>
  <c r="O47" i="15"/>
  <c r="M102" i="1" s="1"/>
  <c r="M103" i="1" s="1"/>
  <c r="M104" i="1" s="1"/>
  <c r="M115" i="1" s="1"/>
  <c r="L10" i="16"/>
  <c r="L33" i="16" s="1"/>
  <c r="L43" i="16" s="1"/>
  <c r="L46" i="16" s="1"/>
  <c r="L90" i="16" s="1"/>
  <c r="L92" i="16" s="1"/>
  <c r="L35" i="14"/>
  <c r="Q37" i="15" l="1"/>
  <c r="Q38" i="15" s="1"/>
  <c r="O41" i="15"/>
  <c r="O38" i="15"/>
  <c r="O42" i="15" s="1"/>
  <c r="Q11" i="15"/>
  <c r="Q12" i="15" s="1"/>
  <c r="O15" i="15"/>
  <c r="O12" i="15"/>
  <c r="O16" i="15" s="1"/>
  <c r="Q46" i="15"/>
  <c r="Q47" i="15" s="1"/>
  <c r="Q15" i="15"/>
  <c r="Q16" i="15" s="1"/>
  <c r="Q41" i="15"/>
  <c r="Q42" i="15" s="1"/>
  <c r="Q20" i="15"/>
  <c r="Q21" i="15" s="1"/>
  <c r="O102" i="1" l="1"/>
  <c r="O103" i="1" s="1"/>
  <c r="O104" i="1" s="1"/>
  <c r="O115" i="1" s="1"/>
  <c r="K102" i="1"/>
  <c r="K103" i="1" s="1"/>
  <c r="K104" i="1" s="1"/>
  <c r="K115" i="1" s="1"/>
</calcChain>
</file>

<file path=xl/sharedStrings.xml><?xml version="1.0" encoding="utf-8"?>
<sst xmlns="http://schemas.openxmlformats.org/spreadsheetml/2006/main" count="347" uniqueCount="220">
  <si>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</si>
  <si>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</si>
  <si>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</si>
  <si>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</si>
  <si>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</si>
  <si>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</si>
  <si>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</si>
  <si>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</si>
  <si>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</si>
  <si>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</si>
  <si>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</si>
  <si>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</si>
  <si>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</si>
  <si>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</si>
  <si>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</si>
  <si>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</si>
  <si>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</si>
  <si>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</si>
  <si>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</si>
  <si>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</si>
  <si>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</si>
  <si>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</si>
  <si>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</si>
  <si>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</si>
  <si>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</si>
  <si>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</si>
  <si>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</si>
  <si>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</si>
  <si>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</si>
  <si>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</si>
  <si>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</si>
  <si>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</si>
  <si>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</si>
  <si>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</si>
  <si>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</si>
  <si>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</si>
  <si>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</si>
  <si>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</si>
  <si>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</si>
  <si>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</si>
  <si>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</si>
  <si>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</si>
  <si>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</si>
  <si>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</si>
  <si>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</si>
  <si>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</si>
  <si>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</si>
  <si>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</si>
  <si>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</si>
  <si>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</si>
  <si>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</si>
  <si>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</si>
  <si>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</si>
  <si>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</si>
  <si>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</si>
  <si>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</si>
  <si>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</si>
  <si>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</si>
  <si>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</si>
  <si>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</si>
  <si>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</si>
  <si>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</si>
  <si>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</si>
  <si>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</si>
  <si>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</si>
  <si>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</si>
  <si>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</si>
  <si>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</si>
  <si>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</si>
  <si>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</si>
  <si>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</si>
  <si>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</si>
  <si>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</si>
  <si>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</si>
  <si>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</si>
  <si>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</si>
  <si>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</si>
  <si>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</si>
  <si>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</si>
  <si>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</si>
  <si>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</si>
  <si>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</si>
  <si>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</si>
  <si>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</si>
  <si>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</si>
  <si>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</si>
  <si>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</si>
  <si>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</si>
  <si>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</si>
  <si>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</si>
  <si>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</si>
  <si>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</si>
  <si>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</si>
  <si>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</si>
  <si>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</si>
  <si>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</si>
  <si>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</si>
  <si>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</si>
  <si>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</si>
  <si>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</si>
  <si>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</si>
  <si>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</si>
  <si>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</si>
  <si>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</si>
  <si>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</si>
  <si>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</si>
  <si>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</si>
  <si>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</si>
  <si>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</si>
  <si>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</si>
  <si>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</si>
  <si>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</si>
  <si>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</si>
  <si>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</si>
  <si>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</si>
  <si>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</si>
  <si>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</si>
  <si>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</si>
  <si>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</si>
  <si>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</si>
  <si>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</si>
  <si>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</si>
  <si>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</si>
  <si>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</si>
  <si>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</si>
  <si>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</si>
  <si>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</si>
  <si>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</si>
  <si>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</si>
  <si>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</si>
  <si>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</si>
  <si>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</si>
  <si>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</si>
  <si>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</si>
  <si>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</si>
  <si>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</si>
  <si>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</si>
  <si>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</si>
  <si>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</si>
  <si>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</si>
  <si>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</si>
  <si>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</si>
  <si>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</si>
  <si>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</si>
  <si>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</si>
  <si>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</si>
  <si>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</si>
  <si>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</si>
  <si>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</si>
  <si>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</si>
  <si>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</si>
  <si>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</si>
  <si>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</si>
  <si>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</si>
  <si>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</si>
  <si>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</si>
  <si>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</si>
  <si>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</si>
  <si>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</si>
  <si>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</si>
  <si>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</si>
  <si>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</si>
  <si>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8</t>
  </si>
  <si>
    <t>9</t>
  </si>
  <si>
    <t>23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</si>
  <si>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</si>
  <si>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</si>
  <si>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</si>
  <si>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</si>
  <si>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</si>
  <si>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</si>
  <si>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</si>
  <si>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</si>
  <si>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</si>
  <si>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</si>
  <si>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</si>
  <si>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</si>
  <si>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</si>
  <si>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</si>
  <si>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</si>
  <si>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</si>
  <si>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27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</si>
  <si>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</si>
  <si>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</si>
  <si>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</si>
  <si>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</si>
  <si>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ยอดคงเหลือ ณ วันที่ 1 มกราคม 2565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</si>
  <si>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</si>
  <si>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</si>
  <si>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2565</t>
  </si>
  <si>
    <t>34.3</t>
  </si>
  <si>
    <t>34.1</t>
  </si>
  <si>
    <t>35</t>
  </si>
  <si>
    <t>หุ้นสามัญ 1,478,478,669 หุ้น มูลค่าหุ้นละ 1.00 บาท</t>
  </si>
  <si>
    <t>กำไรต่อหุ้นปรับลด</t>
  </si>
  <si>
    <t>ยอดคงเหลือ ณ วันที่ 31 ธันวาคม 2565</t>
  </si>
  <si>
    <t>31 ธันวาคม 2565</t>
  </si>
  <si>
    <t>เงินปันผลรับจากบริษัทย่อย</t>
  </si>
  <si>
    <t>เงินปันผลรับจากกิจการร่วมค้า</t>
  </si>
  <si>
    <t>สำหรับงวดสามเดือน สิ้นสุดวันที่ 31 มีนาคม 2566</t>
  </si>
  <si>
    <t>(ยังไม่ได้ตรวจสอบ/สอบทานแล้ว)</t>
  </si>
  <si>
    <t>2566</t>
  </si>
  <si>
    <t>กำไรสำหรับงวด</t>
  </si>
  <si>
    <t>กำไรขาดทุนเบ็ดเสร็จอื่นสำหรับงวด</t>
  </si>
  <si>
    <t>กำไร(ขาดทุน)เบ็ดเสร็จรวมสำหรับงวด</t>
  </si>
  <si>
    <t>กำไรเบ็ดเสร็จรวมสำหรับงวด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</si>
  <si>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</si>
  <si>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</si>
  <si>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</si>
  <si>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ณ วันที่ 31 มีนาคม 2566</t>
  </si>
  <si>
    <t>(ตรวจสอบแล้ว)</t>
  </si>
  <si>
    <t>31 มีนาคม 2566</t>
  </si>
  <si>
    <t>(ยังไม่ได้ตรวจสอบ/</t>
  </si>
  <si>
    <t>สอบทานแล้ว)</t>
  </si>
  <si>
    <t>เงินสดและรายการเทียบเท่าเงินสด ณ วันที่ 31 มีนาคม</t>
  </si>
  <si>
    <t xml:space="preserve">        ดอกผลจากสัญญาเงินให้กู้ยืม</t>
  </si>
  <si>
    <t xml:space="preserve">        ลูกหนี้เงินให้กู้ยืมที่ครบกำหนดชำระภายในหนึ่งปี </t>
  </si>
  <si>
    <t xml:space="preserve">        ลูกหนี้เงินให้กู้ยืมที่ครบกำหนดชำระเกินกว่าหนึ่งปี</t>
  </si>
  <si>
    <t>ลูกหนี้เงินให้กู้ยืม(เพิ่มขึ้น)ลดลง</t>
  </si>
  <si>
    <t>21.2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</si>
</sst>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09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6" fontId="88" fillId="0" borderId="17" xfId="82" applyFont="1" applyFill="1" applyBorder="1"/>
    <xf numFmtId="166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39" fontId="88" fillId="0" borderId="16" xfId="145" applyNumberFormat="1" applyFont="1" applyFill="1" applyBorder="1"/>
    <xf numFmtId="39" fontId="88" fillId="0" borderId="0" xfId="145" applyNumberFormat="1" applyFont="1" applyFill="1" applyBorder="1"/>
    <xf numFmtId="10" fontId="89" fillId="0" borderId="0" xfId="305" applyNumberFormat="1" applyFont="1" applyFill="1"/>
    <xf numFmtId="39" fontId="88" fillId="0" borderId="0" xfId="436" applyFont="1" applyFill="1" applyAlignment="1">
      <alignment horizontal="center"/>
    </xf>
    <xf numFmtId="39" fontId="89" fillId="0" borderId="0" xfId="0" applyNumberFormat="1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8" xfId="245" quotePrefix="1" applyNumberFormat="1" applyFont="1" applyFill="1" applyBorder="1" applyAlignment="1">
      <alignment horizontal="center"/>
    </xf>
    <xf numFmtId="39" fontId="88" fillId="0" borderId="0" xfId="0" applyNumberFormat="1" applyFont="1" applyFill="1"/>
    <xf numFmtId="39" fontId="88" fillId="0" borderId="0" xfId="0" applyNumberFormat="1" applyFont="1" applyFill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39" fontId="88" fillId="0" borderId="0" xfId="436" applyFont="1" applyFill="1" applyAlignment="1">
      <alignment horizontal="left"/>
    </xf>
    <xf numFmtId="39" fontId="88" fillId="0" borderId="0" xfId="436" applyFont="1" applyFill="1"/>
    <xf numFmtId="39" fontId="88" fillId="0" borderId="0" xfId="436" quotePrefix="1" applyFont="1" applyFill="1" applyAlignment="1">
      <alignment horizontal="center"/>
    </xf>
    <xf numFmtId="169" fontId="88" fillId="0" borderId="0" xfId="436" applyNumberFormat="1" applyFont="1" applyFill="1"/>
    <xf numFmtId="169" fontId="88" fillId="0" borderId="0" xfId="0" applyNumberFormat="1" applyFont="1" applyFill="1"/>
    <xf numFmtId="182" fontId="88" fillId="0" borderId="0" xfId="0" applyNumberFormat="1" applyFont="1" applyFill="1" applyAlignment="1">
      <alignment horizontal="center"/>
    </xf>
    <xf numFmtId="39" fontId="88" fillId="0" borderId="0" xfId="436" applyFont="1" applyFill="1" applyAlignment="1">
      <alignment horizontal="right"/>
    </xf>
    <xf numFmtId="169" fontId="88" fillId="0" borderId="14" xfId="436" applyNumberFormat="1" applyFont="1" applyFill="1" applyBorder="1"/>
    <xf numFmtId="39" fontId="89" fillId="0" borderId="0" xfId="436" applyFont="1" applyFill="1" applyAlignment="1">
      <alignment horizontal="right"/>
    </xf>
    <xf numFmtId="169" fontId="89" fillId="0" borderId="0" xfId="0" applyNumberFormat="1" applyFont="1" applyFill="1"/>
    <xf numFmtId="169" fontId="89" fillId="0" borderId="0" xfId="436" applyNumberFormat="1" applyFont="1" applyFill="1"/>
    <xf numFmtId="183" fontId="88" fillId="0" borderId="0" xfId="0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0" fontId="88" fillId="0" borderId="0" xfId="0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169" fontId="88" fillId="0" borderId="17" xfId="436" applyNumberFormat="1" applyFont="1" applyFill="1" applyBorder="1"/>
    <xf numFmtId="39" fontId="88" fillId="0" borderId="0" xfId="0" quotePrefix="1" applyNumberFormat="1" applyFont="1" applyFill="1" applyAlignment="1">
      <alignment horizontal="center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90" fillId="0" borderId="0" xfId="0" applyNumberFormat="1" applyFont="1" applyFill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0" fontId="89" fillId="0" borderId="0" xfId="0" applyFont="1" applyFill="1"/>
    <xf numFmtId="40" fontId="89" fillId="0" borderId="0" xfId="436" applyNumberFormat="1" applyFont="1" applyFill="1" applyAlignment="1">
      <alignment horizontal="center"/>
    </xf>
    <xf numFmtId="40" fontId="88" fillId="0" borderId="0" xfId="436" applyNumberFormat="1" applyFont="1" applyFill="1" applyAlignment="1">
      <alignment horizontal="center"/>
    </xf>
    <xf numFmtId="39" fontId="74" fillId="0" borderId="0" xfId="437" applyFont="1" applyFill="1" applyAlignment="1">
      <alignment horizontal="right"/>
    </xf>
    <xf numFmtId="39" fontId="74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0" applyNumberFormat="1" applyFont="1" applyFill="1"/>
    <xf numFmtId="185" fontId="89" fillId="0" borderId="0" xfId="436" applyNumberFormat="1" applyFont="1" applyFill="1"/>
    <xf numFmtId="185" fontId="88" fillId="0" borderId="16" xfId="436" applyNumberFormat="1" applyFont="1" applyFill="1" applyBorder="1"/>
    <xf numFmtId="185" fontId="88" fillId="0" borderId="15" xfId="436" applyNumberFormat="1" applyFont="1" applyFill="1" applyBorder="1"/>
    <xf numFmtId="167" fontId="88" fillId="0" borderId="0" xfId="0" quotePrefix="1" applyNumberFormat="1" applyFont="1" applyFill="1" applyAlignment="1">
      <alignment horizontal="center"/>
    </xf>
    <xf numFmtId="170" fontId="88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39" fontId="88" fillId="0" borderId="16" xfId="436" applyFont="1" applyFill="1" applyBorder="1" applyAlignment="1">
      <alignment horizontal="center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4" xfId="437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39" fontId="90" fillId="0" borderId="0" xfId="0" applyNumberFormat="1" applyFont="1" applyFill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74" fillId="0" borderId="16" xfId="437" applyFont="1" applyFill="1" applyBorder="1"/>
    <xf numFmtId="39" fontId="74" fillId="0" borderId="16" xfId="232" applyNumberFormat="1" applyFont="1" applyFill="1" applyBorder="1"/>
    <xf numFmtId="39" fontId="74" fillId="0" borderId="0" xfId="232" quotePrefix="1" applyNumberFormat="1" applyFont="1" applyFill="1" applyAlignment="1">
      <alignment horizontal="center"/>
    </xf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89" fillId="0" borderId="0" xfId="290" applyNumberFormat="1" applyFont="1" applyFill="1"/>
    <xf numFmtId="39" fontId="88" fillId="0" borderId="0" xfId="290" applyNumberFormat="1" applyFont="1" applyFill="1"/>
    <xf numFmtId="39" fontId="88" fillId="0" borderId="0" xfId="437" applyFont="1" applyFill="1" applyAlignment="1">
      <alignment horizontal="right"/>
    </xf>
    <xf numFmtId="39" fontId="88" fillId="0" borderId="16" xfId="436" applyFont="1" applyFill="1" applyBorder="1"/>
    <xf numFmtId="39" fontId="88" fillId="0" borderId="16" xfId="0" applyNumberFormat="1" applyFont="1" applyFill="1" applyBorder="1"/>
    <xf numFmtId="43" fontId="88" fillId="0" borderId="0" xfId="436" applyNumberFormat="1" applyFont="1" applyFill="1"/>
    <xf numFmtId="43" fontId="88" fillId="0" borderId="14" xfId="436" applyNumberFormat="1" applyFont="1" applyFill="1" applyBorder="1"/>
    <xf numFmtId="39" fontId="88" fillId="0" borderId="14" xfId="436" applyFont="1" applyFill="1" applyBorder="1"/>
    <xf numFmtId="39" fontId="88" fillId="0" borderId="16" xfId="290" applyNumberFormat="1" applyFont="1" applyFill="1" applyBorder="1"/>
    <xf numFmtId="39" fontId="88" fillId="0" borderId="15" xfId="436" applyFont="1" applyFill="1" applyBorder="1"/>
    <xf numFmtId="39" fontId="74" fillId="0" borderId="0" xfId="436" applyFont="1" applyFill="1"/>
    <xf numFmtId="39" fontId="74" fillId="0" borderId="0" xfId="290" applyNumberFormat="1" applyFont="1" applyFill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5"/>
  <sheetViews>
    <sheetView topLeftCell="A49" zoomScale="70" zoomScaleNormal="70" zoomScaleSheetLayoutView="80" workbookViewId="0">
      <selection activeCell="A49" sqref="A1:XFD1048576"/>
    </sheetView>
  </sheetViews>
  <sheetFormatPr defaultColWidth="9.21875" defaultRowHeight="26.25" customHeight="1"/>
  <cols>
    <col min="1" max="1" width="5.33203125" style="31" customWidth="1"/>
    <col min="2" max="4" width="6.33203125" style="31" customWidth="1"/>
    <col min="5" max="5" width="8.33203125" style="31" customWidth="1"/>
    <col min="6" max="6" width="18.33203125" style="31" customWidth="1"/>
    <col min="7" max="7" width="8" style="31" customWidth="1"/>
    <col min="8" max="8" width="1.33203125" style="31" customWidth="1"/>
    <col min="9" max="9" width="17.6640625" style="31" customWidth="1"/>
    <col min="10" max="10" width="0.77734375" style="31" customWidth="1"/>
    <col min="11" max="11" width="17.6640625" style="31" customWidth="1"/>
    <col min="12" max="12" width="0.77734375" style="31" customWidth="1"/>
    <col min="13" max="13" width="17.6640625" style="31" customWidth="1"/>
    <col min="14" max="14" width="0.77734375" style="31" customWidth="1"/>
    <col min="15" max="15" width="17.6640625" style="31" customWidth="1"/>
    <col min="16" max="16" width="4.33203125" style="31" customWidth="1"/>
    <col min="17" max="17" width="18.6640625" style="32" bestFit="1" customWidth="1"/>
    <col min="18" max="19" width="15.33203125" style="31" bestFit="1" customWidth="1"/>
    <col min="20" max="16384" width="9.21875" style="31"/>
  </cols>
  <sheetData>
    <row r="1" spans="1:17" s="23" customFormat="1" ht="26.25" customHeight="1">
      <c r="A1" s="22" t="s">
        <v>151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4"/>
    </row>
    <row r="2" spans="1:17" s="23" customFormat="1" ht="26.25" customHeight="1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4"/>
    </row>
    <row r="3" spans="1:17" s="23" customFormat="1" ht="26.25" customHeight="1">
      <c r="A3" s="22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4"/>
    </row>
    <row r="4" spans="1:17" s="23" customFormat="1" ht="26.2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L4" s="25"/>
      <c r="M4" s="25"/>
      <c r="N4" s="25"/>
      <c r="Q4" s="24"/>
    </row>
    <row r="5" spans="1:17" s="23" customFormat="1" ht="26.25" customHeight="1">
      <c r="A5" s="25"/>
      <c r="B5" s="25"/>
      <c r="C5" s="25"/>
      <c r="D5" s="25"/>
      <c r="E5" s="25"/>
      <c r="F5" s="25"/>
      <c r="G5" s="26"/>
      <c r="H5" s="26"/>
      <c r="I5" s="26"/>
      <c r="J5" s="26"/>
      <c r="K5" s="27"/>
      <c r="L5" s="26"/>
      <c r="M5" s="26"/>
      <c r="N5" s="26"/>
      <c r="O5" s="27" t="s">
        <v>70</v>
      </c>
      <c r="Q5" s="24"/>
    </row>
    <row r="6" spans="1:17" s="23" customFormat="1" ht="26.25" customHeight="1">
      <c r="A6" s="25"/>
      <c r="B6" s="25"/>
      <c r="C6" s="25"/>
      <c r="D6" s="25"/>
      <c r="E6" s="25"/>
      <c r="F6" s="25"/>
      <c r="G6" s="26"/>
      <c r="H6" s="26"/>
      <c r="I6" s="28"/>
      <c r="J6" s="28" t="s">
        <v>144</v>
      </c>
      <c r="K6" s="29"/>
      <c r="L6" s="26"/>
      <c r="M6" s="28"/>
      <c r="N6" s="28" t="s">
        <v>84</v>
      </c>
      <c r="O6" s="29"/>
      <c r="Q6" s="24"/>
    </row>
    <row r="7" spans="1:17" s="23" customFormat="1" ht="26.25" customHeight="1">
      <c r="B7" s="25"/>
      <c r="C7" s="25" t="s">
        <v>16</v>
      </c>
      <c r="D7" s="25"/>
      <c r="E7" s="25"/>
      <c r="G7" s="26" t="s">
        <v>6</v>
      </c>
      <c r="H7" s="26"/>
      <c r="I7" s="30" t="s">
        <v>211</v>
      </c>
      <c r="J7" s="31"/>
      <c r="K7" s="30" t="s">
        <v>196</v>
      </c>
      <c r="L7" s="32"/>
      <c r="M7" s="30" t="s">
        <v>211</v>
      </c>
      <c r="N7" s="31"/>
      <c r="O7" s="30" t="s">
        <v>196</v>
      </c>
      <c r="P7" s="25"/>
      <c r="Q7" s="24"/>
    </row>
    <row r="8" spans="1:17" s="23" customFormat="1" ht="26.25" customHeight="1">
      <c r="B8" s="25"/>
      <c r="C8" s="25"/>
      <c r="D8" s="25"/>
      <c r="E8" s="25"/>
      <c r="G8" s="26"/>
      <c r="H8" s="26"/>
      <c r="I8" s="33" t="s">
        <v>212</v>
      </c>
      <c r="J8" s="31"/>
      <c r="K8" s="33" t="s">
        <v>210</v>
      </c>
      <c r="L8" s="32"/>
      <c r="M8" s="33" t="s">
        <v>212</v>
      </c>
      <c r="N8" s="31"/>
      <c r="O8" s="33" t="s">
        <v>210</v>
      </c>
      <c r="P8" s="25"/>
      <c r="Q8" s="24"/>
    </row>
    <row r="9" spans="1:17" s="23" customFormat="1" ht="26.25" customHeight="1">
      <c r="B9" s="25"/>
      <c r="C9" s="25"/>
      <c r="D9" s="25"/>
      <c r="E9" s="25"/>
      <c r="G9" s="26"/>
      <c r="H9" s="26"/>
      <c r="I9" s="33" t="s">
        <v>213</v>
      </c>
      <c r="J9" s="31"/>
      <c r="K9" s="33"/>
      <c r="L9" s="32"/>
      <c r="M9" s="33" t="s">
        <v>213</v>
      </c>
      <c r="N9" s="31"/>
      <c r="O9" s="33"/>
      <c r="P9" s="25"/>
      <c r="Q9" s="24"/>
    </row>
    <row r="10" spans="1:17" s="23" customFormat="1" ht="26.25" customHeight="1">
      <c r="A10" s="34" t="s">
        <v>8</v>
      </c>
      <c r="B10" s="35"/>
      <c r="C10" s="35"/>
      <c r="D10" s="35"/>
      <c r="E10" s="35"/>
      <c r="G10" s="35"/>
      <c r="H10" s="35"/>
      <c r="I10" s="35"/>
      <c r="K10" s="35"/>
      <c r="M10" s="35"/>
      <c r="O10" s="35"/>
      <c r="Q10" s="24"/>
    </row>
    <row r="11" spans="1:17" ht="26.25" customHeight="1">
      <c r="A11" s="36" t="s">
        <v>38</v>
      </c>
      <c r="B11" s="37"/>
      <c r="C11" s="37"/>
      <c r="D11" s="37"/>
      <c r="E11" s="37"/>
      <c r="G11" s="38" t="s">
        <v>161</v>
      </c>
      <c r="H11" s="38"/>
      <c r="I11" s="39">
        <v>13775890.130000001</v>
      </c>
      <c r="J11" s="40"/>
      <c r="K11" s="39">
        <v>37402794.539999999</v>
      </c>
      <c r="L11" s="40"/>
      <c r="M11" s="39">
        <v>7856625.2800000003</v>
      </c>
      <c r="N11" s="40"/>
      <c r="O11" s="39">
        <v>34409073.119999997</v>
      </c>
    </row>
    <row r="12" spans="1:17" ht="26.25" customHeight="1">
      <c r="A12" s="36" t="s">
        <v>120</v>
      </c>
      <c r="B12" s="36"/>
      <c r="C12" s="37"/>
      <c r="D12" s="37"/>
      <c r="E12" s="37"/>
      <c r="G12" s="38" t="s">
        <v>158</v>
      </c>
      <c r="H12" s="38"/>
      <c r="I12" s="39">
        <v>1518631409.4699993</v>
      </c>
      <c r="J12" s="40"/>
      <c r="K12" s="39">
        <v>1517263032.6199989</v>
      </c>
      <c r="L12" s="40"/>
      <c r="M12" s="39">
        <v>1518631409.4699993</v>
      </c>
      <c r="N12" s="40"/>
      <c r="O12" s="39">
        <v>1517263032.6199989</v>
      </c>
      <c r="Q12" s="1"/>
    </row>
    <row r="13" spans="1:17" ht="26.25" customHeight="1">
      <c r="A13" s="36" t="s">
        <v>216</v>
      </c>
      <c r="B13" s="36"/>
      <c r="C13" s="37"/>
      <c r="D13" s="37"/>
      <c r="E13" s="37"/>
      <c r="G13" s="38"/>
      <c r="H13" s="38"/>
      <c r="I13" s="39">
        <v>32674.310000000005</v>
      </c>
      <c r="J13" s="40"/>
      <c r="K13" s="39">
        <v>0</v>
      </c>
      <c r="L13" s="40"/>
      <c r="M13" s="39">
        <v>32674.310000000005</v>
      </c>
      <c r="N13" s="40"/>
      <c r="O13" s="39">
        <v>0</v>
      </c>
      <c r="Q13" s="1"/>
    </row>
    <row r="14" spans="1:17" ht="26.25" customHeight="1">
      <c r="A14" s="36" t="s">
        <v>107</v>
      </c>
      <c r="B14" s="37"/>
      <c r="C14" s="37"/>
      <c r="D14" s="37"/>
      <c r="E14" s="37"/>
      <c r="G14" s="38" t="s">
        <v>162</v>
      </c>
      <c r="H14" s="38"/>
      <c r="I14" s="39">
        <v>20597028.960000001</v>
      </c>
      <c r="J14" s="40"/>
      <c r="K14" s="39">
        <v>17706335.289999977</v>
      </c>
      <c r="L14" s="40"/>
      <c r="M14" s="39">
        <v>17038611.18</v>
      </c>
      <c r="N14" s="40"/>
      <c r="O14" s="39">
        <v>14259399.209999979</v>
      </c>
    </row>
    <row r="15" spans="1:17" ht="26.25" customHeight="1">
      <c r="A15" s="36" t="s">
        <v>133</v>
      </c>
      <c r="B15" s="37"/>
      <c r="C15" s="37"/>
      <c r="D15" s="37"/>
      <c r="E15" s="37"/>
      <c r="G15" s="38" t="s">
        <v>163</v>
      </c>
      <c r="H15" s="38"/>
      <c r="I15" s="39">
        <v>91500000</v>
      </c>
      <c r="J15" s="40"/>
      <c r="K15" s="39">
        <v>97500000</v>
      </c>
      <c r="L15" s="40"/>
      <c r="M15" s="39">
        <v>91500000</v>
      </c>
      <c r="N15" s="40"/>
      <c r="O15" s="39">
        <v>97500000</v>
      </c>
    </row>
    <row r="16" spans="1:17" ht="26.25" customHeight="1">
      <c r="A16" s="36" t="s">
        <v>48</v>
      </c>
      <c r="B16" s="37"/>
      <c r="C16" s="37"/>
      <c r="D16" s="37"/>
      <c r="E16" s="37"/>
      <c r="G16" s="38" t="s">
        <v>24</v>
      </c>
      <c r="H16" s="38"/>
      <c r="I16" s="39">
        <v>15072008.520000003</v>
      </c>
      <c r="J16" s="40"/>
      <c r="K16" s="39">
        <v>10208198.349999979</v>
      </c>
      <c r="L16" s="40"/>
      <c r="M16" s="39">
        <v>15072008.520000003</v>
      </c>
      <c r="N16" s="40"/>
      <c r="O16" s="39">
        <v>10208198.349999979</v>
      </c>
      <c r="Q16" s="41"/>
    </row>
    <row r="17" spans="1:18" ht="26.25" customHeight="1">
      <c r="A17" s="37"/>
      <c r="B17" s="34" t="s">
        <v>63</v>
      </c>
      <c r="C17" s="37"/>
      <c r="D17" s="37"/>
      <c r="E17" s="37"/>
      <c r="G17" s="42"/>
      <c r="H17" s="42"/>
      <c r="I17" s="43">
        <f>SUM(I11:I16)</f>
        <v>1659609011.3899994</v>
      </c>
      <c r="J17" s="40"/>
      <c r="K17" s="43">
        <f>SUM(K11:K16)</f>
        <v>1680080360.7999988</v>
      </c>
      <c r="L17" s="40"/>
      <c r="M17" s="43">
        <f>SUM(M11:M16)</f>
        <v>1650131328.7599993</v>
      </c>
      <c r="N17" s="40"/>
      <c r="O17" s="43">
        <f>SUM(O11:O16)</f>
        <v>1673639703.2999988</v>
      </c>
      <c r="Q17" s="1"/>
      <c r="R17" s="2"/>
    </row>
    <row r="18" spans="1:18" s="23" customFormat="1" ht="26.25" customHeight="1">
      <c r="A18" s="34" t="s">
        <v>22</v>
      </c>
      <c r="B18" s="34"/>
      <c r="C18" s="35"/>
      <c r="D18" s="35"/>
      <c r="E18" s="35"/>
      <c r="G18" s="44"/>
      <c r="H18" s="44"/>
      <c r="I18" s="21"/>
      <c r="J18" s="45"/>
      <c r="K18" s="46"/>
      <c r="L18" s="45"/>
      <c r="M18" s="21"/>
      <c r="N18" s="45"/>
      <c r="O18" s="46"/>
      <c r="Q18" s="24"/>
    </row>
    <row r="19" spans="1:18" ht="26.25" customHeight="1">
      <c r="A19" s="36" t="s">
        <v>82</v>
      </c>
      <c r="B19" s="36"/>
      <c r="C19" s="37"/>
      <c r="D19" s="37"/>
      <c r="E19" s="37"/>
      <c r="G19" s="38" t="s">
        <v>158</v>
      </c>
      <c r="H19" s="38"/>
      <c r="I19" s="39">
        <v>2787427888.8099999</v>
      </c>
      <c r="J19" s="40"/>
      <c r="K19" s="39">
        <v>2567103715.8800001</v>
      </c>
      <c r="L19" s="40"/>
      <c r="M19" s="39">
        <v>2787427888.8099999</v>
      </c>
      <c r="N19" s="40"/>
      <c r="O19" s="39">
        <v>2567103715.8800001</v>
      </c>
      <c r="Q19" s="47"/>
    </row>
    <row r="20" spans="1:18" ht="26.25" customHeight="1">
      <c r="A20" s="36" t="s">
        <v>217</v>
      </c>
      <c r="B20" s="36"/>
      <c r="C20" s="37"/>
      <c r="D20" s="37"/>
      <c r="E20" s="37"/>
      <c r="G20" s="38"/>
      <c r="H20" s="38"/>
      <c r="I20" s="39">
        <v>101511.27</v>
      </c>
      <c r="J20" s="40"/>
      <c r="K20" s="39">
        <v>0</v>
      </c>
      <c r="L20" s="40"/>
      <c r="M20" s="39">
        <v>101511.27</v>
      </c>
      <c r="N20" s="40"/>
      <c r="O20" s="39">
        <v>0</v>
      </c>
      <c r="Q20" s="47"/>
    </row>
    <row r="21" spans="1:18" ht="26.25" customHeight="1">
      <c r="A21" s="36" t="s">
        <v>142</v>
      </c>
      <c r="B21" s="36"/>
      <c r="C21" s="37"/>
      <c r="D21" s="37"/>
      <c r="E21" s="37"/>
      <c r="G21" s="38" t="s">
        <v>0</v>
      </c>
      <c r="H21" s="38"/>
      <c r="I21" s="39">
        <v>0</v>
      </c>
      <c r="J21" s="40"/>
      <c r="K21" s="39">
        <v>0</v>
      </c>
      <c r="L21" s="40"/>
      <c r="M21" s="39">
        <v>5000000</v>
      </c>
      <c r="N21" s="40"/>
      <c r="O21" s="39">
        <v>5000000</v>
      </c>
      <c r="Q21" s="47"/>
    </row>
    <row r="22" spans="1:18" ht="26.25" customHeight="1">
      <c r="A22" s="36" t="s">
        <v>132</v>
      </c>
      <c r="B22" s="36"/>
      <c r="C22" s="37"/>
      <c r="D22" s="37"/>
      <c r="E22" s="37"/>
      <c r="G22" s="38" t="s">
        <v>60</v>
      </c>
      <c r="H22" s="38"/>
      <c r="I22" s="39">
        <v>60288634.149999999</v>
      </c>
      <c r="J22" s="40"/>
      <c r="K22" s="39">
        <v>59913641.43</v>
      </c>
      <c r="L22" s="40"/>
      <c r="M22" s="39">
        <v>36000000</v>
      </c>
      <c r="N22" s="40"/>
      <c r="O22" s="39">
        <v>36000000</v>
      </c>
      <c r="Q22" s="1"/>
    </row>
    <row r="23" spans="1:18" ht="26.25" customHeight="1">
      <c r="A23" s="36" t="s">
        <v>149</v>
      </c>
      <c r="B23" s="36"/>
      <c r="C23" s="37"/>
      <c r="D23" s="37"/>
      <c r="E23" s="37"/>
      <c r="G23" s="38" t="s">
        <v>25</v>
      </c>
      <c r="H23" s="38"/>
      <c r="I23" s="39">
        <v>0</v>
      </c>
      <c r="J23" s="40"/>
      <c r="K23" s="39">
        <v>0</v>
      </c>
      <c r="L23" s="40"/>
      <c r="M23" s="39">
        <v>0</v>
      </c>
      <c r="N23" s="40"/>
      <c r="O23" s="39">
        <v>0</v>
      </c>
      <c r="Q23" s="1"/>
    </row>
    <row r="24" spans="1:18" ht="26.25" customHeight="1">
      <c r="A24" s="36" t="s">
        <v>112</v>
      </c>
      <c r="B24" s="36"/>
      <c r="C24" s="37"/>
      <c r="D24" s="37"/>
      <c r="E24" s="37"/>
      <c r="G24" s="38" t="s">
        <v>85</v>
      </c>
      <c r="H24" s="38"/>
      <c r="I24" s="39">
        <v>2370743.950000003</v>
      </c>
      <c r="J24" s="40"/>
      <c r="K24" s="39">
        <v>2395733.21</v>
      </c>
      <c r="L24" s="40"/>
      <c r="M24" s="39">
        <v>2370743.950000003</v>
      </c>
      <c r="N24" s="40"/>
      <c r="O24" s="39">
        <v>2395733.21</v>
      </c>
    </row>
    <row r="25" spans="1:18" ht="26.25" customHeight="1">
      <c r="A25" s="36" t="s">
        <v>49</v>
      </c>
      <c r="B25" s="37"/>
      <c r="C25" s="37"/>
      <c r="D25" s="37"/>
      <c r="E25" s="37"/>
      <c r="G25" s="38" t="s">
        <v>113</v>
      </c>
      <c r="H25" s="38"/>
      <c r="I25" s="39">
        <v>26789733.669999983</v>
      </c>
      <c r="J25" s="40"/>
      <c r="K25" s="39">
        <v>28049047.690000024</v>
      </c>
      <c r="L25" s="40"/>
      <c r="M25" s="39">
        <v>24191650.579999983</v>
      </c>
      <c r="N25" s="40"/>
      <c r="O25" s="39">
        <v>25320435.070000023</v>
      </c>
    </row>
    <row r="26" spans="1:18" ht="26.25" customHeight="1">
      <c r="A26" s="36" t="s">
        <v>145</v>
      </c>
      <c r="B26" s="37"/>
      <c r="C26" s="37"/>
      <c r="D26" s="37"/>
      <c r="E26" s="37"/>
      <c r="G26" s="38" t="s">
        <v>135</v>
      </c>
      <c r="H26" s="38"/>
      <c r="I26" s="39">
        <v>38090658.560000002</v>
      </c>
      <c r="J26" s="40"/>
      <c r="K26" s="39">
        <v>36620866.189999998</v>
      </c>
      <c r="L26" s="40"/>
      <c r="M26" s="39">
        <v>38090658.560000002</v>
      </c>
      <c r="N26" s="40"/>
      <c r="O26" s="39">
        <v>36620866.189999998</v>
      </c>
    </row>
    <row r="27" spans="1:18" ht="26.25" customHeight="1">
      <c r="A27" s="36" t="s">
        <v>117</v>
      </c>
      <c r="B27" s="37"/>
      <c r="C27" s="37"/>
      <c r="D27" s="37"/>
      <c r="E27" s="37"/>
      <c r="G27" s="38" t="s">
        <v>140</v>
      </c>
      <c r="H27" s="38"/>
      <c r="I27" s="39">
        <v>5604780.5700000003</v>
      </c>
      <c r="J27" s="40"/>
      <c r="K27" s="39">
        <v>5701573.9199999999</v>
      </c>
      <c r="L27" s="40"/>
      <c r="M27" s="39">
        <v>5198611.92</v>
      </c>
      <c r="N27" s="40"/>
      <c r="O27" s="39">
        <v>5280758.1500000004</v>
      </c>
    </row>
    <row r="28" spans="1:18" ht="26.25" customHeight="1">
      <c r="A28" s="36" t="s">
        <v>55</v>
      </c>
      <c r="B28" s="37"/>
      <c r="C28" s="37"/>
      <c r="D28" s="37"/>
      <c r="E28" s="37"/>
      <c r="G28" s="48" t="s">
        <v>190</v>
      </c>
      <c r="H28" s="38"/>
      <c r="I28" s="39">
        <v>58465610.07</v>
      </c>
      <c r="J28" s="40"/>
      <c r="K28" s="39">
        <v>57320256.870000005</v>
      </c>
      <c r="L28" s="40"/>
      <c r="M28" s="39">
        <v>59181345.619999997</v>
      </c>
      <c r="N28" s="40"/>
      <c r="O28" s="39">
        <v>58035992.420000002</v>
      </c>
    </row>
    <row r="29" spans="1:18" ht="26.25" customHeight="1">
      <c r="A29" s="36" t="s">
        <v>40</v>
      </c>
      <c r="B29" s="37"/>
      <c r="C29" s="37"/>
      <c r="D29" s="37"/>
      <c r="E29" s="37"/>
      <c r="G29" s="38" t="s">
        <v>143</v>
      </c>
      <c r="H29" s="38"/>
      <c r="I29" s="39">
        <v>2539738.12</v>
      </c>
      <c r="J29" s="40"/>
      <c r="K29" s="39">
        <v>2539736.2000000002</v>
      </c>
      <c r="L29" s="40"/>
      <c r="M29" s="39">
        <v>76000</v>
      </c>
      <c r="N29" s="40"/>
      <c r="O29" s="39">
        <v>76000</v>
      </c>
    </row>
    <row r="30" spans="1:18" ht="26.25" customHeight="1">
      <c r="A30" s="36" t="s">
        <v>39</v>
      </c>
      <c r="B30" s="37"/>
      <c r="C30" s="37"/>
      <c r="D30" s="37"/>
      <c r="E30" s="37"/>
      <c r="H30" s="42"/>
      <c r="I30" s="39">
        <v>2389092.1399999997</v>
      </c>
      <c r="J30" s="40"/>
      <c r="K30" s="39">
        <v>2435750.1399999997</v>
      </c>
      <c r="L30" s="40"/>
      <c r="M30" s="39">
        <v>1824092.14</v>
      </c>
      <c r="N30" s="40"/>
      <c r="O30" s="39">
        <v>1870750.1399999997</v>
      </c>
    </row>
    <row r="31" spans="1:18" ht="26.25" customHeight="1">
      <c r="A31" s="23"/>
      <c r="B31" s="34" t="s">
        <v>62</v>
      </c>
      <c r="C31" s="35"/>
      <c r="D31" s="35"/>
      <c r="E31" s="37"/>
      <c r="G31" s="37"/>
      <c r="H31" s="37"/>
      <c r="I31" s="43">
        <f>SUM(I19:I30)</f>
        <v>2984068391.3099999</v>
      </c>
      <c r="J31" s="40"/>
      <c r="K31" s="43">
        <f>SUM(K19:K30)</f>
        <v>2762080321.5299997</v>
      </c>
      <c r="L31" s="40"/>
      <c r="M31" s="43">
        <f>SUM(M19:M30)</f>
        <v>2959462502.8499994</v>
      </c>
      <c r="N31" s="40"/>
      <c r="O31" s="43">
        <f>SUM(O19:O30)</f>
        <v>2737704251.0600004</v>
      </c>
    </row>
    <row r="32" spans="1:18" ht="26.25" customHeight="1" thickBot="1">
      <c r="A32" s="34" t="s">
        <v>9</v>
      </c>
      <c r="B32" s="35"/>
      <c r="C32" s="35"/>
      <c r="D32" s="35"/>
      <c r="E32" s="37"/>
      <c r="G32" s="37"/>
      <c r="H32" s="37"/>
      <c r="I32" s="49">
        <f>+I17+I31</f>
        <v>4643677402.6999989</v>
      </c>
      <c r="J32" s="40"/>
      <c r="K32" s="49">
        <f>+K17+K31</f>
        <v>4442160682.329998</v>
      </c>
      <c r="L32" s="40"/>
      <c r="M32" s="49">
        <f>+M17+M31</f>
        <v>4609593831.6099987</v>
      </c>
      <c r="N32" s="40"/>
      <c r="O32" s="49">
        <f>+O17+O31</f>
        <v>4411343954.3599987</v>
      </c>
    </row>
    <row r="33" spans="1:17" ht="26.25" customHeight="1" thickTop="1">
      <c r="A33" s="36"/>
      <c r="B33" s="37"/>
      <c r="C33" s="37"/>
      <c r="D33" s="37"/>
      <c r="E33" s="37"/>
      <c r="G33" s="37"/>
      <c r="H33" s="37"/>
      <c r="I33" s="2"/>
      <c r="J33" s="40"/>
      <c r="K33" s="39"/>
      <c r="L33" s="40"/>
      <c r="M33" s="2"/>
      <c r="N33" s="2"/>
      <c r="O33" s="2"/>
    </row>
    <row r="34" spans="1:17" ht="26.25" customHeight="1">
      <c r="A34" s="36"/>
      <c r="B34" s="37"/>
      <c r="C34" s="37"/>
      <c r="D34" s="37"/>
      <c r="E34" s="37"/>
      <c r="G34" s="37"/>
      <c r="H34" s="37"/>
      <c r="I34" s="39"/>
      <c r="J34" s="40"/>
      <c r="K34" s="39"/>
      <c r="L34" s="40"/>
      <c r="M34" s="39"/>
      <c r="N34" s="40"/>
      <c r="O34" s="39"/>
    </row>
    <row r="35" spans="1:17" ht="26.25" customHeight="1">
      <c r="A35" s="36" t="s">
        <v>7</v>
      </c>
      <c r="B35" s="37"/>
      <c r="C35" s="37"/>
      <c r="D35" s="37"/>
      <c r="E35" s="37"/>
      <c r="G35" s="37"/>
      <c r="H35" s="37"/>
      <c r="I35" s="39"/>
      <c r="J35" s="40"/>
      <c r="K35" s="39"/>
      <c r="L35" s="40"/>
      <c r="M35" s="39"/>
      <c r="N35" s="40"/>
      <c r="O35" s="39"/>
    </row>
    <row r="36" spans="1:17" ht="21.6">
      <c r="A36" s="36"/>
      <c r="B36" s="37"/>
      <c r="C36" s="37"/>
      <c r="D36" s="37"/>
      <c r="E36" s="37"/>
      <c r="G36" s="37"/>
      <c r="H36" s="37"/>
      <c r="I36" s="39"/>
      <c r="J36" s="40"/>
      <c r="K36" s="39"/>
      <c r="L36" s="40"/>
      <c r="M36" s="39"/>
      <c r="N36" s="40"/>
      <c r="O36" s="39"/>
    </row>
    <row r="37" spans="1:17" ht="26.25" customHeight="1">
      <c r="B37" s="37"/>
      <c r="C37" s="37"/>
      <c r="D37" s="37"/>
      <c r="E37" s="37"/>
      <c r="G37" s="37"/>
      <c r="H37" s="37"/>
      <c r="I37" s="39"/>
      <c r="J37" s="40"/>
      <c r="K37" s="39"/>
      <c r="L37" s="40"/>
      <c r="M37" s="39"/>
      <c r="N37" s="40"/>
      <c r="O37" s="39"/>
    </row>
    <row r="38" spans="1:17" ht="26.25" customHeight="1">
      <c r="B38" s="37"/>
      <c r="C38" s="37"/>
      <c r="D38" s="37"/>
      <c r="E38" s="37"/>
      <c r="G38" s="37"/>
      <c r="H38" s="37"/>
      <c r="I38" s="39"/>
      <c r="J38" s="40"/>
      <c r="K38" s="39"/>
      <c r="L38" s="40"/>
      <c r="M38" s="39"/>
      <c r="N38" s="40"/>
      <c r="O38" s="39"/>
    </row>
    <row r="39" spans="1:17" s="51" customFormat="1" ht="26.25" customHeight="1">
      <c r="A39" s="50"/>
      <c r="E39" s="51" t="s">
        <v>138</v>
      </c>
      <c r="Q39" s="52"/>
    </row>
    <row r="40" spans="1:17" s="51" customFormat="1" ht="26.25" customHeight="1">
      <c r="A40" s="50"/>
      <c r="E40" s="51" t="s">
        <v>42</v>
      </c>
      <c r="Q40" s="52"/>
    </row>
    <row r="41" spans="1:17" ht="26.25" customHeight="1">
      <c r="A41" s="53" t="s">
        <v>12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</row>
    <row r="42" spans="1:17" ht="26.2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3" spans="1:17" ht="26.25" customHeight="1">
      <c r="A43" s="22" t="s">
        <v>151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  <row r="44" spans="1:17" ht="26.25" customHeight="1">
      <c r="A44" s="22" t="s">
        <v>46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17" ht="26.25" customHeight="1">
      <c r="A45" s="22" t="str">
        <f>A3</f>
        <v>ณ วันที่ 31 มีนาคม 2566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7" ht="26.2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M46" s="26"/>
      <c r="N46" s="26"/>
      <c r="O46" s="26"/>
    </row>
    <row r="47" spans="1:17" ht="26.2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7"/>
      <c r="L47" s="26"/>
      <c r="M47" s="26"/>
      <c r="N47" s="26"/>
      <c r="O47" s="27" t="s">
        <v>70</v>
      </c>
    </row>
    <row r="48" spans="1:17" ht="26.25" customHeight="1">
      <c r="A48" s="26"/>
      <c r="B48" s="26"/>
      <c r="C48" s="26"/>
      <c r="D48" s="26"/>
      <c r="E48" s="26"/>
      <c r="F48" s="26"/>
      <c r="G48" s="26"/>
      <c r="H48" s="26"/>
      <c r="I48" s="28"/>
      <c r="J48" s="28" t="s">
        <v>144</v>
      </c>
      <c r="K48" s="29"/>
      <c r="L48" s="26"/>
      <c r="M48" s="28"/>
      <c r="N48" s="28" t="s">
        <v>84</v>
      </c>
      <c r="O48" s="29"/>
    </row>
    <row r="49" spans="1:15" ht="26.25" customHeight="1">
      <c r="A49" s="23"/>
      <c r="B49" s="25"/>
      <c r="C49" s="26" t="s">
        <v>51</v>
      </c>
      <c r="D49" s="26"/>
      <c r="E49" s="26"/>
      <c r="G49" s="26" t="s">
        <v>6</v>
      </c>
      <c r="I49" s="30" t="str">
        <f>I7</f>
        <v>31 มีนาคม 2566</v>
      </c>
      <c r="K49" s="30" t="str">
        <f>K7</f>
        <v>31 ธันวาคม 2565</v>
      </c>
      <c r="L49" s="32"/>
      <c r="M49" s="30" t="str">
        <f>M7</f>
        <v>31 มีนาคม 2566</v>
      </c>
      <c r="O49" s="30" t="str">
        <f>O7</f>
        <v>31 ธันวาคม 2565</v>
      </c>
    </row>
    <row r="50" spans="1:15" ht="26.25" customHeight="1">
      <c r="A50" s="23"/>
      <c r="B50" s="25"/>
      <c r="C50" s="26"/>
      <c r="D50" s="26"/>
      <c r="E50" s="26"/>
      <c r="G50" s="26"/>
      <c r="I50" s="33" t="s">
        <v>212</v>
      </c>
      <c r="K50" s="33" t="s">
        <v>210</v>
      </c>
      <c r="L50" s="32"/>
      <c r="M50" s="33" t="s">
        <v>212</v>
      </c>
      <c r="O50" s="33" t="s">
        <v>210</v>
      </c>
    </row>
    <row r="51" spans="1:15" ht="26.25" customHeight="1">
      <c r="A51" s="23"/>
      <c r="B51" s="25"/>
      <c r="C51" s="26"/>
      <c r="D51" s="26"/>
      <c r="E51" s="26"/>
      <c r="G51" s="26"/>
      <c r="I51" s="33" t="s">
        <v>213</v>
      </c>
      <c r="K51" s="33"/>
      <c r="L51" s="32"/>
      <c r="M51" s="33" t="s">
        <v>213</v>
      </c>
      <c r="O51" s="33"/>
    </row>
    <row r="52" spans="1:15" ht="26.25" customHeight="1">
      <c r="A52" s="34" t="s">
        <v>10</v>
      </c>
      <c r="B52" s="35"/>
      <c r="C52" s="37"/>
      <c r="D52" s="37"/>
      <c r="E52" s="37"/>
      <c r="G52" s="26"/>
      <c r="I52" s="37"/>
      <c r="K52" s="37"/>
      <c r="M52" s="37"/>
      <c r="O52" s="37"/>
    </row>
    <row r="53" spans="1:15" ht="26.25" customHeight="1">
      <c r="A53" s="36" t="s">
        <v>80</v>
      </c>
      <c r="B53" s="37"/>
      <c r="C53" s="37"/>
      <c r="D53" s="37"/>
      <c r="E53" s="37"/>
      <c r="G53" s="38" t="s">
        <v>136</v>
      </c>
      <c r="I53" s="3">
        <v>688592887.54999995</v>
      </c>
      <c r="J53" s="40"/>
      <c r="K53" s="3">
        <v>638916382.54000008</v>
      </c>
      <c r="L53" s="40"/>
      <c r="M53" s="3">
        <v>688592887.54999995</v>
      </c>
      <c r="N53" s="40"/>
      <c r="O53" s="3">
        <v>638916382.54000008</v>
      </c>
    </row>
    <row r="54" spans="1:15" ht="26.25" customHeight="1">
      <c r="A54" s="36" t="s">
        <v>111</v>
      </c>
      <c r="B54" s="37"/>
      <c r="C54" s="37"/>
      <c r="D54" s="37"/>
      <c r="E54" s="37"/>
      <c r="G54" s="38" t="s">
        <v>148</v>
      </c>
      <c r="I54" s="3">
        <v>53129966.400000021</v>
      </c>
      <c r="J54" s="40"/>
      <c r="K54" s="3">
        <v>43574373.840000004</v>
      </c>
      <c r="L54" s="40"/>
      <c r="M54" s="3">
        <v>52346514.12000002</v>
      </c>
      <c r="N54" s="40"/>
      <c r="O54" s="3">
        <v>42573722.460000001</v>
      </c>
    </row>
    <row r="55" spans="1:15" ht="26.25" customHeight="1">
      <c r="A55" s="36" t="s">
        <v>64</v>
      </c>
      <c r="B55" s="37"/>
      <c r="C55" s="37"/>
      <c r="D55" s="37"/>
      <c r="E55" s="37"/>
      <c r="G55" s="38" t="s">
        <v>150</v>
      </c>
      <c r="I55" s="3">
        <v>810129388.74000001</v>
      </c>
      <c r="J55" s="40"/>
      <c r="K55" s="3">
        <v>852193072.95000005</v>
      </c>
      <c r="L55" s="40"/>
      <c r="M55" s="3">
        <v>810129388.74000001</v>
      </c>
      <c r="N55" s="40"/>
      <c r="O55" s="3">
        <v>852193072.95000005</v>
      </c>
    </row>
    <row r="56" spans="1:15" ht="26.25" customHeight="1">
      <c r="A56" s="36" t="s">
        <v>65</v>
      </c>
      <c r="B56" s="37"/>
      <c r="C56" s="37"/>
      <c r="D56" s="37"/>
      <c r="E56" s="37"/>
      <c r="G56" s="38" t="s">
        <v>219</v>
      </c>
      <c r="I56" s="3">
        <v>173084970.83000001</v>
      </c>
      <c r="J56" s="40"/>
      <c r="K56" s="3">
        <v>164383211.53</v>
      </c>
      <c r="L56" s="40"/>
      <c r="M56" s="3">
        <v>173084970.83000001</v>
      </c>
      <c r="N56" s="40"/>
      <c r="O56" s="3">
        <v>164383211.53</v>
      </c>
    </row>
    <row r="57" spans="1:15" ht="26.25" customHeight="1">
      <c r="A57" s="36" t="s">
        <v>147</v>
      </c>
      <c r="B57" s="37"/>
      <c r="C57" s="37"/>
      <c r="D57" s="37"/>
      <c r="E57" s="37"/>
      <c r="G57" s="38" t="s">
        <v>164</v>
      </c>
      <c r="I57" s="3">
        <v>8478055.5099999998</v>
      </c>
      <c r="J57" s="40"/>
      <c r="K57" s="3">
        <v>8000393.8099999996</v>
      </c>
      <c r="L57" s="40"/>
      <c r="M57" s="3">
        <v>8254172.8799999999</v>
      </c>
      <c r="N57" s="40"/>
      <c r="O57" s="3">
        <v>7778558.5299999993</v>
      </c>
    </row>
    <row r="58" spans="1:15" ht="26.25" customHeight="1">
      <c r="A58" s="36" t="s">
        <v>56</v>
      </c>
      <c r="C58" s="37"/>
      <c r="D58" s="37"/>
      <c r="E58" s="37"/>
      <c r="G58" s="26"/>
      <c r="I58" s="3">
        <v>23611903.789999995</v>
      </c>
      <c r="J58" s="40"/>
      <c r="K58" s="3">
        <v>14133118.390000001</v>
      </c>
      <c r="L58" s="40"/>
      <c r="M58" s="3">
        <v>23282572.799999997</v>
      </c>
      <c r="N58" s="40"/>
      <c r="O58" s="3">
        <v>14089149.120000001</v>
      </c>
    </row>
    <row r="59" spans="1:15" ht="26.25" customHeight="1">
      <c r="A59" s="37"/>
      <c r="B59" s="34" t="s">
        <v>66</v>
      </c>
      <c r="C59" s="37"/>
      <c r="D59" s="37"/>
      <c r="E59" s="37"/>
      <c r="G59" s="26"/>
      <c r="I59" s="4">
        <f>SUM(I53:I58)</f>
        <v>1757027172.8199999</v>
      </c>
      <c r="J59" s="40"/>
      <c r="K59" s="4">
        <f>SUM(K53:K58)</f>
        <v>1721200553.0600002</v>
      </c>
      <c r="L59" s="40"/>
      <c r="M59" s="4">
        <f>SUM(M53:M58)</f>
        <v>1755690506.9199998</v>
      </c>
      <c r="N59" s="40"/>
      <c r="O59" s="4">
        <f>SUM(O53:O58)</f>
        <v>1719934097.1300001</v>
      </c>
    </row>
    <row r="60" spans="1:15" ht="26.25" customHeight="1">
      <c r="A60" s="34" t="s">
        <v>23</v>
      </c>
      <c r="B60" s="36"/>
      <c r="C60" s="37"/>
      <c r="D60" s="37"/>
      <c r="E60" s="37"/>
      <c r="G60" s="26"/>
      <c r="I60" s="3"/>
      <c r="J60" s="40"/>
      <c r="K60" s="3"/>
      <c r="L60" s="40"/>
      <c r="M60" s="3"/>
      <c r="N60" s="40"/>
      <c r="O60" s="3"/>
    </row>
    <row r="61" spans="1:15" ht="26.25" customHeight="1">
      <c r="A61" s="36" t="s">
        <v>72</v>
      </c>
      <c r="B61" s="37"/>
      <c r="C61" s="37"/>
      <c r="D61" s="37"/>
      <c r="E61" s="37"/>
      <c r="G61" s="38" t="s">
        <v>150</v>
      </c>
      <c r="I61" s="3">
        <v>892673615.70000005</v>
      </c>
      <c r="J61" s="40"/>
      <c r="K61" s="3">
        <v>771003789.38</v>
      </c>
      <c r="L61" s="40"/>
      <c r="M61" s="3">
        <v>892673615.70000005</v>
      </c>
      <c r="N61" s="40"/>
      <c r="O61" s="3">
        <v>771003789.38</v>
      </c>
    </row>
    <row r="62" spans="1:15" ht="26.25" customHeight="1">
      <c r="A62" s="36" t="s">
        <v>146</v>
      </c>
      <c r="B62" s="37"/>
      <c r="C62" s="37"/>
      <c r="D62" s="37"/>
      <c r="E62" s="37"/>
      <c r="G62" s="38" t="s">
        <v>164</v>
      </c>
      <c r="I62" s="3">
        <v>31830014.570000004</v>
      </c>
      <c r="J62" s="40"/>
      <c r="K62" s="3">
        <v>30833306.970000003</v>
      </c>
      <c r="L62" s="40"/>
      <c r="M62" s="3">
        <v>31457687.170000006</v>
      </c>
      <c r="N62" s="40"/>
      <c r="O62" s="3">
        <v>30404182.320000004</v>
      </c>
    </row>
    <row r="63" spans="1:15" ht="26.25" customHeight="1">
      <c r="A63" s="36" t="s">
        <v>108</v>
      </c>
      <c r="B63" s="37"/>
      <c r="C63" s="37"/>
      <c r="D63" s="37"/>
      <c r="E63" s="37"/>
      <c r="G63" s="38" t="s">
        <v>159</v>
      </c>
      <c r="I63" s="3">
        <v>36897732.979999997</v>
      </c>
      <c r="J63" s="40"/>
      <c r="K63" s="3">
        <v>36133764.129999995</v>
      </c>
      <c r="L63" s="40"/>
      <c r="M63" s="3">
        <v>36519653.649999999</v>
      </c>
      <c r="N63" s="40"/>
      <c r="O63" s="3">
        <v>35851808.649999999</v>
      </c>
    </row>
    <row r="64" spans="1:15" ht="26.25" customHeight="1">
      <c r="A64" s="36" t="s">
        <v>57</v>
      </c>
      <c r="B64" s="37"/>
      <c r="C64" s="37"/>
      <c r="D64" s="37"/>
      <c r="E64" s="37"/>
      <c r="G64" s="48" t="s">
        <v>190</v>
      </c>
      <c r="I64" s="3">
        <v>11534615.550000001</v>
      </c>
      <c r="J64" s="40"/>
      <c r="K64" s="3">
        <v>10381592.309999999</v>
      </c>
      <c r="L64" s="40"/>
      <c r="M64" s="3">
        <v>11534615.550000001</v>
      </c>
      <c r="N64" s="40"/>
      <c r="O64" s="3">
        <v>10381592.309999999</v>
      </c>
    </row>
    <row r="65" spans="1:15" ht="26.25" customHeight="1">
      <c r="A65" s="36"/>
      <c r="B65" s="34" t="s">
        <v>67</v>
      </c>
      <c r="C65" s="37"/>
      <c r="D65" s="37"/>
      <c r="E65" s="37"/>
      <c r="G65" s="37"/>
      <c r="H65" s="26"/>
      <c r="I65" s="4">
        <f>SUM(I61:I64)</f>
        <v>972935978.80000007</v>
      </c>
      <c r="J65" s="40"/>
      <c r="K65" s="4">
        <f>SUM(K61:K64)</f>
        <v>848352452.78999996</v>
      </c>
      <c r="L65" s="40"/>
      <c r="M65" s="4">
        <f>SUM(M61:M64)</f>
        <v>972185572.06999993</v>
      </c>
      <c r="N65" s="40"/>
      <c r="O65" s="4">
        <f>SUM(O61:O64)</f>
        <v>847641372.65999997</v>
      </c>
    </row>
    <row r="66" spans="1:15" ht="26.25" customHeight="1">
      <c r="A66" s="37"/>
      <c r="B66" s="34" t="s">
        <v>68</v>
      </c>
      <c r="C66" s="37"/>
      <c r="D66" s="37"/>
      <c r="E66" s="37"/>
      <c r="G66" s="37"/>
      <c r="H66" s="26"/>
      <c r="I66" s="5">
        <f>I59+I65</f>
        <v>2729963151.6199999</v>
      </c>
      <c r="J66" s="40"/>
      <c r="K66" s="5">
        <f>K59+K65</f>
        <v>2569553005.8500004</v>
      </c>
      <c r="L66" s="40"/>
      <c r="M66" s="5">
        <f>M59+M65</f>
        <v>2727876078.9899998</v>
      </c>
      <c r="N66" s="40"/>
      <c r="O66" s="5">
        <f>O59+O65</f>
        <v>2567575469.79</v>
      </c>
    </row>
    <row r="67" spans="1:15" ht="26.25" customHeight="1">
      <c r="A67" s="37"/>
      <c r="B67" s="36"/>
      <c r="C67" s="37"/>
      <c r="D67" s="37"/>
      <c r="E67" s="37"/>
      <c r="G67" s="37"/>
      <c r="H67" s="26"/>
      <c r="I67" s="3"/>
      <c r="J67" s="40"/>
      <c r="K67" s="3"/>
      <c r="L67" s="40"/>
      <c r="M67" s="3"/>
      <c r="N67" s="40"/>
      <c r="O67" s="3"/>
    </row>
    <row r="68" spans="1:15" ht="26.25" customHeight="1">
      <c r="A68" s="37"/>
      <c r="B68" s="36"/>
      <c r="C68" s="37"/>
      <c r="D68" s="37"/>
      <c r="E68" s="37"/>
      <c r="G68" s="37"/>
      <c r="H68" s="26"/>
      <c r="I68" s="3"/>
      <c r="J68" s="40"/>
      <c r="K68" s="3"/>
      <c r="L68" s="40"/>
      <c r="M68" s="3"/>
      <c r="N68" s="40"/>
      <c r="O68" s="3"/>
    </row>
    <row r="69" spans="1:15" ht="26.25" customHeight="1">
      <c r="A69" s="37"/>
      <c r="B69" s="36"/>
      <c r="C69" s="37"/>
      <c r="D69" s="37"/>
      <c r="E69" s="37"/>
      <c r="G69" s="37"/>
      <c r="H69" s="26"/>
      <c r="I69" s="3"/>
      <c r="J69" s="40"/>
      <c r="K69" s="3"/>
      <c r="L69" s="40"/>
      <c r="M69" s="3"/>
      <c r="N69" s="40"/>
      <c r="O69" s="3"/>
    </row>
    <row r="70" spans="1:15" ht="26.25" customHeight="1">
      <c r="A70" s="36" t="s">
        <v>7</v>
      </c>
      <c r="B70" s="36"/>
      <c r="C70" s="37"/>
      <c r="D70" s="37"/>
      <c r="E70" s="37"/>
      <c r="G70" s="37"/>
      <c r="H70" s="26"/>
      <c r="I70" s="3"/>
      <c r="J70" s="40"/>
      <c r="K70" s="3"/>
      <c r="L70" s="40"/>
      <c r="M70" s="3"/>
      <c r="N70" s="40"/>
      <c r="O70" s="3"/>
    </row>
    <row r="71" spans="1:15" ht="26.25" customHeight="1">
      <c r="A71" s="36"/>
      <c r="B71" s="36"/>
      <c r="C71" s="37"/>
      <c r="D71" s="37"/>
      <c r="E71" s="37"/>
      <c r="G71" s="37"/>
      <c r="H71" s="26"/>
      <c r="I71" s="3"/>
      <c r="J71" s="40"/>
      <c r="K71" s="3"/>
      <c r="L71" s="40"/>
      <c r="M71" s="3"/>
      <c r="N71" s="40"/>
      <c r="O71" s="3"/>
    </row>
    <row r="72" spans="1:15" ht="26.25" customHeight="1">
      <c r="A72" s="36"/>
      <c r="B72" s="36"/>
      <c r="C72" s="37"/>
      <c r="D72" s="37"/>
      <c r="E72" s="37"/>
      <c r="G72" s="37"/>
      <c r="H72" s="26"/>
      <c r="I72" s="3"/>
      <c r="J72" s="40"/>
      <c r="K72" s="3"/>
      <c r="L72" s="40"/>
      <c r="M72" s="3"/>
      <c r="N72" s="40"/>
      <c r="O72" s="3"/>
    </row>
    <row r="73" spans="1:15" ht="26.25" customHeight="1">
      <c r="A73" s="36"/>
      <c r="B73" s="36"/>
      <c r="C73" s="37"/>
      <c r="D73" s="37"/>
      <c r="E73" s="37"/>
      <c r="G73" s="37"/>
      <c r="H73" s="26"/>
      <c r="I73" s="3"/>
      <c r="J73" s="40"/>
      <c r="K73" s="3"/>
      <c r="L73" s="40"/>
      <c r="M73" s="3"/>
      <c r="N73" s="40"/>
      <c r="O73" s="3"/>
    </row>
    <row r="74" spans="1:15" ht="26.25" customHeight="1">
      <c r="A74" s="36"/>
      <c r="B74" s="36"/>
      <c r="C74" s="37"/>
      <c r="D74" s="37"/>
      <c r="E74" s="37"/>
      <c r="G74" s="37"/>
      <c r="H74" s="26"/>
      <c r="I74" s="3"/>
      <c r="J74" s="40"/>
      <c r="K74" s="3"/>
      <c r="L74" s="40"/>
      <c r="M74" s="3"/>
      <c r="N74" s="40"/>
      <c r="O74" s="3"/>
    </row>
    <row r="75" spans="1:15" ht="26.25" customHeight="1">
      <c r="A75" s="36"/>
      <c r="B75" s="36"/>
      <c r="D75" s="51"/>
      <c r="E75" s="51" t="s">
        <v>138</v>
      </c>
      <c r="F75" s="51"/>
      <c r="G75" s="37"/>
      <c r="H75" s="26"/>
      <c r="I75" s="3"/>
      <c r="J75" s="40"/>
      <c r="K75" s="3"/>
      <c r="L75" s="40"/>
      <c r="M75" s="3"/>
      <c r="N75" s="40"/>
      <c r="O75" s="3"/>
    </row>
    <row r="76" spans="1:15" ht="26.25" customHeight="1">
      <c r="A76" s="36"/>
      <c r="B76" s="36"/>
      <c r="D76" s="51"/>
      <c r="E76" s="51" t="s">
        <v>42</v>
      </c>
      <c r="F76" s="51"/>
      <c r="G76" s="37"/>
      <c r="H76" s="26"/>
      <c r="I76" s="3"/>
      <c r="J76" s="40"/>
      <c r="K76" s="3"/>
      <c r="L76" s="40"/>
      <c r="M76" s="3"/>
      <c r="N76" s="40"/>
      <c r="O76" s="3"/>
    </row>
    <row r="77" spans="1:15" ht="26.25" customHeight="1">
      <c r="A77" s="36"/>
      <c r="B77" s="36"/>
      <c r="C77" s="51"/>
      <c r="D77" s="51"/>
      <c r="E77" s="37"/>
      <c r="G77" s="37"/>
      <c r="H77" s="26"/>
      <c r="I77" s="3"/>
      <c r="J77" s="40"/>
      <c r="K77" s="3"/>
      <c r="L77" s="40"/>
      <c r="M77" s="3"/>
      <c r="N77" s="40"/>
      <c r="O77" s="3"/>
    </row>
    <row r="78" spans="1:15" ht="26.25" customHeight="1">
      <c r="A78" s="36"/>
      <c r="B78" s="36"/>
      <c r="C78" s="51"/>
      <c r="D78" s="51"/>
      <c r="E78" s="37"/>
      <c r="G78" s="37"/>
      <c r="H78" s="26"/>
      <c r="I78" s="3"/>
      <c r="J78" s="40"/>
      <c r="K78" s="3"/>
      <c r="L78" s="40"/>
      <c r="M78" s="3"/>
      <c r="N78" s="40"/>
      <c r="O78" s="3"/>
    </row>
    <row r="79" spans="1:15" ht="26.25" customHeight="1">
      <c r="A79" s="36"/>
      <c r="B79" s="36"/>
      <c r="C79" s="51"/>
      <c r="D79" s="51"/>
      <c r="E79" s="37"/>
      <c r="G79" s="37"/>
      <c r="H79" s="26"/>
      <c r="I79" s="3"/>
      <c r="J79" s="40"/>
      <c r="K79" s="3"/>
      <c r="L79" s="40"/>
      <c r="M79" s="3"/>
      <c r="N79" s="40"/>
      <c r="O79" s="3"/>
    </row>
    <row r="80" spans="1:15" ht="26.25" customHeight="1">
      <c r="A80" s="53" t="s">
        <v>50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</row>
    <row r="81" spans="1:17" ht="26.2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</row>
    <row r="82" spans="1:17" ht="26.25" customHeight="1">
      <c r="A82" s="22" t="s">
        <v>151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</row>
    <row r="83" spans="1:17" ht="26.25" customHeight="1">
      <c r="A83" s="22" t="s">
        <v>46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</row>
    <row r="84" spans="1:17" ht="26.25" customHeight="1">
      <c r="A84" s="22" t="str">
        <f>A3</f>
        <v>ณ วันที่ 31 มีนาคม 2566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1:17" ht="26.2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7" ht="26.2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7"/>
      <c r="L86" s="26"/>
      <c r="M86" s="26"/>
      <c r="N86" s="26"/>
      <c r="O86" s="27" t="s">
        <v>70</v>
      </c>
    </row>
    <row r="87" spans="1:17" ht="26.25" customHeight="1">
      <c r="A87" s="26"/>
      <c r="B87" s="26"/>
      <c r="C87" s="26"/>
      <c r="D87" s="26"/>
      <c r="E87" s="26"/>
      <c r="F87" s="26"/>
      <c r="G87" s="26"/>
      <c r="H87" s="26"/>
      <c r="I87" s="28"/>
      <c r="J87" s="28" t="s">
        <v>144</v>
      </c>
      <c r="K87" s="29"/>
      <c r="L87" s="26"/>
      <c r="M87" s="28"/>
      <c r="N87" s="28" t="s">
        <v>84</v>
      </c>
      <c r="O87" s="29"/>
    </row>
    <row r="88" spans="1:17" ht="26.25" customHeight="1">
      <c r="A88" s="23"/>
      <c r="B88" s="26"/>
      <c r="C88" s="26" t="s">
        <v>53</v>
      </c>
      <c r="D88" s="26"/>
      <c r="E88" s="26"/>
      <c r="G88" s="26" t="s">
        <v>6</v>
      </c>
      <c r="I88" s="30" t="str">
        <f>I7</f>
        <v>31 มีนาคม 2566</v>
      </c>
      <c r="K88" s="30" t="str">
        <f>K7</f>
        <v>31 ธันวาคม 2565</v>
      </c>
      <c r="L88" s="32"/>
      <c r="M88" s="30" t="str">
        <f>M7</f>
        <v>31 มีนาคม 2566</v>
      </c>
      <c r="O88" s="30" t="str">
        <f>O7</f>
        <v>31 ธันวาคม 2565</v>
      </c>
    </row>
    <row r="89" spans="1:17" ht="26.25" customHeight="1">
      <c r="A89" s="23"/>
      <c r="B89" s="26"/>
      <c r="C89" s="26"/>
      <c r="D89" s="26"/>
      <c r="E89" s="26"/>
      <c r="G89" s="26"/>
      <c r="I89" s="33" t="s">
        <v>212</v>
      </c>
      <c r="K89" s="33" t="s">
        <v>210</v>
      </c>
      <c r="L89" s="32"/>
      <c r="M89" s="33" t="s">
        <v>212</v>
      </c>
      <c r="O89" s="33" t="s">
        <v>210</v>
      </c>
    </row>
    <row r="90" spans="1:17" ht="26.25" customHeight="1">
      <c r="A90" s="23"/>
      <c r="B90" s="26"/>
      <c r="C90" s="26"/>
      <c r="D90" s="26"/>
      <c r="E90" s="26"/>
      <c r="G90" s="26"/>
      <c r="I90" s="33" t="s">
        <v>213</v>
      </c>
      <c r="K90" s="33"/>
      <c r="L90" s="32"/>
      <c r="M90" s="33" t="s">
        <v>213</v>
      </c>
      <c r="O90" s="33"/>
    </row>
    <row r="91" spans="1:17" ht="26.25" customHeight="1">
      <c r="A91" s="34" t="s">
        <v>52</v>
      </c>
      <c r="B91" s="37"/>
      <c r="C91" s="37"/>
      <c r="D91" s="37"/>
      <c r="E91" s="37"/>
      <c r="G91" s="6"/>
    </row>
    <row r="92" spans="1:17" ht="26.25" customHeight="1">
      <c r="A92" s="36" t="s">
        <v>126</v>
      </c>
      <c r="B92" s="37"/>
      <c r="C92" s="37"/>
      <c r="D92" s="37"/>
      <c r="E92" s="37"/>
      <c r="G92" s="6"/>
    </row>
    <row r="93" spans="1:17" ht="26.25" customHeight="1">
      <c r="A93" s="36" t="s">
        <v>127</v>
      </c>
      <c r="B93" s="37"/>
      <c r="C93" s="37"/>
      <c r="D93" s="37"/>
      <c r="E93" s="37"/>
      <c r="G93" s="6"/>
    </row>
    <row r="94" spans="1:17" ht="26.25" customHeight="1" thickBot="1">
      <c r="A94" s="36"/>
      <c r="B94" s="36" t="s">
        <v>193</v>
      </c>
      <c r="C94" s="37"/>
      <c r="D94" s="37"/>
      <c r="E94" s="37"/>
      <c r="G94" s="38" t="s">
        <v>171</v>
      </c>
      <c r="I94" s="54">
        <v>1478478669</v>
      </c>
      <c r="K94" s="54">
        <v>1478478669</v>
      </c>
      <c r="M94" s="54">
        <v>1478478669</v>
      </c>
      <c r="O94" s="54">
        <v>1478478669</v>
      </c>
    </row>
    <row r="95" spans="1:17" ht="26.25" customHeight="1" thickTop="1">
      <c r="A95" s="36" t="s">
        <v>128</v>
      </c>
      <c r="B95" s="37"/>
      <c r="C95" s="37"/>
      <c r="D95" s="37"/>
      <c r="E95" s="37"/>
      <c r="I95" s="40"/>
      <c r="J95" s="40"/>
      <c r="K95" s="40"/>
      <c r="L95" s="40"/>
      <c r="M95" s="40"/>
      <c r="N95" s="40"/>
      <c r="O95" s="40"/>
      <c r="Q95" s="31"/>
    </row>
    <row r="96" spans="1:17" ht="26.25" customHeight="1">
      <c r="A96" s="36"/>
      <c r="B96" s="36" t="s">
        <v>170</v>
      </c>
      <c r="C96" s="37"/>
      <c r="D96" s="37"/>
      <c r="E96" s="37"/>
      <c r="G96" s="38" t="s">
        <v>171</v>
      </c>
      <c r="I96" s="40">
        <f>งบแสดงการฯ!G21</f>
        <v>1108859002</v>
      </c>
      <c r="J96" s="40"/>
      <c r="K96" s="40">
        <f>งบแสดงการฯ!G16</f>
        <v>1108859002</v>
      </c>
      <c r="L96" s="40"/>
      <c r="M96" s="40">
        <f>งบแสดงการฯ!G47</f>
        <v>1108859002</v>
      </c>
      <c r="N96" s="40"/>
      <c r="O96" s="40">
        <f>งบแสดงการฯ!G42</f>
        <v>1108859002</v>
      </c>
      <c r="Q96" s="31"/>
    </row>
    <row r="97" spans="1:19" ht="26.25" customHeight="1">
      <c r="A97" s="36" t="s">
        <v>129</v>
      </c>
      <c r="B97" s="36"/>
      <c r="C97" s="37"/>
      <c r="D97" s="37"/>
      <c r="E97" s="37"/>
      <c r="I97" s="39"/>
      <c r="J97" s="40"/>
      <c r="K97" s="39"/>
      <c r="L97" s="40"/>
      <c r="M97" s="39"/>
      <c r="N97" s="40"/>
      <c r="O97" s="39"/>
      <c r="Q97" s="31"/>
    </row>
    <row r="98" spans="1:19" ht="26.25" customHeight="1">
      <c r="A98" s="37"/>
      <c r="B98" s="36" t="s">
        <v>109</v>
      </c>
      <c r="C98" s="37"/>
      <c r="D98" s="37"/>
      <c r="E98" s="37"/>
      <c r="G98" s="38"/>
      <c r="I98" s="39">
        <f>งบแสดงการฯ!I21</f>
        <v>279958858.40000004</v>
      </c>
      <c r="J98" s="40"/>
      <c r="K98" s="39">
        <f>งบแสดงการฯ!I16</f>
        <v>279958858.40000004</v>
      </c>
      <c r="L98" s="40"/>
      <c r="M98" s="39">
        <f>งบแสดงการฯ!I47</f>
        <v>279958858.40000004</v>
      </c>
      <c r="N98" s="40"/>
      <c r="O98" s="39">
        <f>งบแสดงการฯ!I42</f>
        <v>279958858.40000004</v>
      </c>
      <c r="Q98" s="31"/>
    </row>
    <row r="99" spans="1:19" ht="26.25" customHeight="1">
      <c r="A99" s="37"/>
      <c r="B99" s="36" t="s">
        <v>110</v>
      </c>
      <c r="C99" s="37"/>
      <c r="D99" s="37"/>
      <c r="E99" s="37"/>
      <c r="G99" s="38"/>
      <c r="I99" s="39">
        <f>งบแสดงการฯ!K21</f>
        <v>42752220</v>
      </c>
      <c r="J99" s="40"/>
      <c r="K99" s="39">
        <f>งบแสดงการฯ!K16</f>
        <v>42752220</v>
      </c>
      <c r="L99" s="40"/>
      <c r="M99" s="39">
        <f>งบแสดงการฯ!K47</f>
        <v>42752220</v>
      </c>
      <c r="N99" s="40"/>
      <c r="O99" s="39">
        <f>งบแสดงการฯ!K42</f>
        <v>42752220</v>
      </c>
    </row>
    <row r="100" spans="1:19" ht="26.25" customHeight="1">
      <c r="A100" s="36" t="s">
        <v>130</v>
      </c>
      <c r="B100" s="37"/>
      <c r="C100" s="37"/>
      <c r="D100" s="37"/>
      <c r="E100" s="37"/>
      <c r="I100" s="39"/>
      <c r="J100" s="40"/>
      <c r="K100" s="39"/>
      <c r="L100" s="40"/>
      <c r="M100" s="39"/>
      <c r="N100" s="40"/>
      <c r="O100" s="39"/>
    </row>
    <row r="101" spans="1:19" ht="26.25" customHeight="1">
      <c r="A101" s="37"/>
      <c r="B101" s="31" t="s">
        <v>13</v>
      </c>
      <c r="C101" s="37"/>
      <c r="D101" s="37"/>
      <c r="E101" s="37"/>
      <c r="G101" s="38" t="s">
        <v>172</v>
      </c>
      <c r="I101" s="39">
        <f>งบแสดงการฯ!M21</f>
        <v>66015223.959999986</v>
      </c>
      <c r="J101" s="40"/>
      <c r="K101" s="39">
        <f>งบแสดงการฯ!M16</f>
        <v>64117760.559999987</v>
      </c>
      <c r="L101" s="40"/>
      <c r="M101" s="39">
        <f>งบแสดงการฯ!M47</f>
        <v>66015223.959999986</v>
      </c>
      <c r="N101" s="40"/>
      <c r="O101" s="39">
        <f>งบแสดงการฯ!M42</f>
        <v>64117760.559999987</v>
      </c>
    </row>
    <row r="102" spans="1:19" ht="26.25" customHeight="1">
      <c r="B102" s="37" t="s">
        <v>5</v>
      </c>
      <c r="C102" s="37"/>
      <c r="D102" s="37"/>
      <c r="E102" s="37"/>
      <c r="F102" s="37"/>
      <c r="G102" s="55"/>
      <c r="I102" s="39">
        <f>งบแสดงการฯ!O21</f>
        <v>416128946.71999991</v>
      </c>
      <c r="J102" s="40"/>
      <c r="K102" s="39">
        <f>งบแสดงการฯ!O16</f>
        <v>376919835.51999986</v>
      </c>
      <c r="L102" s="40"/>
      <c r="M102" s="39">
        <f>งบแสดงการฯ!O47</f>
        <v>384132448.26000017</v>
      </c>
      <c r="N102" s="40"/>
      <c r="O102" s="39">
        <f>งบแสดงการฯ!O42</f>
        <v>348080643.61000013</v>
      </c>
    </row>
    <row r="103" spans="1:19" ht="26.25" customHeight="1">
      <c r="A103" s="35"/>
      <c r="B103" s="34" t="s">
        <v>69</v>
      </c>
      <c r="C103" s="35"/>
      <c r="D103" s="37"/>
      <c r="E103" s="37"/>
      <c r="F103" s="37"/>
      <c r="I103" s="43">
        <f>SUM(I95:I102)</f>
        <v>1913714251.0799999</v>
      </c>
      <c r="J103" s="40"/>
      <c r="K103" s="43">
        <f>SUM(K95:K102)</f>
        <v>1872607676.48</v>
      </c>
      <c r="L103" s="40"/>
      <c r="M103" s="43">
        <f>SUM(M95:M102)</f>
        <v>1881717752.6200004</v>
      </c>
      <c r="N103" s="40"/>
      <c r="O103" s="43">
        <f>SUM(O95:O102)</f>
        <v>1843768484.5700002</v>
      </c>
    </row>
    <row r="104" spans="1:19" ht="26.25" customHeight="1" thickBot="1">
      <c r="A104" s="34" t="s">
        <v>54</v>
      </c>
      <c r="B104" s="35"/>
      <c r="C104" s="35"/>
      <c r="D104" s="37"/>
      <c r="E104" s="37"/>
      <c r="F104" s="37"/>
      <c r="I104" s="54">
        <f>+I103+I66</f>
        <v>4643677402.6999998</v>
      </c>
      <c r="J104" s="40"/>
      <c r="K104" s="7">
        <f>+K103+K66</f>
        <v>4442160682.3299999</v>
      </c>
      <c r="L104" s="40"/>
      <c r="M104" s="54">
        <f>+M103+M66</f>
        <v>4609593831.6100006</v>
      </c>
      <c r="N104" s="40"/>
      <c r="O104" s="54">
        <f>+O103+O66</f>
        <v>4411343954.3600006</v>
      </c>
    </row>
    <row r="105" spans="1:19" ht="26.25" customHeight="1" thickTop="1">
      <c r="A105" s="36"/>
      <c r="B105" s="37"/>
      <c r="C105" s="37"/>
      <c r="D105" s="37"/>
      <c r="E105" s="37"/>
      <c r="F105" s="37"/>
      <c r="I105" s="56"/>
      <c r="J105" s="57"/>
      <c r="K105" s="56"/>
      <c r="L105" s="57"/>
      <c r="M105" s="56"/>
      <c r="N105" s="57"/>
      <c r="O105" s="56"/>
      <c r="P105" s="58"/>
      <c r="Q105" s="41"/>
    </row>
    <row r="106" spans="1:19" ht="26.25" customHeight="1">
      <c r="A106" s="36"/>
      <c r="B106" s="37"/>
      <c r="C106" s="37"/>
      <c r="D106" s="37"/>
      <c r="E106" s="37"/>
      <c r="F106" s="37"/>
      <c r="I106" s="59"/>
      <c r="J106" s="60"/>
      <c r="K106" s="59"/>
      <c r="L106" s="60"/>
      <c r="M106" s="59"/>
      <c r="N106" s="60"/>
      <c r="O106" s="59"/>
      <c r="P106" s="61"/>
      <c r="Q106" s="62"/>
      <c r="R106" s="61"/>
      <c r="S106" s="61"/>
    </row>
    <row r="107" spans="1:19" ht="26.25" customHeight="1">
      <c r="A107" s="36"/>
      <c r="B107" s="37"/>
      <c r="C107" s="37"/>
      <c r="D107" s="37"/>
      <c r="E107" s="37"/>
      <c r="F107" s="37"/>
      <c r="I107" s="59"/>
      <c r="J107" s="60"/>
      <c r="K107" s="59"/>
      <c r="L107" s="60"/>
      <c r="M107" s="59"/>
      <c r="N107" s="60"/>
      <c r="O107" s="59"/>
    </row>
    <row r="108" spans="1:19" ht="26.25" customHeight="1">
      <c r="A108" s="36" t="s">
        <v>7</v>
      </c>
      <c r="B108" s="37"/>
      <c r="C108" s="37"/>
      <c r="D108" s="37"/>
      <c r="E108" s="37"/>
      <c r="F108" s="37"/>
      <c r="I108" s="37"/>
      <c r="K108" s="37"/>
      <c r="M108" s="37"/>
      <c r="O108" s="37"/>
    </row>
    <row r="109" spans="1:19" ht="26.25" customHeight="1">
      <c r="A109" s="36"/>
      <c r="B109" s="37"/>
      <c r="C109" s="37"/>
      <c r="D109" s="37"/>
      <c r="E109" s="37"/>
      <c r="F109" s="37"/>
      <c r="I109" s="37"/>
      <c r="K109" s="37"/>
      <c r="M109" s="37"/>
      <c r="O109" s="37"/>
    </row>
    <row r="110" spans="1:19" ht="26.25" customHeight="1">
      <c r="A110" s="36"/>
      <c r="B110" s="37"/>
      <c r="C110" s="37"/>
      <c r="D110" s="37"/>
      <c r="E110" s="37"/>
      <c r="F110" s="37"/>
      <c r="I110" s="37"/>
      <c r="K110" s="37"/>
      <c r="M110" s="37"/>
      <c r="O110" s="37"/>
    </row>
    <row r="111" spans="1:19" ht="26.25" customHeight="1">
      <c r="A111" s="36"/>
      <c r="B111" s="37"/>
      <c r="C111" s="37"/>
      <c r="D111" s="37"/>
      <c r="E111" s="37"/>
      <c r="F111" s="37"/>
      <c r="I111" s="37"/>
      <c r="K111" s="37"/>
      <c r="M111" s="37"/>
      <c r="O111" s="37"/>
    </row>
    <row r="112" spans="1:19" ht="26.25" customHeight="1">
      <c r="A112" s="36"/>
      <c r="B112" s="37"/>
      <c r="C112" s="37"/>
      <c r="D112" s="37"/>
      <c r="E112" s="37"/>
      <c r="F112" s="37"/>
      <c r="I112" s="37"/>
      <c r="K112" s="37"/>
      <c r="M112" s="37"/>
      <c r="O112" s="37"/>
    </row>
    <row r="113" spans="1:17" s="51" customFormat="1" ht="26.25" customHeight="1">
      <c r="A113" s="50"/>
      <c r="E113" s="51" t="s">
        <v>138</v>
      </c>
      <c r="Q113" s="52"/>
    </row>
    <row r="114" spans="1:17" s="51" customFormat="1" ht="26.25" customHeight="1">
      <c r="A114" s="50"/>
      <c r="E114" s="51" t="s">
        <v>42</v>
      </c>
      <c r="Q114" s="52"/>
    </row>
    <row r="115" spans="1:17" ht="26.25" customHeight="1">
      <c r="I115" s="31">
        <f>I104-I32</f>
        <v>0</v>
      </c>
      <c r="K115" s="31">
        <f>K104-K32</f>
        <v>0</v>
      </c>
      <c r="M115" s="31">
        <f>M104-M32</f>
        <v>0</v>
      </c>
      <c r="O115" s="31">
        <f>O104-O32</f>
        <v>0</v>
      </c>
    </row>
  </sheetData>
  <mergeCells count="11">
    <mergeCell ref="A80:O80"/>
    <mergeCell ref="A82:O82"/>
    <mergeCell ref="A83:O83"/>
    <mergeCell ref="A84:O84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40" max="15" man="1"/>
    <brk id="7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5"/>
  <sheetViews>
    <sheetView view="pageBreakPreview" topLeftCell="A13" zoomScale="80" zoomScaleNormal="70" zoomScaleSheetLayoutView="80" workbookViewId="0">
      <selection activeCell="A13" sqref="A1:XFD1048576"/>
    </sheetView>
  </sheetViews>
  <sheetFormatPr defaultColWidth="9.21875" defaultRowHeight="25.5" customHeight="1"/>
  <cols>
    <col min="1" max="1" width="4.77734375" style="31" customWidth="1"/>
    <col min="2" max="2" width="11.21875" style="31" customWidth="1"/>
    <col min="3" max="4" width="10" style="31" customWidth="1"/>
    <col min="5" max="5" width="11.21875" style="31" customWidth="1"/>
    <col min="6" max="6" width="9.21875" style="31" customWidth="1"/>
    <col min="7" max="7" width="3.33203125" style="31" customWidth="1"/>
    <col min="8" max="8" width="14.6640625" style="31" customWidth="1"/>
    <col min="9" max="9" width="1.21875" style="31" customWidth="1"/>
    <col min="10" max="10" width="14.6640625" style="31" customWidth="1"/>
    <col min="11" max="11" width="1.21875" style="31" customWidth="1"/>
    <col min="12" max="12" width="14.6640625" style="31" customWidth="1"/>
    <col min="13" max="13" width="1.21875" style="31" customWidth="1"/>
    <col min="14" max="14" width="14.6640625" style="31" customWidth="1"/>
    <col min="15" max="15" width="0.77734375" style="31" customWidth="1"/>
    <col min="16" max="16" width="16.21875" style="31" bestFit="1" customWidth="1"/>
    <col min="17" max="16384" width="9.21875" style="31"/>
  </cols>
  <sheetData>
    <row r="1" spans="1:16" s="23" customFormat="1" ht="23.25" customHeight="1">
      <c r="A1" s="22" t="s">
        <v>151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6" s="23" customFormat="1" ht="23.25" customHeight="1">
      <c r="A2" s="22" t="s">
        <v>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6" s="63" customFormat="1" ht="23.25" customHeight="1">
      <c r="A3" s="22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6" s="63" customFormat="1" ht="23.25" customHeight="1">
      <c r="A4" s="22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6" s="63" customFormat="1" ht="23.2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L5" s="64"/>
      <c r="M5" s="64"/>
      <c r="N5" s="64"/>
    </row>
    <row r="6" spans="1:16" s="51" customFormat="1" ht="23.25" customHeight="1">
      <c r="A6" s="65"/>
      <c r="B6" s="65"/>
      <c r="C6" s="65"/>
      <c r="D6" s="65"/>
      <c r="E6" s="65"/>
      <c r="F6" s="65"/>
      <c r="G6" s="65"/>
      <c r="H6" s="26"/>
      <c r="I6" s="26"/>
      <c r="J6" s="66"/>
      <c r="L6" s="26"/>
      <c r="M6" s="26"/>
      <c r="N6" s="66" t="s">
        <v>70</v>
      </c>
    </row>
    <row r="7" spans="1:16" s="51" customFormat="1" ht="23.25" customHeight="1">
      <c r="A7" s="65"/>
      <c r="B7" s="65"/>
      <c r="C7" s="65"/>
      <c r="D7" s="65"/>
      <c r="E7" s="65"/>
      <c r="F7" s="65"/>
      <c r="G7" s="65"/>
      <c r="H7" s="28"/>
      <c r="I7" s="28" t="s">
        <v>144</v>
      </c>
      <c r="J7" s="67"/>
      <c r="L7" s="28"/>
      <c r="M7" s="28" t="s">
        <v>84</v>
      </c>
      <c r="N7" s="67"/>
    </row>
    <row r="8" spans="1:16" ht="23.25" customHeight="1">
      <c r="A8" s="37"/>
      <c r="B8" s="37"/>
      <c r="C8" s="37"/>
      <c r="D8" s="37"/>
      <c r="E8" s="37"/>
      <c r="F8" s="32" t="s">
        <v>6</v>
      </c>
      <c r="H8" s="68" t="s">
        <v>201</v>
      </c>
      <c r="I8" s="32"/>
      <c r="J8" s="68" t="s">
        <v>189</v>
      </c>
      <c r="L8" s="68" t="s">
        <v>201</v>
      </c>
      <c r="M8" s="32"/>
      <c r="N8" s="68" t="s">
        <v>189</v>
      </c>
    </row>
    <row r="9" spans="1:16" s="23" customFormat="1" ht="23.25" customHeight="1">
      <c r="A9" s="35" t="s">
        <v>34</v>
      </c>
      <c r="B9" s="35"/>
      <c r="C9" s="35"/>
      <c r="D9" s="35"/>
      <c r="E9" s="35"/>
      <c r="F9" s="24"/>
      <c r="G9" s="24"/>
      <c r="H9" s="18"/>
      <c r="I9" s="24"/>
      <c r="J9" s="69"/>
      <c r="L9" s="18"/>
      <c r="M9" s="24"/>
      <c r="N9" s="69"/>
    </row>
    <row r="10" spans="1:16" ht="23.25" customHeight="1">
      <c r="A10" s="36" t="s">
        <v>106</v>
      </c>
      <c r="B10" s="37"/>
      <c r="D10" s="37"/>
      <c r="E10" s="37"/>
      <c r="H10" s="70">
        <v>110786417.13000001</v>
      </c>
      <c r="I10" s="71"/>
      <c r="J10" s="70">
        <v>117401598.20000003</v>
      </c>
      <c r="K10" s="71"/>
      <c r="L10" s="70">
        <v>110786417.13000001</v>
      </c>
      <c r="M10" s="71"/>
      <c r="N10" s="70">
        <v>117401598.20000003</v>
      </c>
      <c r="P10" s="10"/>
    </row>
    <row r="11" spans="1:16" ht="23.25" customHeight="1">
      <c r="A11" s="36" t="s">
        <v>215</v>
      </c>
      <c r="B11" s="37"/>
      <c r="D11" s="37"/>
      <c r="E11" s="37"/>
      <c r="H11" s="70">
        <v>4712.58</v>
      </c>
      <c r="I11" s="71"/>
      <c r="J11" s="70">
        <v>0</v>
      </c>
      <c r="K11" s="71"/>
      <c r="L11" s="70">
        <v>4712.58</v>
      </c>
      <c r="M11" s="71"/>
      <c r="N11" s="70">
        <v>0</v>
      </c>
      <c r="P11" s="10"/>
    </row>
    <row r="12" spans="1:16" ht="23.25" customHeight="1">
      <c r="A12" s="37" t="s">
        <v>86</v>
      </c>
      <c r="B12" s="37"/>
      <c r="D12" s="37"/>
      <c r="E12" s="37"/>
      <c r="H12" s="70">
        <v>1565758.9</v>
      </c>
      <c r="I12" s="71"/>
      <c r="J12" s="70">
        <v>3496090.71</v>
      </c>
      <c r="K12" s="71"/>
      <c r="L12" s="70">
        <v>1565758.9</v>
      </c>
      <c r="M12" s="71"/>
      <c r="N12" s="70">
        <v>3496090.71</v>
      </c>
    </row>
    <row r="13" spans="1:16" ht="23.25" customHeight="1">
      <c r="A13" s="37" t="s">
        <v>87</v>
      </c>
      <c r="B13" s="37"/>
      <c r="D13" s="37"/>
      <c r="E13" s="37"/>
      <c r="H13" s="70"/>
      <c r="I13" s="71"/>
      <c r="J13" s="70"/>
      <c r="K13" s="71"/>
      <c r="L13" s="70"/>
      <c r="M13" s="71"/>
      <c r="N13" s="70"/>
    </row>
    <row r="14" spans="1:16" ht="23.25" customHeight="1">
      <c r="B14" s="37" t="s">
        <v>88</v>
      </c>
      <c r="C14" s="37"/>
      <c r="D14" s="37"/>
      <c r="E14" s="37"/>
      <c r="H14" s="70">
        <v>28091474.500000004</v>
      </c>
      <c r="I14" s="71"/>
      <c r="J14" s="70">
        <v>17753920.059999995</v>
      </c>
      <c r="K14" s="71"/>
      <c r="L14" s="70">
        <v>21327055.520000003</v>
      </c>
      <c r="M14" s="71"/>
      <c r="N14" s="70">
        <v>15153816.959999999</v>
      </c>
    </row>
    <row r="15" spans="1:16" ht="23.25" customHeight="1">
      <c r="B15" s="37" t="s">
        <v>89</v>
      </c>
      <c r="C15" s="37"/>
      <c r="D15" s="37"/>
      <c r="E15" s="37"/>
      <c r="H15" s="70">
        <v>7132683.9100000001</v>
      </c>
      <c r="I15" s="71"/>
      <c r="J15" s="70">
        <v>8874917.0999999996</v>
      </c>
      <c r="K15" s="71"/>
      <c r="L15" s="70">
        <v>7132683.9100000001</v>
      </c>
      <c r="M15" s="71"/>
      <c r="N15" s="70">
        <v>8874917.0999999996</v>
      </c>
    </row>
    <row r="16" spans="1:16" ht="23.25" customHeight="1">
      <c r="B16" s="37" t="s">
        <v>90</v>
      </c>
      <c r="C16" s="37"/>
      <c r="D16" s="37"/>
      <c r="E16" s="37"/>
      <c r="H16" s="70">
        <f>9983823.89-7452</f>
        <v>9976371.8900000006</v>
      </c>
      <c r="I16" s="71"/>
      <c r="J16" s="70">
        <v>7783109.0200000014</v>
      </c>
      <c r="K16" s="71"/>
      <c r="L16" s="70">
        <v>9975877.1800000016</v>
      </c>
      <c r="M16" s="71"/>
      <c r="N16" s="70">
        <v>7780321.5700000012</v>
      </c>
    </row>
    <row r="17" spans="1:14" ht="23.25" customHeight="1">
      <c r="C17" s="36" t="s">
        <v>37</v>
      </c>
      <c r="D17" s="37"/>
      <c r="E17" s="37"/>
      <c r="H17" s="72">
        <f>SUM(H10:H16)</f>
        <v>157557418.91000003</v>
      </c>
      <c r="I17" s="71"/>
      <c r="J17" s="72">
        <f>SUM(J10:J16)</f>
        <v>155309635.09000003</v>
      </c>
      <c r="K17" s="71"/>
      <c r="L17" s="72">
        <f>SUM(L10:L16)</f>
        <v>150792505.22000003</v>
      </c>
      <c r="M17" s="71"/>
      <c r="N17" s="72">
        <f>SUM(N10:N16)</f>
        <v>152706744.54000002</v>
      </c>
    </row>
    <row r="18" spans="1:14" s="23" customFormat="1" ht="23.25" customHeight="1">
      <c r="A18" s="23" t="s">
        <v>35</v>
      </c>
      <c r="C18" s="35"/>
      <c r="D18" s="35"/>
      <c r="E18" s="35"/>
      <c r="H18" s="21"/>
      <c r="I18" s="73"/>
      <c r="J18" s="74"/>
      <c r="K18" s="73"/>
      <c r="L18" s="21"/>
      <c r="M18" s="73"/>
      <c r="N18" s="74"/>
    </row>
    <row r="19" spans="1:14" ht="23.25" customHeight="1">
      <c r="A19" s="31" t="s">
        <v>166</v>
      </c>
      <c r="C19" s="37"/>
      <c r="D19" s="37"/>
      <c r="E19" s="37"/>
      <c r="H19" s="70">
        <v>-4944469.03</v>
      </c>
      <c r="I19" s="71"/>
      <c r="J19" s="70">
        <v>-2170539.14</v>
      </c>
      <c r="K19" s="70"/>
      <c r="L19" s="70">
        <v>-3945065.52</v>
      </c>
      <c r="M19" s="70"/>
      <c r="N19" s="70">
        <v>-1806280.35</v>
      </c>
    </row>
    <row r="20" spans="1:14" ht="23.25" customHeight="1">
      <c r="A20" s="31" t="s">
        <v>91</v>
      </c>
      <c r="C20" s="37"/>
      <c r="D20" s="37"/>
      <c r="E20" s="37"/>
      <c r="H20" s="70">
        <v>-63600299.229999997</v>
      </c>
      <c r="I20" s="71"/>
      <c r="J20" s="70">
        <v>-59072937.030000001</v>
      </c>
      <c r="K20" s="71"/>
      <c r="L20" s="70">
        <v>-61346785.25</v>
      </c>
      <c r="M20" s="71"/>
      <c r="N20" s="70">
        <v>-57807866.82</v>
      </c>
    </row>
    <row r="21" spans="1:14" ht="23.25" customHeight="1">
      <c r="A21" s="31" t="s">
        <v>173</v>
      </c>
      <c r="C21" s="37"/>
      <c r="D21" s="37"/>
      <c r="E21" s="37"/>
      <c r="H21" s="70">
        <v>-12482776.619999999</v>
      </c>
      <c r="I21" s="71"/>
      <c r="J21" s="70">
        <v>-5581906.7199999997</v>
      </c>
      <c r="K21" s="71"/>
      <c r="L21" s="70">
        <v>-12482776.619999999</v>
      </c>
      <c r="M21" s="71"/>
      <c r="N21" s="70">
        <v>-5581906.7199999997</v>
      </c>
    </row>
    <row r="22" spans="1:14" ht="23.25" customHeight="1">
      <c r="C22" s="37" t="s">
        <v>36</v>
      </c>
      <c r="D22" s="37"/>
      <c r="E22" s="37"/>
      <c r="H22" s="72">
        <f>SUM(H19:H21)</f>
        <v>-81027544.879999995</v>
      </c>
      <c r="I22" s="71"/>
      <c r="J22" s="72">
        <f>SUM(J19:J21)</f>
        <v>-66825382.890000001</v>
      </c>
      <c r="K22" s="71"/>
      <c r="L22" s="72">
        <f>SUM(L19:L21)</f>
        <v>-77774627.390000001</v>
      </c>
      <c r="M22" s="71"/>
      <c r="N22" s="72">
        <f>SUM(N19:N21)</f>
        <v>-65196053.890000001</v>
      </c>
    </row>
    <row r="23" spans="1:14" ht="23.25" customHeight="1">
      <c r="A23" s="23" t="s">
        <v>167</v>
      </c>
      <c r="C23" s="37"/>
      <c r="D23" s="37"/>
      <c r="E23" s="37"/>
      <c r="H23" s="70">
        <f>+H17+H22</f>
        <v>76529874.030000031</v>
      </c>
      <c r="I23" s="71"/>
      <c r="J23" s="70">
        <f>+J17+J22</f>
        <v>88484252.200000033</v>
      </c>
      <c r="K23" s="71"/>
      <c r="L23" s="70">
        <f>+L17+L22</f>
        <v>73017877.830000028</v>
      </c>
      <c r="M23" s="71"/>
      <c r="N23" s="70">
        <f>+N17+N22</f>
        <v>87510690.650000021</v>
      </c>
    </row>
    <row r="24" spans="1:14" ht="23.25" customHeight="1">
      <c r="A24" s="31" t="s">
        <v>168</v>
      </c>
      <c r="C24" s="37"/>
      <c r="D24" s="37"/>
      <c r="E24" s="37"/>
      <c r="H24" s="70">
        <v>-25603301.940000001</v>
      </c>
      <c r="I24" s="71"/>
      <c r="J24" s="70">
        <v>-26415925.809999999</v>
      </c>
      <c r="K24" s="70"/>
      <c r="L24" s="70">
        <v>-25597388.84</v>
      </c>
      <c r="M24" s="70"/>
      <c r="N24" s="70">
        <v>-26408012.440000001</v>
      </c>
    </row>
    <row r="25" spans="1:14" ht="23.25" customHeight="1">
      <c r="A25" s="31" t="s">
        <v>119</v>
      </c>
      <c r="C25" s="37"/>
      <c r="D25" s="37"/>
      <c r="E25" s="37"/>
      <c r="H25" s="70"/>
      <c r="I25" s="71"/>
      <c r="J25" s="70"/>
      <c r="K25" s="71"/>
      <c r="L25" s="70"/>
      <c r="M25" s="71"/>
      <c r="N25" s="70"/>
    </row>
    <row r="26" spans="1:14" ht="23.25" customHeight="1">
      <c r="A26" s="31" t="s">
        <v>97</v>
      </c>
      <c r="C26" s="37"/>
      <c r="D26" s="37"/>
      <c r="E26" s="37"/>
      <c r="H26" s="75">
        <v>374992.72</v>
      </c>
      <c r="I26" s="71"/>
      <c r="J26" s="75">
        <v>801012.41999999993</v>
      </c>
      <c r="K26" s="71"/>
      <c r="L26" s="11">
        <v>0</v>
      </c>
      <c r="M26" s="71"/>
      <c r="N26" s="11">
        <v>0</v>
      </c>
    </row>
    <row r="27" spans="1:14" ht="23.25" customHeight="1">
      <c r="A27" s="36" t="s">
        <v>123</v>
      </c>
      <c r="C27" s="37"/>
      <c r="D27" s="37"/>
      <c r="E27" s="37"/>
      <c r="H27" s="70">
        <f>SUM(H23:H26)</f>
        <v>51301564.810000032</v>
      </c>
      <c r="I27" s="71"/>
      <c r="J27" s="70">
        <f>SUM(J23:J26)</f>
        <v>62869338.810000032</v>
      </c>
      <c r="K27" s="71"/>
      <c r="L27" s="70">
        <f>SUM(L23:L26)</f>
        <v>47420488.990000024</v>
      </c>
      <c r="M27" s="71"/>
      <c r="N27" s="70">
        <f>SUM(N23:N26)</f>
        <v>61102678.210000023</v>
      </c>
    </row>
    <row r="28" spans="1:14" ht="23.25" customHeight="1">
      <c r="A28" s="36" t="s">
        <v>83</v>
      </c>
      <c r="B28" s="37"/>
      <c r="C28" s="37"/>
      <c r="D28" s="37"/>
      <c r="E28" s="37"/>
      <c r="F28" s="38" t="s">
        <v>191</v>
      </c>
      <c r="G28" s="38"/>
      <c r="H28" s="75">
        <v>-10194990.210000001</v>
      </c>
      <c r="I28" s="70"/>
      <c r="J28" s="75">
        <v>-12264661.84</v>
      </c>
      <c r="K28" s="71"/>
      <c r="L28" s="75">
        <v>-9471220.9399999995</v>
      </c>
      <c r="M28" s="70"/>
      <c r="N28" s="75">
        <v>-12071532.199999999</v>
      </c>
    </row>
    <row r="29" spans="1:14" ht="23.25" customHeight="1">
      <c r="A29" s="36" t="s">
        <v>202</v>
      </c>
      <c r="B29" s="37"/>
      <c r="C29" s="37"/>
      <c r="D29" s="37"/>
      <c r="E29" s="37"/>
      <c r="H29" s="72">
        <f>SUM(H27:H28)</f>
        <v>41106574.600000031</v>
      </c>
      <c r="I29" s="70"/>
      <c r="J29" s="72">
        <f>SUM(J27:J28)</f>
        <v>50604676.970000029</v>
      </c>
      <c r="K29" s="71"/>
      <c r="L29" s="72">
        <f>SUM(L27:L28)</f>
        <v>37949268.050000027</v>
      </c>
      <c r="M29" s="70"/>
      <c r="N29" s="72">
        <f>SUM(N27:N28)</f>
        <v>49031146.01000002</v>
      </c>
    </row>
    <row r="30" spans="1:14" ht="21.6">
      <c r="A30" s="36" t="s">
        <v>203</v>
      </c>
      <c r="B30" s="37"/>
      <c r="C30" s="37"/>
      <c r="D30" s="37"/>
      <c r="E30" s="37"/>
      <c r="H30" s="12"/>
      <c r="I30" s="70"/>
      <c r="J30" s="70"/>
      <c r="K30" s="71"/>
      <c r="L30" s="70"/>
      <c r="M30" s="70"/>
      <c r="N30" s="70"/>
    </row>
    <row r="31" spans="1:14" ht="21.6">
      <c r="A31" s="36" t="s">
        <v>98</v>
      </c>
      <c r="B31" s="37"/>
      <c r="C31" s="37"/>
      <c r="D31" s="37"/>
      <c r="E31" s="37"/>
      <c r="H31" s="70"/>
      <c r="I31" s="70"/>
      <c r="J31" s="70"/>
      <c r="K31" s="71"/>
      <c r="L31" s="70"/>
      <c r="M31" s="70"/>
      <c r="N31" s="70"/>
    </row>
    <row r="32" spans="1:14" ht="21.6">
      <c r="A32" s="36" t="s">
        <v>165</v>
      </c>
      <c r="B32" s="37"/>
      <c r="C32" s="37"/>
      <c r="D32" s="37"/>
      <c r="E32" s="37"/>
      <c r="H32" s="70">
        <v>0</v>
      </c>
      <c r="I32" s="70"/>
      <c r="J32" s="13">
        <v>0</v>
      </c>
      <c r="K32" s="70"/>
      <c r="L32" s="70">
        <v>0</v>
      </c>
      <c r="M32" s="70"/>
      <c r="N32" s="13">
        <v>0</v>
      </c>
    </row>
    <row r="33" spans="1:14" ht="21.6">
      <c r="A33" s="36" t="s">
        <v>99</v>
      </c>
      <c r="B33" s="37"/>
      <c r="C33" s="37"/>
      <c r="D33" s="37"/>
      <c r="E33" s="37"/>
      <c r="H33" s="75">
        <v>0</v>
      </c>
      <c r="I33" s="70"/>
      <c r="J33" s="75">
        <v>0</v>
      </c>
      <c r="K33" s="71"/>
      <c r="L33" s="75">
        <v>0</v>
      </c>
      <c r="M33" s="70"/>
      <c r="N33" s="75">
        <v>0</v>
      </c>
    </row>
    <row r="34" spans="1:14" ht="23.25" customHeight="1">
      <c r="A34" s="36" t="s">
        <v>203</v>
      </c>
      <c r="B34" s="37"/>
      <c r="C34" s="37"/>
      <c r="D34" s="37"/>
      <c r="E34" s="37"/>
      <c r="H34" s="72">
        <f>SUM(H32:H33)</f>
        <v>0</v>
      </c>
      <c r="I34" s="70"/>
      <c r="J34" s="75">
        <f>SUM(J32:J33)</f>
        <v>0</v>
      </c>
      <c r="K34" s="71"/>
      <c r="L34" s="72">
        <f>SUM(L32:L33)</f>
        <v>0</v>
      </c>
      <c r="M34" s="70"/>
      <c r="N34" s="75">
        <f>SUM(N32:N33)</f>
        <v>0</v>
      </c>
    </row>
    <row r="35" spans="1:14" ht="23.25" customHeight="1" thickBot="1">
      <c r="A35" s="36" t="s">
        <v>204</v>
      </c>
      <c r="B35" s="37"/>
      <c r="C35" s="37"/>
      <c r="D35" s="37"/>
      <c r="E35" s="37"/>
      <c r="H35" s="76">
        <f>+H29+H34</f>
        <v>41106574.600000031</v>
      </c>
      <c r="I35" s="71"/>
      <c r="J35" s="76">
        <f>+J29+J34</f>
        <v>50604676.970000029</v>
      </c>
      <c r="K35" s="71"/>
      <c r="L35" s="76">
        <f>+L29+L34</f>
        <v>37949268.050000027</v>
      </c>
      <c r="M35" s="71"/>
      <c r="N35" s="76">
        <f>+N29+N34</f>
        <v>49031146.01000002</v>
      </c>
    </row>
    <row r="36" spans="1:14" ht="23.25" customHeight="1" thickTop="1">
      <c r="A36" s="36" t="s">
        <v>124</v>
      </c>
      <c r="B36" s="37"/>
      <c r="C36" s="37"/>
      <c r="D36" s="37"/>
      <c r="E36" s="37"/>
      <c r="H36" s="10"/>
      <c r="I36" s="40"/>
      <c r="J36" s="8"/>
      <c r="L36" s="39"/>
      <c r="M36" s="40"/>
      <c r="N36" s="39"/>
    </row>
    <row r="37" spans="1:14" ht="23.25" customHeight="1">
      <c r="A37" s="37"/>
      <c r="B37" s="36" t="s">
        <v>125</v>
      </c>
      <c r="C37" s="37"/>
      <c r="D37" s="37"/>
      <c r="E37" s="37"/>
      <c r="F37" s="77" t="s">
        <v>192</v>
      </c>
      <c r="G37" s="77"/>
      <c r="H37" s="78">
        <f>H29/1108859002</f>
        <v>3.7071056397484189E-2</v>
      </c>
      <c r="I37" s="40"/>
      <c r="J37" s="78">
        <f>J29/1108859002</f>
        <v>4.5636710238837044E-2</v>
      </c>
      <c r="L37" s="78">
        <f>L29/1108859002</f>
        <v>3.4223709219614581E-2</v>
      </c>
      <c r="M37" s="40"/>
      <c r="N37" s="78">
        <f>N29/1108859002</f>
        <v>4.4217656096550338E-2</v>
      </c>
    </row>
    <row r="38" spans="1:14" ht="23.25" hidden="1" customHeight="1">
      <c r="A38" s="37"/>
      <c r="B38" s="36" t="s">
        <v>194</v>
      </c>
      <c r="C38" s="37"/>
      <c r="D38" s="37"/>
      <c r="E38" s="37"/>
      <c r="F38" s="77" t="s">
        <v>192</v>
      </c>
      <c r="G38" s="77"/>
      <c r="H38" s="78">
        <f>H29/1186496943</f>
        <v>3.4645327021293498E-2</v>
      </c>
      <c r="I38" s="40"/>
      <c r="J38" s="78">
        <f>J29/1108859002</f>
        <v>4.5636710238837044E-2</v>
      </c>
      <c r="L38" s="78">
        <f>L29/1108859002</f>
        <v>3.4223709219614581E-2</v>
      </c>
      <c r="M38" s="40"/>
      <c r="N38" s="78">
        <f>N29/1108859002</f>
        <v>4.4217656096550338E-2</v>
      </c>
    </row>
    <row r="39" spans="1:14" ht="21.6">
      <c r="A39" s="37"/>
      <c r="B39" s="37"/>
      <c r="C39" s="37"/>
      <c r="D39" s="37"/>
      <c r="E39" s="37"/>
      <c r="H39" s="9"/>
      <c r="I39" s="9"/>
      <c r="J39" s="9"/>
      <c r="L39" s="9"/>
      <c r="M39" s="9"/>
      <c r="N39" s="9"/>
    </row>
    <row r="40" spans="1:14" ht="23.25" customHeight="1">
      <c r="A40" s="36" t="s">
        <v>7</v>
      </c>
      <c r="B40" s="37"/>
      <c r="C40" s="37"/>
      <c r="D40" s="37"/>
      <c r="E40" s="37"/>
      <c r="F40" s="37"/>
      <c r="G40" s="37"/>
      <c r="H40" s="10"/>
      <c r="L40" s="37"/>
    </row>
    <row r="41" spans="1:14" ht="21.6">
      <c r="A41" s="36"/>
      <c r="B41" s="37"/>
      <c r="C41" s="37"/>
      <c r="D41" s="37"/>
      <c r="E41" s="37"/>
      <c r="F41" s="37"/>
      <c r="G41" s="37"/>
      <c r="H41" s="37"/>
      <c r="L41" s="37"/>
    </row>
    <row r="42" spans="1:14" ht="21.6">
      <c r="A42" s="36"/>
      <c r="B42" s="37"/>
      <c r="C42" s="37"/>
      <c r="D42" s="37"/>
      <c r="E42" s="37"/>
      <c r="F42" s="37"/>
      <c r="G42" s="37"/>
      <c r="H42" s="37"/>
      <c r="L42" s="37"/>
    </row>
    <row r="43" spans="1:14" ht="23.25" customHeight="1">
      <c r="A43" s="36"/>
      <c r="B43" s="37"/>
      <c r="C43" s="37"/>
      <c r="D43" s="37"/>
      <c r="E43" s="37"/>
      <c r="F43" s="37"/>
      <c r="G43" s="37"/>
      <c r="H43" s="37"/>
      <c r="L43" s="37"/>
    </row>
    <row r="44" spans="1:14" s="51" customFormat="1" ht="23.25" customHeight="1">
      <c r="A44" s="50"/>
      <c r="E44" s="51" t="s">
        <v>41</v>
      </c>
    </row>
    <row r="45" spans="1:14" s="51" customFormat="1" ht="23.25" customHeight="1">
      <c r="A45" s="50"/>
      <c r="E45" s="51" t="s">
        <v>42</v>
      </c>
    </row>
  </sheetData>
  <mergeCells count="4">
    <mergeCell ref="A1:N1"/>
    <mergeCell ref="A2:N2"/>
    <mergeCell ref="A3:N3"/>
    <mergeCell ref="A4:N4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3"/>
  <sheetViews>
    <sheetView view="pageBreakPreview" zoomScale="70" zoomScaleNormal="60" zoomScaleSheetLayoutView="70" workbookViewId="0">
      <selection sqref="A1:XFD1048576"/>
    </sheetView>
  </sheetViews>
  <sheetFormatPr defaultColWidth="9.21875" defaultRowHeight="25.5" customHeight="1"/>
  <cols>
    <col min="1" max="4" width="8.33203125" style="82" customWidth="1"/>
    <col min="5" max="5" width="21.6640625" style="82" customWidth="1"/>
    <col min="6" max="6" width="14.33203125" style="82" customWidth="1"/>
    <col min="7" max="7" width="17.77734375" style="82" customWidth="1"/>
    <col min="8" max="8" width="1.21875" style="82" customWidth="1"/>
    <col min="9" max="9" width="17.77734375" style="82" customWidth="1"/>
    <col min="10" max="10" width="1.21875" style="82" customWidth="1"/>
    <col min="11" max="11" width="17.77734375" style="82" customWidth="1"/>
    <col min="12" max="12" width="1.21875" style="82" customWidth="1"/>
    <col min="13" max="13" width="17.77734375" style="82" customWidth="1"/>
    <col min="14" max="14" width="1.21875" style="82" customWidth="1"/>
    <col min="15" max="15" width="17.77734375" style="82" customWidth="1"/>
    <col min="16" max="16" width="1.33203125" style="82" customWidth="1"/>
    <col min="17" max="17" width="17.77734375" style="82" customWidth="1"/>
    <col min="18" max="18" width="2.33203125" style="82" customWidth="1"/>
    <col min="19" max="19" width="10.21875" style="82" customWidth="1"/>
    <col min="20" max="16384" width="9.21875" style="82"/>
  </cols>
  <sheetData>
    <row r="1" spans="1:17" s="80" customFormat="1" ht="24" customHeight="1">
      <c r="A1" s="79" t="s">
        <v>151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 s="80" customFormat="1" ht="24" customHeight="1">
      <c r="A2" s="79" t="s">
        <v>61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s="80" customFormat="1" ht="24" customHeight="1">
      <c r="A3" s="79" t="s">
        <v>199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17" s="80" customFormat="1" ht="24" customHeight="1">
      <c r="A4" s="79" t="s">
        <v>200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ht="24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66" t="s">
        <v>100</v>
      </c>
    </row>
    <row r="6" spans="1:17" ht="24" customHeight="1">
      <c r="A6" s="81"/>
      <c r="B6" s="81"/>
      <c r="C6" s="81"/>
      <c r="D6" s="81"/>
      <c r="E6" s="81"/>
      <c r="F6" s="81"/>
      <c r="G6" s="83" t="s">
        <v>144</v>
      </c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17" ht="24" customHeight="1">
      <c r="A7" s="84"/>
      <c r="B7" s="84"/>
      <c r="C7" s="84"/>
      <c r="D7" s="84"/>
      <c r="E7" s="84"/>
      <c r="F7" s="32" t="s">
        <v>6</v>
      </c>
      <c r="G7" s="85" t="s">
        <v>43</v>
      </c>
      <c r="H7" s="86"/>
      <c r="I7" s="85" t="s">
        <v>1</v>
      </c>
      <c r="J7" s="85"/>
      <c r="K7" s="85" t="s">
        <v>101</v>
      </c>
      <c r="L7" s="86"/>
      <c r="M7" s="87" t="s">
        <v>4</v>
      </c>
      <c r="N7" s="87"/>
      <c r="O7" s="87"/>
      <c r="P7" s="85"/>
      <c r="Q7" s="85" t="s">
        <v>11</v>
      </c>
    </row>
    <row r="8" spans="1:17" ht="24" customHeight="1">
      <c r="A8" s="88"/>
      <c r="B8" s="88"/>
      <c r="C8" s="88"/>
      <c r="D8" s="88"/>
      <c r="E8" s="88"/>
      <c r="F8" s="89" t="s">
        <v>6</v>
      </c>
      <c r="G8" s="90" t="s">
        <v>44</v>
      </c>
      <c r="H8" s="91"/>
      <c r="I8" s="90" t="s">
        <v>2</v>
      </c>
      <c r="J8" s="90"/>
      <c r="K8" s="90" t="s">
        <v>102</v>
      </c>
      <c r="L8" s="92"/>
      <c r="M8" s="90" t="s">
        <v>3</v>
      </c>
      <c r="N8" s="92"/>
      <c r="O8" s="90" t="s">
        <v>5</v>
      </c>
      <c r="P8" s="92"/>
      <c r="Q8" s="92"/>
    </row>
    <row r="9" spans="1:17" ht="23.25" customHeight="1">
      <c r="A9" s="88" t="s">
        <v>186</v>
      </c>
      <c r="D9" s="88"/>
      <c r="E9" s="88"/>
      <c r="G9" s="82">
        <v>1108859002</v>
      </c>
      <c r="H9" s="66"/>
      <c r="I9" s="82">
        <v>279958858.40000004</v>
      </c>
      <c r="K9" s="82">
        <v>42752220</v>
      </c>
      <c r="M9" s="82">
        <v>54485810.929999992</v>
      </c>
      <c r="O9" s="82">
        <v>346118151.72999984</v>
      </c>
      <c r="P9" s="66"/>
      <c r="Q9" s="66">
        <f>SUM(G9:O9)</f>
        <v>1832174043.0599999</v>
      </c>
    </row>
    <row r="10" spans="1:17" ht="23.25" customHeight="1">
      <c r="A10" s="88" t="s">
        <v>103</v>
      </c>
      <c r="D10" s="88"/>
      <c r="E10" s="88"/>
      <c r="G10" s="82">
        <v>0</v>
      </c>
      <c r="H10" s="66"/>
      <c r="I10" s="82">
        <v>0</v>
      </c>
      <c r="K10" s="82">
        <v>0</v>
      </c>
      <c r="M10" s="82">
        <v>2451557.2999999998</v>
      </c>
      <c r="O10" s="13">
        <f>-M10</f>
        <v>-2451557.2999999998</v>
      </c>
      <c r="P10" s="66"/>
      <c r="Q10" s="82">
        <f t="shared" ref="Q10:Q11" si="0">SUM(G10:O10)</f>
        <v>0</v>
      </c>
    </row>
    <row r="11" spans="1:17" ht="23.25" customHeight="1">
      <c r="A11" s="88" t="s">
        <v>205</v>
      </c>
      <c r="D11" s="88"/>
      <c r="E11" s="88"/>
      <c r="G11" s="93">
        <v>0</v>
      </c>
      <c r="H11" s="66"/>
      <c r="I11" s="93">
        <v>0</v>
      </c>
      <c r="K11" s="93">
        <v>0</v>
      </c>
      <c r="M11" s="93">
        <v>0</v>
      </c>
      <c r="O11" s="93">
        <f>งบกำไร!J29</f>
        <v>50604676.970000029</v>
      </c>
      <c r="P11" s="66"/>
      <c r="Q11" s="93">
        <f t="shared" si="0"/>
        <v>50604676.970000029</v>
      </c>
    </row>
    <row r="12" spans="1:17" ht="23.25" customHeight="1">
      <c r="A12" s="88" t="s">
        <v>206</v>
      </c>
      <c r="D12" s="88"/>
      <c r="E12" s="88"/>
      <c r="G12" s="82">
        <f>SUM(G9:G11)</f>
        <v>1108859002</v>
      </c>
      <c r="H12" s="66"/>
      <c r="I12" s="82">
        <f>SUM(I9:I11)</f>
        <v>279958858.40000004</v>
      </c>
      <c r="K12" s="82">
        <f>SUM(K9:K11)</f>
        <v>42752220</v>
      </c>
      <c r="M12" s="82">
        <f>SUM(M9:M11)</f>
        <v>56937368.229999989</v>
      </c>
      <c r="O12" s="82">
        <f>SUM(O9:O11)</f>
        <v>394271271.39999986</v>
      </c>
      <c r="P12" s="66"/>
      <c r="Q12" s="82">
        <f>SUM(Q9:Q11)</f>
        <v>1882778720.03</v>
      </c>
    </row>
    <row r="13" spans="1:17" ht="22.95" customHeight="1">
      <c r="A13" s="88" t="s">
        <v>103</v>
      </c>
      <c r="G13" s="82">
        <v>0</v>
      </c>
      <c r="I13" s="82">
        <v>0</v>
      </c>
      <c r="K13" s="82">
        <v>0</v>
      </c>
      <c r="M13" s="82">
        <f>9631949.63-M10</f>
        <v>7180392.330000001</v>
      </c>
      <c r="O13" s="13">
        <f>-M13</f>
        <v>-7180392.330000001</v>
      </c>
      <c r="Q13" s="82">
        <f t="shared" ref="Q13:Q15" si="1">SUM(G13:O13)</f>
        <v>0</v>
      </c>
    </row>
    <row r="14" spans="1:17" ht="22.95" customHeight="1">
      <c r="A14" s="88" t="s">
        <v>176</v>
      </c>
      <c r="F14" s="94" t="s">
        <v>181</v>
      </c>
      <c r="G14" s="66">
        <v>0</v>
      </c>
      <c r="H14" s="66"/>
      <c r="I14" s="66">
        <v>0</v>
      </c>
      <c r="K14" s="66">
        <v>0</v>
      </c>
      <c r="M14" s="66">
        <v>0</v>
      </c>
      <c r="O14" s="13">
        <v>-144132791.25999999</v>
      </c>
      <c r="Q14" s="13">
        <f t="shared" si="1"/>
        <v>-144132791.25999999</v>
      </c>
    </row>
    <row r="15" spans="1:17" ht="23.25" customHeight="1">
      <c r="A15" s="88" t="s">
        <v>205</v>
      </c>
      <c r="G15" s="14">
        <v>0</v>
      </c>
      <c r="H15" s="14"/>
      <c r="I15" s="14">
        <v>0</v>
      </c>
      <c r="J15" s="14"/>
      <c r="K15" s="14">
        <v>0</v>
      </c>
      <c r="M15" s="14">
        <v>0</v>
      </c>
      <c r="O15" s="82">
        <f>184566424.68-O11</f>
        <v>133961747.70999998</v>
      </c>
      <c r="Q15" s="82">
        <f t="shared" si="1"/>
        <v>133961747.70999998</v>
      </c>
    </row>
    <row r="16" spans="1:17" ht="23.25" customHeight="1" thickBot="1">
      <c r="A16" s="88" t="s">
        <v>195</v>
      </c>
      <c r="D16" s="88"/>
      <c r="E16" s="88"/>
      <c r="G16" s="95">
        <f>SUM(G12:G15)</f>
        <v>1108859002</v>
      </c>
      <c r="H16" s="66"/>
      <c r="I16" s="95">
        <f>SUM(I12:I15)</f>
        <v>279958858.40000004</v>
      </c>
      <c r="K16" s="95">
        <f>SUM(K12:K15)</f>
        <v>42752220</v>
      </c>
      <c r="M16" s="95">
        <f>SUM(M12:M15)</f>
        <v>64117760.559999987</v>
      </c>
      <c r="O16" s="95">
        <f>SUM(O12:O15)</f>
        <v>376919835.51999986</v>
      </c>
      <c r="P16" s="66"/>
      <c r="Q16" s="95">
        <f>SUM(Q12:Q15)</f>
        <v>1872607676.48</v>
      </c>
    </row>
    <row r="17" spans="1:25" ht="23.25" customHeight="1" thickTop="1">
      <c r="A17" s="88"/>
      <c r="D17" s="88"/>
      <c r="E17" s="88"/>
      <c r="G17" s="66"/>
      <c r="H17" s="66"/>
      <c r="I17" s="66"/>
      <c r="J17" s="66"/>
      <c r="K17" s="16"/>
      <c r="L17" s="66"/>
      <c r="M17" s="66"/>
      <c r="N17" s="66"/>
      <c r="O17" s="66"/>
      <c r="P17" s="66"/>
      <c r="Q17" s="66"/>
    </row>
    <row r="18" spans="1:25" ht="23.25" customHeight="1">
      <c r="A18" s="88" t="s">
        <v>208</v>
      </c>
      <c r="G18" s="82">
        <v>1108859002</v>
      </c>
      <c r="I18" s="82">
        <v>279958858.40000004</v>
      </c>
      <c r="K18" s="82">
        <v>42752220</v>
      </c>
      <c r="M18" s="82">
        <v>64117760.559999987</v>
      </c>
      <c r="O18" s="82">
        <v>376919835.51999986</v>
      </c>
      <c r="Q18" s="82">
        <f t="shared" ref="Q18:Q20" si="2">SUM(G18:O18)</f>
        <v>1872607676.48</v>
      </c>
    </row>
    <row r="19" spans="1:25" ht="22.95" customHeight="1">
      <c r="A19" s="88" t="s">
        <v>103</v>
      </c>
      <c r="G19" s="82">
        <v>0</v>
      </c>
      <c r="I19" s="82">
        <v>0</v>
      </c>
      <c r="K19" s="82">
        <v>0</v>
      </c>
      <c r="M19" s="82">
        <v>1897463.4</v>
      </c>
      <c r="O19" s="13">
        <f>-M19</f>
        <v>-1897463.4</v>
      </c>
      <c r="Q19" s="82">
        <f t="shared" si="2"/>
        <v>0</v>
      </c>
    </row>
    <row r="20" spans="1:25" ht="23.25" customHeight="1">
      <c r="A20" s="88" t="s">
        <v>205</v>
      </c>
      <c r="G20" s="14">
        <v>0</v>
      </c>
      <c r="H20" s="14"/>
      <c r="I20" s="14">
        <v>0</v>
      </c>
      <c r="J20" s="14"/>
      <c r="K20" s="14">
        <v>0</v>
      </c>
      <c r="M20" s="14">
        <v>0</v>
      </c>
      <c r="O20" s="82">
        <f>งบกำไร!H29</f>
        <v>41106574.600000031</v>
      </c>
      <c r="Q20" s="82">
        <f t="shared" si="2"/>
        <v>41106574.600000031</v>
      </c>
    </row>
    <row r="21" spans="1:25" ht="23.25" customHeight="1" thickBot="1">
      <c r="A21" s="88" t="s">
        <v>207</v>
      </c>
      <c r="G21" s="96">
        <f>SUM(G18:G20)</f>
        <v>1108859002</v>
      </c>
      <c r="I21" s="96">
        <f>SUM(I18:I20)</f>
        <v>279958858.40000004</v>
      </c>
      <c r="K21" s="96">
        <f>SUM(K18:K20)</f>
        <v>42752220</v>
      </c>
      <c r="M21" s="96">
        <f>SUM(M18:M20)</f>
        <v>66015223.959999986</v>
      </c>
      <c r="O21" s="96">
        <f>SUM(O18:O20)</f>
        <v>416128946.71999991</v>
      </c>
      <c r="Q21" s="96">
        <f>SUM(Q18:Q20)</f>
        <v>1913714251.0800002</v>
      </c>
    </row>
    <row r="22" spans="1:25" ht="16.2" customHeight="1" thickTop="1">
      <c r="A22" s="88"/>
    </row>
    <row r="23" spans="1:25" ht="24" customHeight="1">
      <c r="A23" s="36" t="s">
        <v>7</v>
      </c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</row>
    <row r="24" spans="1:25" ht="19.2" customHeight="1">
      <c r="A24" s="36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</row>
    <row r="25" spans="1:25" ht="24" customHeight="1">
      <c r="E25" s="31"/>
      <c r="F25" s="31"/>
      <c r="G25" s="31" t="s">
        <v>41</v>
      </c>
    </row>
    <row r="26" spans="1:25" ht="24" customHeight="1">
      <c r="E26" s="31"/>
      <c r="F26" s="31"/>
      <c r="G26" s="31" t="s">
        <v>104</v>
      </c>
    </row>
    <row r="27" spans="1:25" s="80" customFormat="1" ht="24" customHeight="1">
      <c r="A27" s="79" t="s">
        <v>151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25" s="80" customFormat="1" ht="24" customHeight="1">
      <c r="A28" s="79" t="s">
        <v>61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spans="1:25" s="80" customFormat="1" ht="24" customHeight="1">
      <c r="A29" s="79" t="s">
        <v>199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25" s="80" customFormat="1" ht="24" customHeight="1">
      <c r="A30" s="79" t="s">
        <v>200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</row>
    <row r="31" spans="1:25" ht="24" customHeight="1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66" t="s">
        <v>100</v>
      </c>
    </row>
    <row r="32" spans="1:25" ht="24" customHeight="1">
      <c r="A32" s="81"/>
      <c r="B32" s="81"/>
      <c r="C32" s="81"/>
      <c r="D32" s="81"/>
      <c r="E32" s="81"/>
      <c r="F32" s="81"/>
      <c r="G32" s="83" t="s">
        <v>84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</row>
    <row r="33" spans="1:17" ht="24" customHeight="1">
      <c r="A33" s="84"/>
      <c r="B33" s="84"/>
      <c r="C33" s="84"/>
      <c r="D33" s="84"/>
      <c r="E33" s="84"/>
      <c r="F33" s="32" t="s">
        <v>6</v>
      </c>
      <c r="G33" s="85" t="s">
        <v>43</v>
      </c>
      <c r="H33" s="86"/>
      <c r="I33" s="85" t="s">
        <v>1</v>
      </c>
      <c r="J33" s="85"/>
      <c r="K33" s="85" t="s">
        <v>101</v>
      </c>
      <c r="L33" s="86"/>
      <c r="M33" s="87" t="s">
        <v>4</v>
      </c>
      <c r="N33" s="87"/>
      <c r="O33" s="87"/>
      <c r="P33" s="85"/>
      <c r="Q33" s="85" t="s">
        <v>11</v>
      </c>
    </row>
    <row r="34" spans="1:17" ht="24" customHeight="1">
      <c r="A34" s="88"/>
      <c r="B34" s="88"/>
      <c r="C34" s="88"/>
      <c r="D34" s="88"/>
      <c r="E34" s="88"/>
      <c r="F34" s="89" t="s">
        <v>6</v>
      </c>
      <c r="G34" s="90" t="s">
        <v>44</v>
      </c>
      <c r="H34" s="91"/>
      <c r="I34" s="90" t="s">
        <v>2</v>
      </c>
      <c r="J34" s="90"/>
      <c r="K34" s="90" t="s">
        <v>102</v>
      </c>
      <c r="L34" s="92"/>
      <c r="M34" s="90" t="s">
        <v>3</v>
      </c>
      <c r="N34" s="92"/>
      <c r="O34" s="90" t="s">
        <v>5</v>
      </c>
      <c r="P34" s="92"/>
      <c r="Q34" s="92"/>
    </row>
    <row r="35" spans="1:17" ht="23.25" customHeight="1">
      <c r="A35" s="88" t="s">
        <v>186</v>
      </c>
      <c r="D35" s="88"/>
      <c r="E35" s="88"/>
      <c r="G35" s="82">
        <v>1108859002</v>
      </c>
      <c r="I35" s="82">
        <v>279958858.40000004</v>
      </c>
      <c r="K35" s="82">
        <v>42752220</v>
      </c>
      <c r="L35" s="66"/>
      <c r="M35" s="82">
        <v>54485810.929999992</v>
      </c>
      <c r="O35" s="82">
        <v>309206391.94000006</v>
      </c>
      <c r="P35" s="66"/>
      <c r="Q35" s="66">
        <f>SUM(G35:O35)</f>
        <v>1795262283.2700002</v>
      </c>
    </row>
    <row r="36" spans="1:17" ht="23.25" customHeight="1">
      <c r="A36" s="88" t="s">
        <v>103</v>
      </c>
      <c r="D36" s="88"/>
      <c r="E36" s="88"/>
      <c r="G36" s="82">
        <v>0</v>
      </c>
      <c r="I36" s="82">
        <v>0</v>
      </c>
      <c r="K36" s="82">
        <v>0</v>
      </c>
      <c r="L36" s="66"/>
      <c r="M36" s="82">
        <v>2451557.2999999998</v>
      </c>
      <c r="O36" s="13">
        <f>-M36</f>
        <v>-2451557.2999999998</v>
      </c>
      <c r="P36" s="66"/>
      <c r="Q36" s="82">
        <f t="shared" ref="Q36:Q37" si="3">SUM(G36:O36)</f>
        <v>0</v>
      </c>
    </row>
    <row r="37" spans="1:17" ht="23.25" customHeight="1">
      <c r="A37" s="88" t="s">
        <v>205</v>
      </c>
      <c r="D37" s="88"/>
      <c r="E37" s="88"/>
      <c r="G37" s="93">
        <v>0</v>
      </c>
      <c r="I37" s="93">
        <v>0</v>
      </c>
      <c r="K37" s="93">
        <v>0</v>
      </c>
      <c r="L37" s="66"/>
      <c r="M37" s="93">
        <v>0</v>
      </c>
      <c r="O37" s="93">
        <f>งบกำไร!N29</f>
        <v>49031146.01000002</v>
      </c>
      <c r="P37" s="66"/>
      <c r="Q37" s="93">
        <f t="shared" si="3"/>
        <v>49031146.01000002</v>
      </c>
    </row>
    <row r="38" spans="1:17" ht="23.25" customHeight="1">
      <c r="A38" s="88" t="s">
        <v>206</v>
      </c>
      <c r="D38" s="88"/>
      <c r="E38" s="88"/>
      <c r="G38" s="82">
        <f>SUM(G35:G37)</f>
        <v>1108859002</v>
      </c>
      <c r="I38" s="82">
        <f>SUM(I35:I37)</f>
        <v>279958858.40000004</v>
      </c>
      <c r="K38" s="82">
        <f>SUM(K35:K37)</f>
        <v>42752220</v>
      </c>
      <c r="L38" s="66"/>
      <c r="M38" s="82">
        <f>SUM(M35:M37)</f>
        <v>56937368.229999989</v>
      </c>
      <c r="O38" s="82">
        <f>SUM(O35:O37)</f>
        <v>355785980.6500001</v>
      </c>
      <c r="P38" s="66"/>
      <c r="Q38" s="82">
        <f>SUM(Q35:Q37)</f>
        <v>1844293429.2800002</v>
      </c>
    </row>
    <row r="39" spans="1:17" ht="23.25" customHeight="1">
      <c r="A39" s="88" t="s">
        <v>103</v>
      </c>
      <c r="G39" s="82">
        <v>0</v>
      </c>
      <c r="I39" s="82">
        <v>0</v>
      </c>
      <c r="K39" s="82">
        <v>0</v>
      </c>
      <c r="M39" s="82">
        <f>9631949.63-M36</f>
        <v>7180392.330000001</v>
      </c>
      <c r="O39" s="13">
        <f>-M39</f>
        <v>-7180392.330000001</v>
      </c>
      <c r="Q39" s="82">
        <f t="shared" ref="Q39:Q41" si="4">SUM(G39:O39)</f>
        <v>0</v>
      </c>
    </row>
    <row r="40" spans="1:17" ht="22.95" customHeight="1">
      <c r="A40" s="88" t="s">
        <v>176</v>
      </c>
      <c r="F40" s="94" t="s">
        <v>181</v>
      </c>
      <c r="G40" s="66">
        <v>0</v>
      </c>
      <c r="H40" s="66"/>
      <c r="I40" s="66">
        <v>0</v>
      </c>
      <c r="K40" s="66">
        <v>0</v>
      </c>
      <c r="M40" s="66">
        <v>0</v>
      </c>
      <c r="O40" s="13">
        <v>-144132791.25999999</v>
      </c>
      <c r="Q40" s="13">
        <f t="shared" ref="Q40" si="5">SUM(G40:O40)</f>
        <v>-144132791.25999999</v>
      </c>
    </row>
    <row r="41" spans="1:17" ht="23.25" customHeight="1">
      <c r="A41" s="88" t="s">
        <v>205</v>
      </c>
      <c r="G41" s="14">
        <v>0</v>
      </c>
      <c r="H41" s="14"/>
      <c r="I41" s="14">
        <v>0</v>
      </c>
      <c r="J41" s="14"/>
      <c r="K41" s="14">
        <v>0</v>
      </c>
      <c r="M41" s="14">
        <v>0</v>
      </c>
      <c r="O41" s="14">
        <f>192638992.56-O37</f>
        <v>143607846.54999998</v>
      </c>
      <c r="Q41" s="14">
        <f t="shared" si="4"/>
        <v>143607846.54999998</v>
      </c>
    </row>
    <row r="42" spans="1:17" ht="23.25" customHeight="1" thickBot="1">
      <c r="A42" s="88" t="s">
        <v>195</v>
      </c>
      <c r="D42" s="88"/>
      <c r="E42" s="88"/>
      <c r="G42" s="15">
        <f>SUM(G38:G41)</f>
        <v>1108859002</v>
      </c>
      <c r="H42" s="66"/>
      <c r="I42" s="15">
        <f>SUM(I38:I41)</f>
        <v>279958858.40000004</v>
      </c>
      <c r="J42" s="66"/>
      <c r="K42" s="15">
        <f>SUM(K38:K41)</f>
        <v>42752220</v>
      </c>
      <c r="L42" s="66"/>
      <c r="M42" s="15">
        <f>SUM(M38:M41)</f>
        <v>64117760.559999987</v>
      </c>
      <c r="N42" s="66"/>
      <c r="O42" s="15">
        <f>SUM(O38:O41)</f>
        <v>348080643.61000013</v>
      </c>
      <c r="P42" s="66"/>
      <c r="Q42" s="15">
        <f>SUM(Q38:Q41)</f>
        <v>1843768484.5700002</v>
      </c>
    </row>
    <row r="43" spans="1:17" ht="24" customHeight="1" thickTop="1">
      <c r="A43" s="88"/>
    </row>
    <row r="44" spans="1:17" ht="23.25" customHeight="1">
      <c r="A44" s="88" t="s">
        <v>208</v>
      </c>
      <c r="G44" s="82">
        <v>1108859002</v>
      </c>
      <c r="I44" s="82">
        <v>279958858.40000004</v>
      </c>
      <c r="K44" s="82">
        <v>42752220</v>
      </c>
      <c r="M44" s="82">
        <v>64117760.559999987</v>
      </c>
      <c r="O44" s="82">
        <v>348080643.61000013</v>
      </c>
      <c r="Q44" s="82">
        <f t="shared" ref="Q44:Q46" si="6">SUM(G44:O44)</f>
        <v>1843768484.5700002</v>
      </c>
    </row>
    <row r="45" spans="1:17" ht="23.25" customHeight="1">
      <c r="A45" s="88" t="s">
        <v>103</v>
      </c>
      <c r="G45" s="82">
        <v>0</v>
      </c>
      <c r="I45" s="82">
        <v>0</v>
      </c>
      <c r="K45" s="82">
        <v>0</v>
      </c>
      <c r="M45" s="82">
        <v>1897463.4</v>
      </c>
      <c r="O45" s="13">
        <f>-M45</f>
        <v>-1897463.4</v>
      </c>
      <c r="Q45" s="82">
        <f t="shared" si="6"/>
        <v>0</v>
      </c>
    </row>
    <row r="46" spans="1:17" ht="23.25" customHeight="1">
      <c r="A46" s="88" t="s">
        <v>205</v>
      </c>
      <c r="G46" s="14">
        <v>0</v>
      </c>
      <c r="H46" s="14"/>
      <c r="I46" s="14">
        <v>0</v>
      </c>
      <c r="J46" s="14"/>
      <c r="K46" s="14">
        <v>0</v>
      </c>
      <c r="M46" s="14">
        <v>0</v>
      </c>
      <c r="O46" s="14">
        <f>งบกำไร!L29</f>
        <v>37949268.050000027</v>
      </c>
      <c r="Q46" s="14">
        <f t="shared" si="6"/>
        <v>37949268.050000027</v>
      </c>
    </row>
    <row r="47" spans="1:17" ht="23.25" customHeight="1" thickBot="1">
      <c r="A47" s="88" t="s">
        <v>207</v>
      </c>
      <c r="G47" s="96">
        <f>SUM(G44:G46)</f>
        <v>1108859002</v>
      </c>
      <c r="I47" s="96">
        <f>SUM(I44:I46)</f>
        <v>279958858.40000004</v>
      </c>
      <c r="K47" s="96">
        <f>SUM(K44:K46)</f>
        <v>42752220</v>
      </c>
      <c r="M47" s="96">
        <f>SUM(M44:M46)</f>
        <v>66015223.959999986</v>
      </c>
      <c r="O47" s="96">
        <f>SUM(O44:O46)</f>
        <v>384132448.26000017</v>
      </c>
      <c r="Q47" s="96">
        <f>SUM(Q44:Q46)</f>
        <v>1881717752.6200001</v>
      </c>
    </row>
    <row r="48" spans="1:17" ht="17.55" customHeight="1" thickTop="1">
      <c r="A48" s="88"/>
    </row>
    <row r="49" spans="1:7" ht="24" customHeight="1">
      <c r="A49" s="36" t="s">
        <v>7</v>
      </c>
    </row>
    <row r="50" spans="1:7" ht="24" customHeight="1">
      <c r="A50" s="36"/>
    </row>
    <row r="51" spans="1:7" ht="24" customHeight="1">
      <c r="F51" s="31"/>
      <c r="G51" s="31" t="s">
        <v>41</v>
      </c>
    </row>
    <row r="52" spans="1:7" ht="24" customHeight="1">
      <c r="F52" s="31"/>
      <c r="G52" s="31" t="s">
        <v>104</v>
      </c>
    </row>
    <row r="53" spans="1:7" ht="24" customHeight="1">
      <c r="E53" s="31"/>
      <c r="F53" s="31"/>
    </row>
  </sheetData>
  <mergeCells count="12">
    <mergeCell ref="A1:Q1"/>
    <mergeCell ref="A2:Q2"/>
    <mergeCell ref="A3:Q3"/>
    <mergeCell ref="G6:Q6"/>
    <mergeCell ref="M7:O7"/>
    <mergeCell ref="A4:Q4"/>
    <mergeCell ref="A27:Q27"/>
    <mergeCell ref="A28:Q28"/>
    <mergeCell ref="G32:Q32"/>
    <mergeCell ref="M33:O33"/>
    <mergeCell ref="A29:Q29"/>
    <mergeCell ref="A30:Q30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1"/>
  <sheetViews>
    <sheetView tabSelected="1" view="pageBreakPreview" topLeftCell="A59" zoomScale="70" zoomScaleNormal="90" zoomScaleSheetLayoutView="70" workbookViewId="0">
      <selection activeCell="L76" sqref="L76"/>
    </sheetView>
  </sheetViews>
  <sheetFormatPr defaultColWidth="9.21875" defaultRowHeight="24" customHeight="1"/>
  <cols>
    <col min="1" max="1" width="4" style="98" customWidth="1"/>
    <col min="2" max="5" width="9.21875" style="98" customWidth="1"/>
    <col min="6" max="6" width="12.33203125" style="98" customWidth="1"/>
    <col min="7" max="7" width="4.33203125" style="98" customWidth="1"/>
    <col min="8" max="8" width="17" style="98" customWidth="1"/>
    <col min="9" max="9" width="0.77734375" style="98" customWidth="1"/>
    <col min="10" max="10" width="18.77734375" style="98" customWidth="1"/>
    <col min="11" max="11" width="0.77734375" style="98" customWidth="1"/>
    <col min="12" max="12" width="17" style="98" customWidth="1"/>
    <col min="13" max="13" width="0.77734375" style="98" customWidth="1"/>
    <col min="14" max="14" width="18.6640625" style="98" customWidth="1"/>
    <col min="15" max="15" width="1.21875" style="98" customWidth="1"/>
    <col min="16" max="16384" width="9.21875" style="98"/>
  </cols>
  <sheetData>
    <row r="1" spans="1:14" s="97" customFormat="1" ht="23.25" customHeight="1">
      <c r="A1" s="22" t="s">
        <v>151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97" customFormat="1" ht="23.25" customHeight="1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97" customFormat="1" ht="23.25" customHeight="1">
      <c r="A3" s="22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s="97" customFormat="1" ht="23.25" customHeight="1">
      <c r="A4" s="22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1.6">
      <c r="A5" s="26"/>
      <c r="B5" s="26"/>
      <c r="C5" s="26"/>
      <c r="D5" s="26"/>
      <c r="E5" s="26"/>
      <c r="F5" s="26"/>
      <c r="G5" s="26"/>
      <c r="H5" s="26"/>
      <c r="I5" s="26"/>
      <c r="J5" s="26"/>
      <c r="L5" s="26"/>
      <c r="M5" s="26"/>
      <c r="N5" s="26"/>
    </row>
    <row r="6" spans="1:14" ht="23.25" customHeight="1">
      <c r="A6" s="26"/>
      <c r="B6" s="26"/>
      <c r="C6" s="26"/>
      <c r="D6" s="26"/>
      <c r="E6" s="26"/>
      <c r="F6" s="26"/>
      <c r="G6" s="26"/>
      <c r="H6" s="26"/>
      <c r="I6" s="26"/>
      <c r="J6" s="99"/>
      <c r="L6" s="26"/>
      <c r="M6" s="26"/>
      <c r="N6" s="99" t="s">
        <v>70</v>
      </c>
    </row>
    <row r="7" spans="1:14" ht="23.25" customHeight="1">
      <c r="A7" s="26"/>
      <c r="B7" s="26"/>
      <c r="C7" s="26"/>
      <c r="D7" s="26"/>
      <c r="E7" s="26"/>
      <c r="F7" s="26"/>
      <c r="G7" s="26"/>
      <c r="H7" s="28"/>
      <c r="I7" s="28" t="s">
        <v>144</v>
      </c>
      <c r="J7" s="67"/>
      <c r="L7" s="28"/>
      <c r="M7" s="28" t="s">
        <v>84</v>
      </c>
      <c r="N7" s="67"/>
    </row>
    <row r="8" spans="1:14" ht="23.25" customHeight="1">
      <c r="A8" s="37"/>
      <c r="B8" s="37"/>
      <c r="C8" s="37"/>
      <c r="D8" s="37"/>
      <c r="E8" s="37"/>
      <c r="F8" s="37"/>
      <c r="G8" s="37"/>
      <c r="H8" s="68" t="s">
        <v>201</v>
      </c>
      <c r="I8" s="32"/>
      <c r="J8" s="68" t="s">
        <v>189</v>
      </c>
      <c r="K8" s="31"/>
      <c r="L8" s="68" t="s">
        <v>201</v>
      </c>
      <c r="M8" s="32"/>
      <c r="N8" s="68" t="s">
        <v>189</v>
      </c>
    </row>
    <row r="9" spans="1:14" s="97" customFormat="1" ht="23.25" customHeight="1">
      <c r="A9" s="34" t="s">
        <v>15</v>
      </c>
      <c r="B9" s="35"/>
      <c r="C9" s="35"/>
      <c r="D9" s="35"/>
      <c r="E9" s="35"/>
      <c r="F9" s="35"/>
      <c r="G9" s="35"/>
      <c r="H9" s="35"/>
      <c r="L9" s="35"/>
    </row>
    <row r="10" spans="1:14" ht="23.25" customHeight="1">
      <c r="A10" s="36" t="s">
        <v>187</v>
      </c>
      <c r="B10" s="37"/>
      <c r="C10" s="37"/>
      <c r="D10" s="37"/>
      <c r="E10" s="37"/>
      <c r="F10" s="37"/>
      <c r="G10" s="37"/>
      <c r="H10" s="37">
        <f>งบกำไร!H29</f>
        <v>41106574.600000031</v>
      </c>
      <c r="J10" s="37">
        <f>งบกำไร!J29</f>
        <v>50604676.970000029</v>
      </c>
      <c r="L10" s="37">
        <f>งบกำไร!L29</f>
        <v>37949268.050000027</v>
      </c>
      <c r="N10" s="37">
        <f>งบกำไร!N29</f>
        <v>49031146.01000002</v>
      </c>
    </row>
    <row r="11" spans="1:14" ht="23.25" customHeight="1">
      <c r="A11" s="36" t="s">
        <v>121</v>
      </c>
      <c r="B11" s="37"/>
      <c r="C11" s="37"/>
      <c r="D11" s="37"/>
      <c r="E11" s="37"/>
      <c r="F11" s="37"/>
      <c r="G11" s="37"/>
      <c r="H11" s="37"/>
      <c r="J11" s="37"/>
      <c r="L11" s="37"/>
      <c r="N11" s="37"/>
    </row>
    <row r="12" spans="1:14" ht="23.25" customHeight="1">
      <c r="A12" s="36"/>
      <c r="B12" s="37" t="s">
        <v>83</v>
      </c>
      <c r="C12" s="37"/>
      <c r="D12" s="37"/>
      <c r="E12" s="37"/>
      <c r="F12" s="37"/>
      <c r="G12" s="37"/>
      <c r="H12" s="37">
        <f>-งบกำไร!H28</f>
        <v>10194990.210000001</v>
      </c>
      <c r="J12" s="37">
        <f>-งบกำไร!J28</f>
        <v>12264661.84</v>
      </c>
      <c r="L12" s="37">
        <f>-งบกำไร!L28</f>
        <v>9471220.9399999995</v>
      </c>
      <c r="N12" s="37">
        <f>-งบกำไร!N28</f>
        <v>12071532.199999999</v>
      </c>
    </row>
    <row r="13" spans="1:14" ht="23.25" customHeight="1">
      <c r="A13" s="36"/>
      <c r="B13" s="37" t="s">
        <v>118</v>
      </c>
      <c r="C13" s="37"/>
      <c r="D13" s="37"/>
      <c r="E13" s="37"/>
      <c r="F13" s="37"/>
      <c r="G13" s="37"/>
      <c r="H13" s="37">
        <v>3900245.7800000003</v>
      </c>
      <c r="J13" s="37">
        <v>4836380.8400000008</v>
      </c>
      <c r="L13" s="37">
        <v>3691816.42</v>
      </c>
      <c r="N13" s="37">
        <v>4728901.7800000012</v>
      </c>
    </row>
    <row r="14" spans="1:14" ht="23.25" customHeight="1">
      <c r="A14" s="36"/>
      <c r="B14" s="37" t="s">
        <v>96</v>
      </c>
      <c r="C14" s="37"/>
      <c r="D14" s="37"/>
      <c r="E14" s="37"/>
      <c r="F14" s="37"/>
      <c r="G14" s="37"/>
      <c r="H14" s="37">
        <v>7961600.5800000001</v>
      </c>
      <c r="J14" s="37">
        <v>8720515.5</v>
      </c>
      <c r="L14" s="37">
        <v>7961600.5800000001</v>
      </c>
      <c r="N14" s="37">
        <v>8720515.5</v>
      </c>
    </row>
    <row r="15" spans="1:14" ht="23.25" customHeight="1">
      <c r="A15" s="36"/>
      <c r="B15" s="37" t="s">
        <v>174</v>
      </c>
      <c r="C15" s="37"/>
      <c r="D15" s="37"/>
      <c r="E15" s="37"/>
      <c r="F15" s="37"/>
      <c r="G15" s="37"/>
      <c r="H15" s="37">
        <v>12482776.619999999</v>
      </c>
      <c r="J15" s="13">
        <v>5581906.7200000007</v>
      </c>
      <c r="L15" s="37">
        <v>12482776.619999999</v>
      </c>
      <c r="N15" s="13">
        <v>5581906.7200000007</v>
      </c>
    </row>
    <row r="16" spans="1:14" ht="23.25" customHeight="1">
      <c r="A16" s="36"/>
      <c r="B16" s="37" t="s">
        <v>154</v>
      </c>
      <c r="C16" s="37"/>
      <c r="D16" s="37"/>
      <c r="E16" s="37"/>
      <c r="F16" s="37"/>
      <c r="G16" s="37"/>
      <c r="H16" s="13">
        <v>0</v>
      </c>
      <c r="I16" s="13"/>
      <c r="J16" s="13">
        <v>-2400</v>
      </c>
      <c r="K16" s="13"/>
      <c r="L16" s="13">
        <v>0</v>
      </c>
      <c r="M16" s="13"/>
      <c r="N16" s="13">
        <v>-2400</v>
      </c>
    </row>
    <row r="17" spans="1:14" ht="23.25" hidden="1" customHeight="1">
      <c r="A17" s="36"/>
      <c r="B17" s="37" t="s">
        <v>197</v>
      </c>
      <c r="C17" s="37"/>
      <c r="D17" s="37"/>
      <c r="E17" s="37"/>
      <c r="F17" s="37"/>
      <c r="G17" s="37"/>
      <c r="H17" s="13"/>
      <c r="I17" s="13"/>
      <c r="J17" s="37">
        <v>0</v>
      </c>
      <c r="K17" s="13"/>
      <c r="L17" s="13"/>
      <c r="M17" s="13"/>
      <c r="N17" s="37">
        <v>0</v>
      </c>
    </row>
    <row r="18" spans="1:14" ht="23.25" hidden="1" customHeight="1">
      <c r="A18" s="36"/>
      <c r="B18" s="37" t="s">
        <v>198</v>
      </c>
      <c r="C18" s="37"/>
      <c r="D18" s="37"/>
      <c r="E18" s="37"/>
      <c r="F18" s="37"/>
      <c r="G18" s="37"/>
      <c r="H18" s="13"/>
      <c r="I18" s="13"/>
      <c r="J18" s="37">
        <v>0</v>
      </c>
      <c r="K18" s="13"/>
      <c r="L18" s="13"/>
      <c r="M18" s="13"/>
      <c r="N18" s="37">
        <v>0</v>
      </c>
    </row>
    <row r="19" spans="1:14" ht="23.25" customHeight="1">
      <c r="A19" s="36"/>
      <c r="B19" s="37" t="s">
        <v>139</v>
      </c>
      <c r="C19" s="37"/>
      <c r="D19" s="37"/>
      <c r="E19" s="37"/>
      <c r="F19" s="37"/>
      <c r="G19" s="37"/>
      <c r="H19" s="37"/>
      <c r="J19" s="37"/>
      <c r="L19" s="37"/>
      <c r="N19" s="37"/>
    </row>
    <row r="20" spans="1:14" ht="23.25" customHeight="1">
      <c r="A20" s="36"/>
      <c r="B20" s="37" t="s">
        <v>94</v>
      </c>
      <c r="C20" s="37"/>
      <c r="D20" s="37"/>
      <c r="E20" s="37"/>
      <c r="F20" s="37"/>
      <c r="G20" s="37"/>
      <c r="H20" s="13">
        <v>-374992.72</v>
      </c>
      <c r="I20" s="13"/>
      <c r="J20" s="13">
        <v>-801012.42</v>
      </c>
      <c r="L20" s="37">
        <v>0</v>
      </c>
      <c r="M20" s="17"/>
      <c r="N20" s="37">
        <v>0</v>
      </c>
    </row>
    <row r="21" spans="1:14" ht="23.25" customHeight="1">
      <c r="A21" s="36"/>
      <c r="B21" s="37" t="s">
        <v>76</v>
      </c>
      <c r="C21" s="37"/>
      <c r="D21" s="37"/>
      <c r="E21" s="37"/>
      <c r="F21" s="37"/>
      <c r="G21" s="37"/>
      <c r="H21" s="13">
        <v>45076.62999999999</v>
      </c>
      <c r="J21" s="37">
        <v>93521.85</v>
      </c>
      <c r="L21" s="13">
        <v>45076.62999999999</v>
      </c>
      <c r="N21" s="37">
        <v>93521.85</v>
      </c>
    </row>
    <row r="22" spans="1:14" ht="21.6" hidden="1">
      <c r="A22" s="36"/>
      <c r="B22" s="37" t="s">
        <v>152</v>
      </c>
      <c r="C22" s="37"/>
      <c r="D22" s="37"/>
      <c r="E22" s="37"/>
      <c r="F22" s="37"/>
      <c r="G22" s="37"/>
      <c r="H22" s="37"/>
      <c r="J22" s="13">
        <v>0</v>
      </c>
      <c r="L22" s="37"/>
      <c r="N22" s="37">
        <v>0</v>
      </c>
    </row>
    <row r="23" spans="1:14" ht="21.6" hidden="1">
      <c r="A23" s="36"/>
      <c r="B23" s="37" t="s">
        <v>177</v>
      </c>
      <c r="C23" s="37"/>
      <c r="D23" s="37"/>
      <c r="E23" s="37"/>
      <c r="F23" s="37"/>
      <c r="G23" s="37"/>
      <c r="H23" s="37">
        <v>0</v>
      </c>
      <c r="J23" s="37">
        <v>0</v>
      </c>
      <c r="L23" s="37">
        <v>0</v>
      </c>
      <c r="N23" s="37">
        <v>0</v>
      </c>
    </row>
    <row r="24" spans="1:14" ht="23.25" customHeight="1">
      <c r="A24" s="36"/>
      <c r="B24" s="37" t="s">
        <v>93</v>
      </c>
      <c r="C24" s="37"/>
      <c r="D24" s="37"/>
      <c r="E24" s="37"/>
      <c r="F24" s="37"/>
      <c r="G24" s="37"/>
      <c r="H24" s="13">
        <v>2367792.5200000005</v>
      </c>
      <c r="I24" s="13"/>
      <c r="J24" s="13">
        <v>-12492142.1</v>
      </c>
      <c r="K24" s="13"/>
      <c r="L24" s="13">
        <v>2367792.5200000005</v>
      </c>
      <c r="M24" s="13"/>
      <c r="N24" s="13">
        <v>-12492142.1</v>
      </c>
    </row>
    <row r="25" spans="1:14" ht="23.25" customHeight="1">
      <c r="A25" s="36"/>
      <c r="B25" s="37" t="s">
        <v>188</v>
      </c>
      <c r="C25" s="37"/>
      <c r="D25" s="37"/>
      <c r="E25" s="37"/>
      <c r="F25" s="37"/>
      <c r="G25" s="37"/>
      <c r="H25" s="13">
        <v>0</v>
      </c>
      <c r="J25" s="13">
        <v>-59228.99</v>
      </c>
      <c r="L25" s="13">
        <v>0</v>
      </c>
      <c r="N25" s="13">
        <v>-59228.99</v>
      </c>
    </row>
    <row r="26" spans="1:14" ht="23.25" customHeight="1">
      <c r="A26" s="36"/>
      <c r="B26" s="37" t="s">
        <v>160</v>
      </c>
      <c r="C26" s="37"/>
      <c r="D26" s="37"/>
      <c r="E26" s="37"/>
      <c r="F26" s="37"/>
      <c r="G26" s="37"/>
      <c r="H26" s="37">
        <v>1170628.43</v>
      </c>
      <c r="J26" s="13">
        <v>1325303.6599999999</v>
      </c>
      <c r="L26" s="37">
        <v>1170628.43</v>
      </c>
      <c r="N26" s="37">
        <v>1325303.6599999999</v>
      </c>
    </row>
    <row r="27" spans="1:14" ht="23.25" customHeight="1">
      <c r="A27" s="36"/>
      <c r="B27" s="37" t="s">
        <v>178</v>
      </c>
      <c r="C27" s="37"/>
      <c r="D27" s="37"/>
      <c r="E27" s="37"/>
      <c r="F27" s="37"/>
      <c r="G27" s="37"/>
      <c r="H27" s="13">
        <v>-1500000</v>
      </c>
      <c r="I27" s="13"/>
      <c r="J27" s="13">
        <v>-750000</v>
      </c>
      <c r="K27" s="13"/>
      <c r="L27" s="13">
        <v>-1500000</v>
      </c>
      <c r="M27" s="13"/>
      <c r="N27" s="13">
        <v>-750000</v>
      </c>
    </row>
    <row r="28" spans="1:14" ht="21.6" hidden="1">
      <c r="A28" s="36"/>
      <c r="B28" s="37" t="s">
        <v>137</v>
      </c>
      <c r="C28" s="37"/>
      <c r="D28" s="37"/>
      <c r="E28" s="37"/>
      <c r="F28" s="37"/>
      <c r="G28" s="37"/>
      <c r="H28" s="37"/>
      <c r="J28" s="37">
        <v>0</v>
      </c>
      <c r="L28" s="37"/>
      <c r="N28" s="37">
        <v>0</v>
      </c>
    </row>
    <row r="29" spans="1:14" s="31" customFormat="1" ht="21.6" hidden="1">
      <c r="A29" s="36"/>
      <c r="B29" s="37" t="s">
        <v>180</v>
      </c>
      <c r="C29" s="37"/>
      <c r="D29" s="37"/>
      <c r="E29" s="37"/>
      <c r="F29" s="37"/>
      <c r="G29" s="37"/>
      <c r="J29" s="13"/>
    </row>
    <row r="30" spans="1:14" s="31" customFormat="1" ht="23.25" hidden="1" customHeight="1">
      <c r="A30" s="36"/>
      <c r="B30" s="37" t="s">
        <v>179</v>
      </c>
      <c r="C30" s="37"/>
      <c r="D30" s="37"/>
      <c r="E30" s="37"/>
      <c r="F30" s="37"/>
      <c r="G30" s="37"/>
      <c r="H30" s="17"/>
      <c r="J30" s="37">
        <v>0</v>
      </c>
      <c r="L30" s="17">
        <v>0</v>
      </c>
      <c r="N30" s="31">
        <v>0</v>
      </c>
    </row>
    <row r="31" spans="1:14" ht="23.25" customHeight="1">
      <c r="A31" s="36"/>
      <c r="B31" s="37" t="s">
        <v>122</v>
      </c>
      <c r="C31" s="37"/>
      <c r="D31" s="37"/>
      <c r="E31" s="37"/>
      <c r="F31" s="37"/>
      <c r="G31" s="37"/>
      <c r="H31" s="37">
        <v>763968.85</v>
      </c>
      <c r="J31" s="31">
        <v>765244.58</v>
      </c>
      <c r="L31" s="37">
        <v>667845</v>
      </c>
      <c r="N31" s="37">
        <v>733388</v>
      </c>
    </row>
    <row r="32" spans="1:14" ht="23.25" customHeight="1">
      <c r="A32" s="36"/>
      <c r="B32" s="37" t="s">
        <v>105</v>
      </c>
      <c r="C32" s="37"/>
      <c r="D32" s="37"/>
      <c r="E32" s="37"/>
      <c r="F32" s="37"/>
      <c r="G32" s="37"/>
      <c r="H32" s="100">
        <v>24432673.510000002</v>
      </c>
      <c r="J32" s="101">
        <v>25090622.150000002</v>
      </c>
      <c r="L32" s="100">
        <v>24426760.410000004</v>
      </c>
      <c r="N32" s="100">
        <v>25082708.780000001</v>
      </c>
    </row>
    <row r="33" spans="1:14" ht="23.25" customHeight="1">
      <c r="A33" s="34" t="s">
        <v>30</v>
      </c>
      <c r="B33" s="35"/>
      <c r="C33" s="35"/>
      <c r="D33" s="35"/>
      <c r="E33" s="35"/>
      <c r="F33" s="35"/>
      <c r="G33" s="37"/>
      <c r="H33" s="37">
        <f>SUM(H10:H32)</f>
        <v>102551335.01000004</v>
      </c>
      <c r="J33" s="37">
        <f>SUM(J10:J32)</f>
        <v>95178050.600000039</v>
      </c>
      <c r="L33" s="37">
        <f>SUM(L10:L32)</f>
        <v>98734785.600000024</v>
      </c>
      <c r="N33" s="37">
        <f>SUM(N10:N32)</f>
        <v>94065153.410000026</v>
      </c>
    </row>
    <row r="34" spans="1:14" ht="23.25" customHeight="1">
      <c r="A34" s="36"/>
      <c r="B34" s="37" t="s">
        <v>31</v>
      </c>
      <c r="C34" s="37"/>
      <c r="D34" s="37"/>
      <c r="E34" s="37"/>
      <c r="F34" s="37"/>
      <c r="G34" s="37"/>
      <c r="H34" s="13">
        <v>-231212348.9500002</v>
      </c>
      <c r="J34" s="37">
        <v>176359472.65000001</v>
      </c>
      <c r="L34" s="13">
        <v>-231212348.9500002</v>
      </c>
      <c r="N34" s="37">
        <v>176359472.65000001</v>
      </c>
    </row>
    <row r="35" spans="1:14" ht="23.25" customHeight="1">
      <c r="A35" s="36"/>
      <c r="B35" s="37" t="s">
        <v>218</v>
      </c>
      <c r="C35" s="37"/>
      <c r="D35" s="37"/>
      <c r="E35" s="37"/>
      <c r="F35" s="37"/>
      <c r="G35" s="37"/>
      <c r="H35" s="13">
        <v>-134185.58000000002</v>
      </c>
      <c r="J35" s="37">
        <v>0</v>
      </c>
      <c r="L35" s="13">
        <v>-134185.58000000002</v>
      </c>
      <c r="N35" s="37">
        <v>0</v>
      </c>
    </row>
    <row r="36" spans="1:14" ht="23.25" customHeight="1">
      <c r="A36" s="36"/>
      <c r="B36" s="37" t="s">
        <v>114</v>
      </c>
      <c r="C36" s="37"/>
      <c r="D36" s="37"/>
      <c r="E36" s="37"/>
      <c r="F36" s="37"/>
      <c r="G36" s="37"/>
      <c r="H36" s="13">
        <v>-2867047.86</v>
      </c>
      <c r="J36" s="37">
        <v>2029743.14</v>
      </c>
      <c r="L36" s="13">
        <v>-2755566.16</v>
      </c>
      <c r="N36" s="37">
        <v>1408018.54</v>
      </c>
    </row>
    <row r="37" spans="1:14" ht="23.25" customHeight="1">
      <c r="A37" s="36"/>
      <c r="B37" s="37" t="s">
        <v>32</v>
      </c>
      <c r="C37" s="37"/>
      <c r="D37" s="37"/>
      <c r="E37" s="37"/>
      <c r="F37" s="37"/>
      <c r="G37" s="37"/>
      <c r="H37" s="13">
        <v>-7231602.6900000004</v>
      </c>
      <c r="I37" s="37"/>
      <c r="J37" s="13">
        <v>32498489.790000007</v>
      </c>
      <c r="K37" s="37"/>
      <c r="L37" s="13">
        <v>-7231602.6900000004</v>
      </c>
      <c r="M37" s="37"/>
      <c r="N37" s="13">
        <v>32498489.790000007</v>
      </c>
    </row>
    <row r="38" spans="1:14" ht="23.25" customHeight="1">
      <c r="A38" s="36"/>
      <c r="B38" s="37" t="s">
        <v>115</v>
      </c>
      <c r="C38" s="37"/>
      <c r="D38" s="37"/>
      <c r="E38" s="37"/>
      <c r="F38" s="37"/>
      <c r="G38" s="37"/>
      <c r="H38" s="13">
        <v>-10923234.580000002</v>
      </c>
      <c r="I38" s="37"/>
      <c r="J38" s="13">
        <v>-35198126.00999999</v>
      </c>
      <c r="K38" s="37"/>
      <c r="L38" s="13">
        <v>-10923234.580000002</v>
      </c>
      <c r="M38" s="37"/>
      <c r="N38" s="13">
        <v>-35198126.00999999</v>
      </c>
    </row>
    <row r="39" spans="1:14" ht="21.6">
      <c r="A39" s="36"/>
      <c r="B39" s="37" t="s">
        <v>156</v>
      </c>
      <c r="C39" s="37"/>
      <c r="D39" s="37"/>
      <c r="E39" s="37"/>
      <c r="F39" s="37"/>
      <c r="G39" s="37"/>
      <c r="H39" s="13">
        <v>-1.92</v>
      </c>
      <c r="I39" s="13"/>
      <c r="J39" s="13">
        <v>-1276.0200000000186</v>
      </c>
      <c r="K39" s="37"/>
      <c r="L39" s="17">
        <v>0</v>
      </c>
      <c r="M39" s="37"/>
      <c r="N39" s="17">
        <v>0</v>
      </c>
    </row>
    <row r="40" spans="1:14" ht="23.25" customHeight="1">
      <c r="A40" s="36"/>
      <c r="B40" s="37" t="s">
        <v>59</v>
      </c>
      <c r="C40" s="37"/>
      <c r="D40" s="37"/>
      <c r="E40" s="37"/>
      <c r="F40" s="37"/>
      <c r="G40" s="37"/>
      <c r="H40" s="13">
        <v>2803.74</v>
      </c>
      <c r="I40" s="37"/>
      <c r="J40" s="13">
        <v>40042</v>
      </c>
      <c r="K40" s="37"/>
      <c r="L40" s="13">
        <v>2803.74</v>
      </c>
      <c r="M40" s="37"/>
      <c r="N40" s="37">
        <v>-59958</v>
      </c>
    </row>
    <row r="41" spans="1:14" ht="23.25" customHeight="1">
      <c r="A41" s="36"/>
      <c r="B41" s="37" t="s">
        <v>116</v>
      </c>
      <c r="C41" s="37"/>
      <c r="D41" s="37"/>
      <c r="E41" s="37"/>
      <c r="F41" s="37"/>
      <c r="G41" s="37"/>
      <c r="H41" s="37">
        <v>10665798.670000017</v>
      </c>
      <c r="I41" s="37"/>
      <c r="J41" s="13">
        <v>861506.03999999969</v>
      </c>
      <c r="K41" s="37"/>
      <c r="L41" s="37">
        <v>10882997.770000018</v>
      </c>
      <c r="M41" s="37"/>
      <c r="N41" s="13">
        <v>1074645.7000000034</v>
      </c>
    </row>
    <row r="42" spans="1:14" ht="21.6">
      <c r="A42" s="36"/>
      <c r="B42" s="37" t="s">
        <v>153</v>
      </c>
      <c r="C42" s="37"/>
      <c r="D42" s="37"/>
      <c r="E42" s="37"/>
      <c r="F42" s="37"/>
      <c r="G42" s="37"/>
      <c r="H42" s="11">
        <v>0</v>
      </c>
      <c r="I42" s="13"/>
      <c r="J42" s="11">
        <v>-17656</v>
      </c>
      <c r="K42" s="13"/>
      <c r="L42" s="11">
        <v>0</v>
      </c>
      <c r="M42" s="13"/>
      <c r="N42" s="11">
        <v>-17656</v>
      </c>
    </row>
    <row r="43" spans="1:14" ht="23.25" customHeight="1">
      <c r="A43" s="35" t="s">
        <v>33</v>
      </c>
      <c r="B43" s="35"/>
      <c r="C43" s="35"/>
      <c r="D43" s="35"/>
      <c r="E43" s="37"/>
      <c r="F43" s="37"/>
      <c r="G43" s="37"/>
      <c r="H43" s="13">
        <f>SUM(H33:H42)</f>
        <v>-139148484.16000015</v>
      </c>
      <c r="J43" s="37">
        <f>SUM(J33:J42)</f>
        <v>271750246.19000012</v>
      </c>
      <c r="L43" s="13">
        <f>SUM(L33:L42)</f>
        <v>-142636350.85000017</v>
      </c>
      <c r="N43" s="37">
        <f>SUM(N33:N42)</f>
        <v>270130040.0800001</v>
      </c>
    </row>
    <row r="44" spans="1:14" ht="23.25" customHeight="1">
      <c r="A44" s="36"/>
      <c r="B44" s="37" t="s">
        <v>58</v>
      </c>
      <c r="C44" s="37"/>
      <c r="D44" s="37"/>
      <c r="E44" s="37"/>
      <c r="F44" s="37"/>
      <c r="G44" s="37"/>
      <c r="H44" s="102">
        <v>-26451613.870000001</v>
      </c>
      <c r="I44" s="37"/>
      <c r="J44" s="102">
        <v>-25129980.460000001</v>
      </c>
      <c r="K44" s="102"/>
      <c r="L44" s="102">
        <v>-26451613.870000005</v>
      </c>
      <c r="M44" s="102"/>
      <c r="N44" s="102">
        <v>-25122067.09</v>
      </c>
    </row>
    <row r="45" spans="1:14" ht="23.25" customHeight="1">
      <c r="A45" s="36"/>
      <c r="B45" s="37" t="s">
        <v>29</v>
      </c>
      <c r="C45" s="37"/>
      <c r="D45" s="37"/>
      <c r="E45" s="37"/>
      <c r="F45" s="37"/>
      <c r="G45" s="37"/>
      <c r="H45" s="102">
        <v>-708534.77</v>
      </c>
      <c r="I45" s="37"/>
      <c r="J45" s="102">
        <v>-403707.41000000015</v>
      </c>
      <c r="K45" s="37"/>
      <c r="L45" s="102">
        <v>-270127.21999999997</v>
      </c>
      <c r="M45" s="37"/>
      <c r="N45" s="102">
        <v>-210577.76999999955</v>
      </c>
    </row>
    <row r="46" spans="1:14" ht="23.25" customHeight="1">
      <c r="A46" s="35" t="s">
        <v>17</v>
      </c>
      <c r="B46" s="37"/>
      <c r="C46" s="37"/>
      <c r="D46" s="37"/>
      <c r="E46" s="37"/>
      <c r="F46" s="37"/>
      <c r="G46" s="37"/>
      <c r="H46" s="103">
        <f>SUM(H43:H45)</f>
        <v>-166308632.80000016</v>
      </c>
      <c r="J46" s="104">
        <f>SUM(J43:J45)</f>
        <v>246216558.32000011</v>
      </c>
      <c r="L46" s="103">
        <f>SUM(L43:L45)</f>
        <v>-169358091.94000018</v>
      </c>
      <c r="N46" s="104">
        <f>SUM(N43:N45)</f>
        <v>244797395.22000009</v>
      </c>
    </row>
    <row r="47" spans="1:14" ht="21.6">
      <c r="A47" s="37"/>
      <c r="C47" s="37"/>
      <c r="D47" s="37"/>
      <c r="E47" s="37"/>
      <c r="F47" s="37"/>
      <c r="G47" s="37"/>
      <c r="H47" s="37"/>
      <c r="J47" s="37"/>
      <c r="L47" s="37"/>
      <c r="N47" s="37"/>
    </row>
    <row r="48" spans="1:14" ht="21.6">
      <c r="A48" s="36" t="s">
        <v>7</v>
      </c>
      <c r="B48" s="37"/>
      <c r="C48" s="37"/>
      <c r="D48" s="37"/>
      <c r="E48" s="37"/>
      <c r="F48" s="37"/>
      <c r="G48" s="37"/>
      <c r="H48" s="37"/>
      <c r="L48" s="37"/>
      <c r="N48" s="37"/>
    </row>
    <row r="49" spans="1:14" ht="11.4" customHeight="1">
      <c r="A49" s="36"/>
      <c r="B49" s="37"/>
      <c r="C49" s="37"/>
      <c r="D49" s="37"/>
      <c r="E49" s="37"/>
      <c r="F49" s="37"/>
      <c r="G49" s="37"/>
      <c r="H49" s="37"/>
      <c r="L49" s="37"/>
      <c r="N49" s="37"/>
    </row>
    <row r="50" spans="1:14" ht="21.6">
      <c r="A50" s="36"/>
      <c r="B50" s="37"/>
      <c r="C50" s="37"/>
      <c r="D50" s="37"/>
      <c r="E50" s="37"/>
      <c r="F50" s="37"/>
      <c r="G50" s="37"/>
      <c r="H50" s="37"/>
      <c r="L50" s="37"/>
    </row>
    <row r="51" spans="1:14" ht="21.6">
      <c r="A51" s="37"/>
      <c r="D51" s="98" t="s">
        <v>41</v>
      </c>
    </row>
    <row r="52" spans="1:14" ht="21.6">
      <c r="A52" s="37"/>
      <c r="D52" s="98" t="s">
        <v>42</v>
      </c>
    </row>
    <row r="53" spans="1:14" ht="24" customHeight="1">
      <c r="A53" s="22" t="s">
        <v>26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24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L54" s="26"/>
      <c r="M54" s="26"/>
      <c r="N54" s="26"/>
    </row>
    <row r="55" spans="1:14" s="97" customFormat="1" ht="24" customHeight="1">
      <c r="A55" s="22" t="s">
        <v>151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s="97" customFormat="1" ht="24" customHeight="1">
      <c r="A56" s="22" t="s">
        <v>92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s="97" customFormat="1" ht="23.25" customHeight="1">
      <c r="A57" s="22" t="s">
        <v>199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s="97" customFormat="1" ht="23.25" customHeight="1">
      <c r="A58" s="22" t="s">
        <v>200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s="97" customFormat="1" ht="24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14" s="97" customFormat="1" ht="24" customHeight="1">
      <c r="A60" s="26"/>
      <c r="B60" s="26"/>
      <c r="C60" s="26"/>
      <c r="D60" s="26"/>
      <c r="E60" s="26"/>
      <c r="F60" s="26"/>
      <c r="G60" s="26"/>
      <c r="H60" s="26"/>
      <c r="I60" s="26"/>
      <c r="J60" s="99"/>
      <c r="K60" s="98"/>
      <c r="L60" s="26"/>
      <c r="M60" s="26"/>
      <c r="N60" s="99" t="s">
        <v>70</v>
      </c>
    </row>
    <row r="61" spans="1:14" s="97" customFormat="1" ht="24" customHeight="1">
      <c r="A61" s="26"/>
      <c r="B61" s="26"/>
      <c r="C61" s="26"/>
      <c r="D61" s="26"/>
      <c r="E61" s="26"/>
      <c r="F61" s="26"/>
      <c r="G61" s="26"/>
      <c r="H61" s="28"/>
      <c r="I61" s="28" t="s">
        <v>144</v>
      </c>
      <c r="J61" s="67"/>
      <c r="K61" s="98"/>
      <c r="L61" s="28"/>
      <c r="M61" s="28" t="s">
        <v>84</v>
      </c>
      <c r="N61" s="67"/>
    </row>
    <row r="62" spans="1:14" s="97" customFormat="1" ht="24" customHeight="1">
      <c r="A62" s="37"/>
      <c r="B62" s="37"/>
      <c r="C62" s="37"/>
      <c r="D62" s="37"/>
      <c r="E62" s="37"/>
      <c r="F62" s="37"/>
      <c r="G62" s="37"/>
      <c r="H62" s="68" t="s">
        <v>201</v>
      </c>
      <c r="I62" s="32"/>
      <c r="J62" s="68" t="s">
        <v>189</v>
      </c>
      <c r="K62" s="31"/>
      <c r="L62" s="68" t="s">
        <v>201</v>
      </c>
      <c r="M62" s="32"/>
      <c r="N62" s="68" t="s">
        <v>189</v>
      </c>
    </row>
    <row r="63" spans="1:14" ht="24" customHeight="1">
      <c r="A63" s="34" t="s">
        <v>20</v>
      </c>
      <c r="B63" s="37"/>
      <c r="C63" s="37"/>
      <c r="D63" s="37"/>
      <c r="E63" s="37"/>
      <c r="F63" s="37"/>
      <c r="G63" s="37"/>
      <c r="H63" s="37"/>
      <c r="J63" s="37"/>
      <c r="L63" s="37"/>
      <c r="N63" s="37"/>
    </row>
    <row r="64" spans="1:14" ht="24" hidden="1" customHeight="1">
      <c r="A64" s="34"/>
      <c r="B64" s="37" t="s">
        <v>134</v>
      </c>
      <c r="C64" s="37"/>
      <c r="D64" s="37"/>
      <c r="E64" s="37"/>
      <c r="F64" s="37"/>
      <c r="G64" s="37"/>
      <c r="H64" s="17"/>
      <c r="I64" s="37"/>
      <c r="J64" s="17">
        <v>0</v>
      </c>
      <c r="K64" s="37"/>
      <c r="L64" s="17"/>
      <c r="M64" s="37"/>
      <c r="N64" s="17">
        <v>0</v>
      </c>
    </row>
    <row r="65" spans="1:14" ht="24" customHeight="1">
      <c r="A65" s="36"/>
      <c r="B65" s="37" t="s">
        <v>184</v>
      </c>
      <c r="C65" s="37"/>
      <c r="D65" s="37"/>
      <c r="E65" s="37"/>
      <c r="F65" s="37"/>
      <c r="G65" s="37"/>
      <c r="H65" s="17">
        <v>6000000</v>
      </c>
      <c r="I65" s="37"/>
      <c r="J65" s="17">
        <v>2000000</v>
      </c>
      <c r="K65" s="37"/>
      <c r="L65" s="17">
        <v>6000000</v>
      </c>
      <c r="M65" s="37"/>
      <c r="N65" s="17">
        <v>2000000</v>
      </c>
    </row>
    <row r="66" spans="1:14" s="31" customFormat="1" ht="24" hidden="1" customHeight="1">
      <c r="A66" s="36"/>
      <c r="B66" s="37" t="s">
        <v>155</v>
      </c>
      <c r="C66" s="37"/>
      <c r="D66" s="37"/>
      <c r="E66" s="37"/>
      <c r="F66" s="37"/>
      <c r="G66" s="37"/>
      <c r="H66" s="17"/>
      <c r="I66" s="37"/>
      <c r="J66" s="17"/>
      <c r="K66" s="37"/>
      <c r="L66" s="17"/>
      <c r="M66" s="37"/>
      <c r="N66" s="17"/>
    </row>
    <row r="67" spans="1:14" ht="24" hidden="1" customHeight="1">
      <c r="A67" s="36"/>
      <c r="B67" s="37" t="s">
        <v>141</v>
      </c>
      <c r="C67" s="37"/>
      <c r="D67" s="37"/>
      <c r="E67" s="37"/>
      <c r="F67" s="37"/>
      <c r="G67" s="37"/>
      <c r="H67" s="17"/>
      <c r="I67" s="37"/>
      <c r="J67" s="17"/>
      <c r="K67" s="37"/>
      <c r="L67" s="17"/>
      <c r="M67" s="37"/>
      <c r="N67" s="17"/>
    </row>
    <row r="68" spans="1:14" ht="21.6" hidden="1">
      <c r="A68" s="36"/>
      <c r="B68" s="37" t="s">
        <v>157</v>
      </c>
      <c r="C68" s="37"/>
      <c r="D68" s="37"/>
      <c r="E68" s="37"/>
      <c r="F68" s="37"/>
      <c r="G68" s="37"/>
      <c r="H68" s="17"/>
      <c r="I68" s="37"/>
      <c r="J68" s="17"/>
      <c r="K68" s="37"/>
      <c r="L68" s="17"/>
      <c r="M68" s="37"/>
      <c r="N68" s="17"/>
    </row>
    <row r="69" spans="1:14" ht="23.25" hidden="1" customHeight="1">
      <c r="A69" s="36"/>
      <c r="B69" s="37" t="s">
        <v>197</v>
      </c>
      <c r="C69" s="37"/>
      <c r="D69" s="37"/>
      <c r="E69" s="37"/>
      <c r="F69" s="37"/>
      <c r="G69" s="37"/>
      <c r="H69" s="13">
        <v>0</v>
      </c>
      <c r="I69" s="13"/>
      <c r="J69" s="37">
        <v>0</v>
      </c>
      <c r="K69" s="13"/>
      <c r="L69" s="13">
        <v>0</v>
      </c>
      <c r="M69" s="13"/>
      <c r="N69" s="37">
        <v>0</v>
      </c>
    </row>
    <row r="70" spans="1:14" ht="23.25" hidden="1" customHeight="1">
      <c r="A70" s="36"/>
      <c r="B70" s="37" t="s">
        <v>198</v>
      </c>
      <c r="C70" s="37"/>
      <c r="D70" s="37"/>
      <c r="E70" s="37"/>
      <c r="F70" s="37"/>
      <c r="G70" s="37"/>
      <c r="H70" s="13">
        <v>0</v>
      </c>
      <c r="I70" s="13"/>
      <c r="J70" s="37">
        <v>0</v>
      </c>
      <c r="K70" s="13"/>
      <c r="L70" s="13">
        <v>0</v>
      </c>
      <c r="M70" s="13"/>
      <c r="N70" s="37">
        <v>0</v>
      </c>
    </row>
    <row r="71" spans="1:14" ht="24" customHeight="1">
      <c r="A71" s="36"/>
      <c r="B71" s="37" t="s">
        <v>131</v>
      </c>
      <c r="C71" s="37"/>
      <c r="D71" s="37"/>
      <c r="E71" s="37"/>
      <c r="F71" s="37"/>
      <c r="G71" s="37"/>
      <c r="H71" s="13">
        <v>-91600</v>
      </c>
      <c r="I71" s="13"/>
      <c r="J71" s="13">
        <v>0</v>
      </c>
      <c r="K71" s="13"/>
      <c r="L71" s="13">
        <v>-91600</v>
      </c>
      <c r="M71" s="37"/>
      <c r="N71" s="13">
        <v>0</v>
      </c>
    </row>
    <row r="72" spans="1:14" ht="24" customHeight="1">
      <c r="A72" s="36"/>
      <c r="B72" s="37" t="s">
        <v>77</v>
      </c>
      <c r="C72" s="37"/>
      <c r="D72" s="37"/>
      <c r="E72" s="37"/>
      <c r="F72" s="37"/>
      <c r="G72" s="37"/>
      <c r="H72" s="17">
        <v>1401.87</v>
      </c>
      <c r="I72" s="37"/>
      <c r="J72" s="17">
        <v>1368088.78</v>
      </c>
      <c r="K72" s="37"/>
      <c r="L72" s="17">
        <v>1401.87</v>
      </c>
      <c r="M72" s="37"/>
      <c r="N72" s="17">
        <v>1368088.78</v>
      </c>
    </row>
    <row r="73" spans="1:14" ht="24" customHeight="1">
      <c r="A73" s="36"/>
      <c r="B73" s="37" t="s">
        <v>27</v>
      </c>
      <c r="C73" s="37"/>
      <c r="D73" s="37"/>
      <c r="E73" s="37"/>
      <c r="F73" s="37"/>
      <c r="G73" s="37"/>
      <c r="H73" s="102">
        <v>-363852.99</v>
      </c>
      <c r="I73" s="37"/>
      <c r="J73" s="102">
        <v>-625776.20999995782</v>
      </c>
      <c r="K73" s="37"/>
      <c r="L73" s="102">
        <v>-300600.28000000003</v>
      </c>
      <c r="M73" s="37"/>
      <c r="N73" s="102">
        <v>-486092.48</v>
      </c>
    </row>
    <row r="74" spans="1:14" ht="24" customHeight="1">
      <c r="A74" s="35" t="s">
        <v>18</v>
      </c>
      <c r="C74" s="37"/>
      <c r="D74" s="37"/>
      <c r="E74" s="37"/>
      <c r="F74" s="37"/>
      <c r="G74" s="37"/>
      <c r="H74" s="104">
        <f>SUM(H64:H73)</f>
        <v>5545948.8799999999</v>
      </c>
      <c r="I74" s="37"/>
      <c r="J74" s="103">
        <f>SUM(J64:J73)</f>
        <v>2742312.5700000422</v>
      </c>
      <c r="K74" s="37"/>
      <c r="L74" s="104">
        <f>SUM(L64:L73)</f>
        <v>5609201.5899999999</v>
      </c>
      <c r="M74" s="37"/>
      <c r="N74" s="103">
        <f>SUM(N64:N73)</f>
        <v>2881996.3000000003</v>
      </c>
    </row>
    <row r="75" spans="1:14" ht="24" customHeight="1">
      <c r="A75" s="34" t="s">
        <v>28</v>
      </c>
      <c r="B75" s="37"/>
      <c r="C75" s="37"/>
      <c r="D75" s="37"/>
      <c r="E75" s="37"/>
      <c r="F75" s="37"/>
      <c r="G75" s="37"/>
      <c r="H75" s="37"/>
      <c r="J75" s="37"/>
      <c r="L75" s="37"/>
      <c r="N75" s="37"/>
    </row>
    <row r="76" spans="1:14" ht="24" customHeight="1">
      <c r="B76" s="36" t="s">
        <v>81</v>
      </c>
      <c r="C76" s="37"/>
      <c r="D76" s="37"/>
      <c r="E76" s="37"/>
      <c r="F76" s="37"/>
      <c r="G76" s="37"/>
      <c r="H76" s="37">
        <v>48793018.689999998</v>
      </c>
      <c r="I76" s="37"/>
      <c r="J76" s="102">
        <v>184966.78</v>
      </c>
      <c r="K76" s="37"/>
      <c r="L76" s="37">
        <v>48793018.689999998</v>
      </c>
      <c r="M76" s="37"/>
      <c r="N76" s="102">
        <v>184966.78</v>
      </c>
    </row>
    <row r="77" spans="1:14" ht="24" customHeight="1">
      <c r="B77" s="36" t="s">
        <v>78</v>
      </c>
      <c r="C77" s="37"/>
      <c r="D77" s="37"/>
      <c r="E77" s="37"/>
      <c r="F77" s="37"/>
      <c r="G77" s="37"/>
      <c r="H77" s="17">
        <v>2110000000</v>
      </c>
      <c r="I77" s="37"/>
      <c r="J77" s="17">
        <v>430000000</v>
      </c>
      <c r="K77" s="37"/>
      <c r="L77" s="17">
        <v>2110000000</v>
      </c>
      <c r="M77" s="37"/>
      <c r="N77" s="17">
        <v>430000000</v>
      </c>
    </row>
    <row r="78" spans="1:14" ht="24" customHeight="1">
      <c r="B78" s="36" t="s">
        <v>79</v>
      </c>
      <c r="C78" s="37"/>
      <c r="D78" s="37"/>
      <c r="E78" s="37"/>
      <c r="F78" s="37"/>
      <c r="G78" s="37"/>
      <c r="H78" s="102">
        <v>-2110000000</v>
      </c>
      <c r="I78" s="37"/>
      <c r="J78" s="13">
        <v>-360000000</v>
      </c>
      <c r="K78" s="37"/>
      <c r="L78" s="102">
        <v>-2110000000</v>
      </c>
      <c r="M78" s="37"/>
      <c r="N78" s="13">
        <v>-360000000</v>
      </c>
    </row>
    <row r="79" spans="1:14" ht="24" customHeight="1">
      <c r="B79" s="36" t="s">
        <v>73</v>
      </c>
      <c r="C79" s="37"/>
      <c r="D79" s="37"/>
      <c r="E79" s="37"/>
      <c r="F79" s="37"/>
      <c r="G79" s="37"/>
      <c r="H79" s="37">
        <v>10000000.000000011</v>
      </c>
      <c r="I79" s="37"/>
      <c r="J79" s="102">
        <v>55000000.000000015</v>
      </c>
      <c r="K79" s="37"/>
      <c r="L79" s="37">
        <v>10000000.000000011</v>
      </c>
      <c r="M79" s="37"/>
      <c r="N79" s="102">
        <v>55000000.000000015</v>
      </c>
    </row>
    <row r="80" spans="1:14" ht="24" customHeight="1">
      <c r="B80" s="36" t="s">
        <v>71</v>
      </c>
      <c r="C80" s="37"/>
      <c r="D80" s="37"/>
      <c r="E80" s="37"/>
      <c r="F80" s="37"/>
      <c r="G80" s="37"/>
      <c r="H80" s="13">
        <v>0</v>
      </c>
      <c r="I80" s="37"/>
      <c r="J80" s="102">
        <v>-20000000</v>
      </c>
      <c r="K80" s="37"/>
      <c r="L80" s="13">
        <v>0</v>
      </c>
      <c r="M80" s="37"/>
      <c r="N80" s="102">
        <v>-20000000</v>
      </c>
    </row>
    <row r="81" spans="1:14" ht="24" customHeight="1">
      <c r="B81" s="36" t="s">
        <v>74</v>
      </c>
      <c r="C81" s="37"/>
      <c r="D81" s="37"/>
      <c r="E81" s="37"/>
      <c r="F81" s="37"/>
      <c r="G81" s="37"/>
      <c r="H81" s="17">
        <v>350000000</v>
      </c>
      <c r="I81" s="37"/>
      <c r="J81" s="17">
        <v>80000000</v>
      </c>
      <c r="K81" s="37"/>
      <c r="L81" s="17">
        <v>350000000</v>
      </c>
      <c r="M81" s="37"/>
      <c r="N81" s="17">
        <v>80000000</v>
      </c>
    </row>
    <row r="82" spans="1:14" ht="24" customHeight="1">
      <c r="B82" s="36" t="s">
        <v>75</v>
      </c>
      <c r="C82" s="37"/>
      <c r="D82" s="37"/>
      <c r="E82" s="37"/>
      <c r="F82" s="37"/>
      <c r="G82" s="37"/>
      <c r="H82" s="102">
        <v>-269181000</v>
      </c>
      <c r="I82" s="37"/>
      <c r="J82" s="102">
        <v>-460247666.50999999</v>
      </c>
      <c r="K82" s="37"/>
      <c r="L82" s="102">
        <v>-269181000</v>
      </c>
      <c r="M82" s="37"/>
      <c r="N82" s="102">
        <v>-460247666.50999999</v>
      </c>
    </row>
    <row r="83" spans="1:14" ht="24" customHeight="1">
      <c r="B83" s="36" t="s">
        <v>183</v>
      </c>
      <c r="C83" s="37"/>
      <c r="D83" s="37"/>
      <c r="E83" s="37"/>
      <c r="F83" s="37"/>
      <c r="G83" s="37"/>
      <c r="H83" s="13">
        <v>-2476239.1799999988</v>
      </c>
      <c r="I83" s="13"/>
      <c r="J83" s="13">
        <v>-2436262.61</v>
      </c>
      <c r="K83" s="13"/>
      <c r="L83" s="13">
        <v>-2415576.1799999978</v>
      </c>
      <c r="M83" s="13"/>
      <c r="N83" s="13">
        <v>-2383512.98</v>
      </c>
    </row>
    <row r="84" spans="1:14" ht="24" hidden="1" customHeight="1">
      <c r="B84" s="36" t="s">
        <v>185</v>
      </c>
      <c r="C84" s="37"/>
      <c r="D84" s="37"/>
      <c r="E84" s="37"/>
      <c r="F84" s="37"/>
      <c r="G84" s="37"/>
      <c r="H84" s="17"/>
      <c r="I84" s="37"/>
      <c r="J84" s="20">
        <v>0</v>
      </c>
      <c r="K84" s="37"/>
      <c r="L84" s="17">
        <v>0</v>
      </c>
      <c r="M84" s="37"/>
      <c r="N84" s="20">
        <v>0</v>
      </c>
    </row>
    <row r="85" spans="1:14" ht="24" hidden="1" customHeight="1">
      <c r="B85" s="36" t="s">
        <v>182</v>
      </c>
      <c r="C85" s="37"/>
      <c r="D85" s="37"/>
      <c r="E85" s="37"/>
      <c r="F85" s="37"/>
      <c r="G85" s="37"/>
      <c r="H85" s="17"/>
      <c r="I85" s="37"/>
      <c r="J85" s="17"/>
      <c r="K85" s="37"/>
      <c r="L85" s="17"/>
      <c r="M85" s="37"/>
      <c r="N85" s="17"/>
    </row>
    <row r="86" spans="1:14" ht="24" hidden="1" customHeight="1">
      <c r="B86" s="36" t="s">
        <v>176</v>
      </c>
      <c r="C86" s="37"/>
      <c r="D86" s="37"/>
      <c r="E86" s="37"/>
      <c r="F86" s="37"/>
      <c r="G86" s="37"/>
      <c r="H86" s="102"/>
      <c r="I86" s="37"/>
      <c r="J86" s="20">
        <v>0</v>
      </c>
      <c r="K86" s="37"/>
      <c r="L86" s="20">
        <v>0</v>
      </c>
      <c r="M86" s="102"/>
      <c r="N86" s="20">
        <v>0</v>
      </c>
    </row>
    <row r="87" spans="1:14" ht="24" hidden="1" customHeight="1">
      <c r="B87" s="36" t="s">
        <v>169</v>
      </c>
      <c r="C87" s="37"/>
      <c r="D87" s="37"/>
      <c r="E87" s="37"/>
      <c r="F87" s="37"/>
      <c r="G87" s="37"/>
      <c r="H87" s="19"/>
      <c r="I87" s="37"/>
      <c r="J87" s="19">
        <v>0</v>
      </c>
      <c r="K87" s="37"/>
      <c r="L87" s="19">
        <v>0</v>
      </c>
      <c r="M87" s="37"/>
      <c r="N87" s="19">
        <v>0</v>
      </c>
    </row>
    <row r="88" spans="1:14" ht="24" customHeight="1">
      <c r="A88" s="35" t="s">
        <v>19</v>
      </c>
      <c r="C88" s="37"/>
      <c r="D88" s="37"/>
      <c r="E88" s="37"/>
      <c r="F88" s="37"/>
      <c r="G88" s="37"/>
      <c r="H88" s="103">
        <f>SUM(H76:H87)</f>
        <v>137135779.51000005</v>
      </c>
      <c r="J88" s="103">
        <f>SUM(J76:J87)</f>
        <v>-277498962.34000003</v>
      </c>
      <c r="L88" s="103">
        <f>SUM(L76:L87)</f>
        <v>137196442.51000005</v>
      </c>
      <c r="N88" s="103">
        <f>SUM(N76:N87)</f>
        <v>-277446212.71000004</v>
      </c>
    </row>
    <row r="89" spans="1:14" ht="24" hidden="1" customHeight="1">
      <c r="A89" s="37" t="s">
        <v>175</v>
      </c>
      <c r="C89" s="37"/>
      <c r="D89" s="37"/>
      <c r="E89" s="37"/>
      <c r="F89" s="37"/>
      <c r="G89" s="37"/>
      <c r="H89" s="105"/>
      <c r="J89" s="105">
        <v>0</v>
      </c>
      <c r="L89" s="105"/>
      <c r="N89" s="105">
        <v>0</v>
      </c>
    </row>
    <row r="90" spans="1:14" ht="24" customHeight="1">
      <c r="A90" s="34" t="s">
        <v>21</v>
      </c>
      <c r="B90" s="37"/>
      <c r="C90" s="37"/>
      <c r="D90" s="37"/>
      <c r="E90" s="37"/>
      <c r="F90" s="37"/>
      <c r="G90" s="37"/>
      <c r="H90" s="102">
        <f>+H46+H74+H88+H89</f>
        <v>-23626904.410000116</v>
      </c>
      <c r="J90" s="102">
        <f>+J46+J74+J88+J89</f>
        <v>-28540091.449999869</v>
      </c>
      <c r="L90" s="102">
        <f>+L46+L74+L88+L89</f>
        <v>-26552447.840000123</v>
      </c>
      <c r="M90" s="37"/>
      <c r="N90" s="102">
        <f>+N46+N74+N88+N89</f>
        <v>-29766821.189999938</v>
      </c>
    </row>
    <row r="91" spans="1:14" ht="24" customHeight="1">
      <c r="A91" s="36" t="s">
        <v>95</v>
      </c>
      <c r="B91" s="37"/>
      <c r="C91" s="37"/>
      <c r="D91" s="37"/>
      <c r="E91" s="37"/>
      <c r="F91" s="37"/>
      <c r="G91" s="37"/>
      <c r="H91" s="37">
        <v>37402794.539999999</v>
      </c>
      <c r="J91" s="37">
        <v>55101265.780000001</v>
      </c>
      <c r="L91" s="37">
        <v>34409073.119999997</v>
      </c>
      <c r="N91" s="37">
        <v>51291095.43</v>
      </c>
    </row>
    <row r="92" spans="1:14" ht="24" customHeight="1" thickBot="1">
      <c r="A92" s="34" t="s">
        <v>214</v>
      </c>
      <c r="B92" s="37"/>
      <c r="C92" s="37"/>
      <c r="D92" s="37"/>
      <c r="E92" s="37"/>
      <c r="F92" s="37"/>
      <c r="G92" s="37"/>
      <c r="H92" s="106">
        <f>SUM(H90:H91)</f>
        <v>13775890.129999883</v>
      </c>
      <c r="J92" s="106">
        <f>SUM(J90:J91)</f>
        <v>26561174.330000132</v>
      </c>
      <c r="L92" s="106">
        <f>SUM(L90:L91)</f>
        <v>7856625.2799998745</v>
      </c>
      <c r="N92" s="106">
        <f>SUM(N90:N91)</f>
        <v>21524274.240000062</v>
      </c>
    </row>
    <row r="93" spans="1:14" ht="24" customHeight="1" thickTop="1">
      <c r="A93" s="36"/>
      <c r="B93" s="37"/>
      <c r="C93" s="37"/>
      <c r="D93" s="37"/>
      <c r="E93" s="37"/>
      <c r="F93" s="37"/>
      <c r="G93" s="37"/>
      <c r="H93" s="107"/>
      <c r="I93" s="108"/>
      <c r="J93" s="37"/>
      <c r="K93" s="31"/>
      <c r="L93" s="37"/>
      <c r="M93" s="31"/>
      <c r="N93" s="37"/>
    </row>
    <row r="94" spans="1:14" ht="24" customHeight="1">
      <c r="A94" s="36"/>
      <c r="B94" s="37"/>
      <c r="C94" s="37"/>
      <c r="D94" s="37"/>
      <c r="E94" s="37"/>
      <c r="F94" s="37"/>
      <c r="G94" s="37"/>
      <c r="H94" s="37"/>
      <c r="J94" s="37"/>
      <c r="L94" s="37"/>
      <c r="N94" s="37"/>
    </row>
    <row r="95" spans="1:14" ht="21.6">
      <c r="A95" s="36" t="s">
        <v>7</v>
      </c>
      <c r="B95" s="37"/>
      <c r="C95" s="37"/>
      <c r="D95" s="37"/>
      <c r="E95" s="37"/>
      <c r="F95" s="37"/>
      <c r="G95" s="37"/>
      <c r="H95" s="37"/>
      <c r="J95" s="37"/>
      <c r="L95" s="37"/>
      <c r="N95" s="37"/>
    </row>
    <row r="96" spans="1:14" ht="21.6">
      <c r="A96" s="36"/>
      <c r="B96" s="37"/>
      <c r="C96" s="37"/>
      <c r="D96" s="37"/>
      <c r="E96" s="37"/>
      <c r="F96" s="37"/>
      <c r="G96" s="37"/>
      <c r="H96" s="37"/>
      <c r="J96" s="37"/>
      <c r="L96" s="37"/>
      <c r="N96" s="37"/>
    </row>
    <row r="97" spans="1:14" ht="21.6">
      <c r="A97" s="36"/>
      <c r="B97" s="37"/>
      <c r="C97" s="37"/>
      <c r="D97" s="37"/>
      <c r="E97" s="37"/>
      <c r="F97" s="37"/>
      <c r="G97" s="37"/>
      <c r="H97" s="37"/>
      <c r="J97" s="37"/>
      <c r="L97" s="37"/>
      <c r="N97" s="37"/>
    </row>
    <row r="98" spans="1:14" ht="21.6"/>
    <row r="99" spans="1:14" ht="21.6"/>
    <row r="100" spans="1:14" ht="24" customHeight="1">
      <c r="A100" s="37"/>
      <c r="D100" s="98" t="s">
        <v>41</v>
      </c>
    </row>
    <row r="101" spans="1:14" ht="24" customHeight="1">
      <c r="A101" s="37"/>
      <c r="D101" s="98" t="s">
        <v>42</v>
      </c>
    </row>
  </sheetData>
  <mergeCells count="9">
    <mergeCell ref="A58:N58"/>
    <mergeCell ref="A57:N57"/>
    <mergeCell ref="A56:N56"/>
    <mergeCell ref="A1:N1"/>
    <mergeCell ref="A2:N2"/>
    <mergeCell ref="A3:N3"/>
    <mergeCell ref="A53:N53"/>
    <mergeCell ref="A55:N55"/>
    <mergeCell ref="A4:N4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2023-04-27T03:26:39Z</cp:lastPrinted>
  <dcterms:created xsi:type="dcterms:W3CDTF">1999-04-17T06:02:17Z</dcterms:created>
  <dcterms:modified xsi:type="dcterms:W3CDTF">2023-05-11T03:17:40Z</dcterms:modified>
</cp:coreProperties>
</file>