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 แพ็ค แอนด์ พริ้น/2023/financial statement/TYPIST/Q1 ' 66/Final_T - ส่ง ตลาด/"/>
    </mc:Choice>
  </mc:AlternateContent>
  <xr:revisionPtr revIDLastSave="50" documentId="13_ncr:1_{658A32D2-3211-4030-B6A5-37F49BFBEAD1}" xr6:coauthVersionLast="47" xr6:coauthVersionMax="47" xr10:uidLastSave="{CDF5C03E-EA8B-44EC-A727-FDA03611DCE3}"/>
  <bookViews>
    <workbookView xWindow="-120" yWindow="-120" windowWidth="29040" windowHeight="15720" tabRatio="836" xr2:uid="{00000000-000D-0000-FFFF-FFFF00000000}"/>
  </bookViews>
  <sheets>
    <sheet name="งบแสดงฐานะการเงิน" sheetId="5" r:id="rId1"/>
    <sheet name="งบกำไรขาดทุน 3 เดือน" sheetId="19" r:id="rId2"/>
    <sheet name="งบเปลี่ยนแปลงงบรวม" sheetId="16" r:id="rId3"/>
    <sheet name="งบเปลี่ยนแปลง" sheetId="17" r:id="rId4"/>
    <sheet name="งบกระแสเงินสด " sheetId="6" r:id="rId5"/>
  </sheets>
  <definedNames>
    <definedName name="_xlnm.Print_Area" localSheetId="4">'งบกระแสเงินสด '!$A$1:$O$96</definedName>
    <definedName name="_xlnm.Print_Area" localSheetId="1">'งบกำไรขาดทุน 3 เดือน'!$A$1:$N$50</definedName>
    <definedName name="_xlnm.Print_Area" localSheetId="3">งบเปลี่ยนแปลง!$A$1:$P$55</definedName>
    <definedName name="_xlnm.Print_Area" localSheetId="2">งบเปลี่ยนแปลงงบรวม!$A$1:$P$55</definedName>
    <definedName name="_xlnm.Print_Area" localSheetId="0">งบแสดงฐานะการเงิน!$A$1:$N$141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17" l="1"/>
  <c r="J17" i="17"/>
  <c r="H17" i="17"/>
  <c r="F17" i="17"/>
  <c r="N24" i="17"/>
  <c r="J24" i="17"/>
  <c r="H24" i="17"/>
  <c r="F24" i="17"/>
  <c r="N24" i="16"/>
  <c r="J24" i="16"/>
  <c r="H24" i="16"/>
  <c r="F24" i="16"/>
  <c r="J17" i="16"/>
  <c r="H17" i="16"/>
  <c r="F17" i="16"/>
  <c r="M70" i="6" l="1"/>
  <c r="N25" i="17"/>
  <c r="J25" i="17"/>
  <c r="H25" i="17"/>
  <c r="F25" i="17"/>
  <c r="J25" i="16" l="1"/>
  <c r="H25" i="16"/>
  <c r="F25" i="16"/>
  <c r="N25" i="16"/>
  <c r="H71" i="5"/>
  <c r="P20" i="17" l="1"/>
  <c r="P20" i="16" l="1"/>
  <c r="P23" i="16"/>
  <c r="N17" i="16" l="1"/>
  <c r="N17" i="19" l="1"/>
  <c r="L17" i="19"/>
  <c r="J17" i="19"/>
  <c r="H17" i="19"/>
  <c r="N11" i="19"/>
  <c r="L11" i="19"/>
  <c r="J11" i="19"/>
  <c r="H11" i="19"/>
  <c r="H19" i="19" l="1"/>
  <c r="H21" i="19" s="1"/>
  <c r="H23" i="19" s="1"/>
  <c r="L24" i="16" s="1"/>
  <c r="N19" i="19"/>
  <c r="N21" i="19" s="1"/>
  <c r="N23" i="19" s="1"/>
  <c r="J19" i="19"/>
  <c r="J21" i="19" s="1"/>
  <c r="J23" i="19" s="1"/>
  <c r="L19" i="19"/>
  <c r="L21" i="19" s="1"/>
  <c r="H39" i="19" l="1"/>
  <c r="H26" i="19"/>
  <c r="H34" i="19" s="1"/>
  <c r="H36" i="19" s="1"/>
  <c r="H29" i="19"/>
  <c r="H31" i="19" s="1"/>
  <c r="L23" i="19"/>
  <c r="P22" i="16"/>
  <c r="L25" i="16"/>
  <c r="N39" i="19"/>
  <c r="L17" i="17"/>
  <c r="J39" i="19"/>
  <c r="N26" i="19"/>
  <c r="J29" i="19"/>
  <c r="J31" i="19" s="1"/>
  <c r="J26" i="19"/>
  <c r="J34" i="19" s="1"/>
  <c r="J36" i="19" s="1"/>
  <c r="L25" i="17" l="1"/>
  <c r="L24" i="17"/>
  <c r="P25" i="16"/>
  <c r="P24" i="16"/>
  <c r="L18" i="16"/>
  <c r="L17" i="16"/>
  <c r="L39" i="19"/>
  <c r="L26" i="19"/>
  <c r="O70" i="6" l="1"/>
  <c r="K70" i="6"/>
  <c r="I70" i="6"/>
  <c r="O62" i="6"/>
  <c r="H18" i="16" l="1"/>
  <c r="F18" i="16"/>
  <c r="J18" i="16" l="1"/>
  <c r="N18" i="16"/>
  <c r="A3" i="17" l="1"/>
  <c r="P23" i="17"/>
  <c r="N18" i="17"/>
  <c r="J18" i="17"/>
  <c r="H18" i="17"/>
  <c r="F18" i="17"/>
  <c r="P16" i="17"/>
  <c r="P13" i="17"/>
  <c r="P16" i="16"/>
  <c r="P13" i="16"/>
  <c r="H17" i="5" l="1"/>
  <c r="I62" i="6" l="1"/>
  <c r="L27" i="5" l="1"/>
  <c r="J78" i="5"/>
  <c r="L78" i="5"/>
  <c r="N78" i="5"/>
  <c r="N71" i="5"/>
  <c r="L71" i="5"/>
  <c r="J71" i="5"/>
  <c r="N27" i="5"/>
  <c r="J27" i="5"/>
  <c r="N17" i="5"/>
  <c r="L17" i="5"/>
  <c r="J17" i="5"/>
  <c r="M62" i="6"/>
  <c r="K62" i="6"/>
  <c r="O24" i="6"/>
  <c r="O34" i="6" s="1"/>
  <c r="O36" i="6" s="1"/>
  <c r="M24" i="6"/>
  <c r="M34" i="6" s="1"/>
  <c r="M36" i="6" s="1"/>
  <c r="K24" i="6"/>
  <c r="K34" i="6" s="1"/>
  <c r="K36" i="6" s="1"/>
  <c r="I24" i="6"/>
  <c r="H78" i="5"/>
  <c r="H27" i="5"/>
  <c r="A50" i="6"/>
  <c r="I34" i="6" l="1"/>
  <c r="M72" i="6"/>
  <c r="M74" i="6" s="1"/>
  <c r="O72" i="6"/>
  <c r="O74" i="6" s="1"/>
  <c r="L29" i="5"/>
  <c r="H80" i="5"/>
  <c r="K72" i="6"/>
  <c r="K74" i="6" s="1"/>
  <c r="N29" i="5"/>
  <c r="L80" i="5"/>
  <c r="N80" i="5"/>
  <c r="H29" i="5"/>
  <c r="J29" i="5"/>
  <c r="J80" i="5"/>
  <c r="I36" i="6" l="1"/>
  <c r="I72" i="6" s="1"/>
  <c r="I74" i="6" s="1"/>
  <c r="P15" i="17"/>
  <c r="L18" i="17"/>
  <c r="P18" i="17" l="1"/>
  <c r="P17" i="17"/>
  <c r="N116" i="5"/>
  <c r="N118" i="5" s="1"/>
  <c r="N120" i="5" s="1"/>
  <c r="J116" i="5"/>
  <c r="J118" i="5" s="1"/>
  <c r="J120" i="5" s="1"/>
  <c r="P22" i="17"/>
  <c r="P15" i="16"/>
  <c r="P17" i="16" s="1"/>
  <c r="P25" i="17" l="1"/>
  <c r="P24" i="17"/>
  <c r="H116" i="5"/>
  <c r="H118" i="5" s="1"/>
  <c r="P18" i="16"/>
  <c r="L116" i="5"/>
  <c r="L118" i="5" s="1"/>
  <c r="L120" i="5" l="1"/>
  <c r="H120" i="5"/>
</calcChain>
</file>

<file path=xl/sharedStrings.xml><?xml version="1.0" encoding="utf-8"?>
<sst xmlns="http://schemas.openxmlformats.org/spreadsheetml/2006/main" count="320" uniqueCount="181">
  <si>
    <t>บริษัท เอส. แพ็ค แอนด์ พริ้นท์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</si>
  <si>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</si>
  <si>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</si>
  <si>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</si>
  <si>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</si>
  <si>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 xml:space="preserve">ณ วันที่ </t>
  </si>
  <si>
    <t xml:space="preserve"> </t>
  </si>
  <si>
    <t>หมายเหตุ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</si>
  <si>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</si>
  <si>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</si>
  <si>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</si>
  <si>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</si>
  <si>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</si>
  <si>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</si>
  <si>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 -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</si>
  <si>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</si>
  <si>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</si>
  <si>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</si>
  <si>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</si>
  <si>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</si>
  <si>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</si>
  <si>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</si>
  <si>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</si>
  <si>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</si>
  <si>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</si>
  <si>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</si>
  <si>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</si>
  <si>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</si>
  <si>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</si>
  <si>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</si>
  <si>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</si>
  <si>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</si>
  <si>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</si>
  <si>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</si>
  <si>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</si>
  <si>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</si>
  <si>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</si>
  <si>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</si>
  <si>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</si>
  <si>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</si>
  <si>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</si>
  <si>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</si>
  <si>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</si>
  <si>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</si>
  <si>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</si>
  <si>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</si>
  <si>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</si>
  <si>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</si>
  <si>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</si>
  <si>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</si>
  <si>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</si>
  <si>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</si>
  <si>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</si>
  <si>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</si>
  <si>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</si>
  <si>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</si>
  <si>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</si>
  <si>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</si>
  <si>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</si>
  <si>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</si>
  <si>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</si>
  <si>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</si>
  <si>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</si>
  <si>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</si>
  <si>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2565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</si>
  <si>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</si>
  <si>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</si>
  <si>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</si>
  <si>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</si>
  <si>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</si>
  <si>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</si>
  <si>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</si>
  <si>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</si>
  <si>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</si>
  <si>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</si>
  <si>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</si>
  <si>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</si>
  <si>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</si>
  <si>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</si>
  <si>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บริษัท เอส. แพ็ค แอนด์ พริ้นท์ จำกัด (มหาชน)  และบริษัทย่อย</t>
  </si>
  <si>
    <t>งบแสดงการเปลี่ยนแปลงในส่วนของผู้ถือหุ้น</t>
  </si>
  <si>
    <t>องค์ประกอบอื่นของ</t>
  </si>
  <si>
    <t>ผลกำไร(ขาดทุน)</t>
  </si>
  <si>
    <t>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</si>
  <si>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</si>
  <si>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</si>
  <si>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</si>
  <si>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</si>
  <si>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</si>
  <si>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</si>
  <si>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</si>
  <si>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</si>
  <si>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กำไรสุทธิ</t>
  </si>
  <si>
    <t>งบแสดงการเปลี่ยนแปลงในส่วนของผู้ถือหุ้น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</si>
  <si>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</si>
  <si>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</si>
  <si>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</si>
  <si>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>เงินสดรับ(จ่าย)จากกิจกรรมดำเนินงาน</t>
  </si>
  <si>
    <t>ค่าเสื่อมราคา</t>
  </si>
  <si>
    <t>ค่าตัดจำหน่ายสินทรัพย์ไม่มีตัวตน</t>
  </si>
  <si>
    <t>ผลขาดทุนด้านเครดิตที่คาดว่าจะเกิดขึ้น (โอนกลับ)</t>
  </si>
  <si>
    <t xml:space="preserve">ค่าเผื่อสินค้าเสื่อมสภาพ 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</si>
  <si>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</si>
  <si>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</si>
  <si>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</si>
  <si>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</si>
  <si>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</si>
  <si>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</si>
  <si>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</si>
  <si>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สินทรัพย์ดำเนินงานลดลง(เพิ่มขึ้น) 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</si>
  <si>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</si>
  <si>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</si>
  <si>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</si>
  <si>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เงินสดได้มาจาก(ใช้ไปใน)กิจกรรมดำเนินงาน</t>
  </si>
  <si>
    <t>จ่ายดอกเบี้ย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</si>
  <si>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</si>
  <si>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</si>
  <si>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</si>
  <si>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รับชำระคืนเงินให้กู้ยืมระยะยาวแก่พนักงาน</t>
  </si>
  <si>
    <t>ดอกเบี้ยรับ</t>
  </si>
  <si>
    <t>จ่ายชำระเจ้าหนี้ค่าทรัพย์สิน</t>
  </si>
  <si>
    <t>จ่ายเงินมัดจำค่าทรัพย์สิน</t>
  </si>
  <si>
    <t>ซื้อทรัพย์สินถาวร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</si>
  <si>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</si>
  <si>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</si>
  <si>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</si>
  <si>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</si>
  <si>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จ่ายชำระเงินกู้ระยะยาวจากสถาบันการเงิน</t>
  </si>
  <si>
    <t>รับเงินกู้ยืมระยะสั้นจากบริษัทที่เกี่ยวข้องกัน</t>
  </si>
  <si>
    <t>จ่ายชำระเงินกู้ยืมระยะสั้นบริษัทที่เกี่ยวข้องกัน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</si>
  <si>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</si>
  <si>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</si>
  <si>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</si>
  <si>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</si>
  <si>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</si>
  <si>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>บริษัทฯ และบริษัทย่อยซื้อสินทรัพย์โดยการก่อหนี้</t>
  </si>
  <si>
    <t>โอนเงินมัดจำเป็นสินทรัพย์ถาวรและสินทรัพย์ไม่มีตัวตน</t>
  </si>
  <si>
    <t>2. 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</si>
  <si>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</si>
  <si>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</si>
  <si>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</si>
  <si>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</si>
  <si>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/>
  </si>
  <si>
    <t>31 มีนาคม 2566</t>
  </si>
  <si>
    <t>(ยังไม่ได้ตรวจสอบ)</t>
  </si>
  <si>
    <t>(แต่สอบทานแล้ว)</t>
  </si>
  <si>
    <t>(ตรวจสอบแล้ว)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</si>
  <si>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</si>
  <si>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ณ วันที่ 31 มีนาคม 2566</t>
  </si>
  <si>
    <t>สำหรับงวดสามเดือน สิ้นสุดวันที่ 31 มีนาคม 2566</t>
  </si>
  <si>
    <t>ปี 2566</t>
  </si>
  <si>
    <t>ยอดคงเหลือ ณ วันที่ 1 มกราคม 2565</t>
  </si>
  <si>
    <t>กำไร(ขาดทุน)เบ็ดเสร็จอื่นสำหรับงวด</t>
  </si>
  <si>
    <t>ยอดคงเหลือ ณ วันที่ 31 มีนาคม 2566</t>
  </si>
  <si>
    <t>ยอดคงเหลือ ณ วันที่ 31 มีนาคม 2565</t>
  </si>
  <si>
    <t>ยอดคงเหลือ ณ วันที่ 1 มกราคม 2566</t>
  </si>
  <si>
    <t>5.2 และ 15</t>
  </si>
  <si>
    <t>10 และ 11.1</t>
  </si>
  <si>
    <t>10 และ 12</t>
  </si>
  <si>
    <t>กำไรสุทธิสำหรับงวด</t>
  </si>
  <si>
    <t>กำไรจากกิจกรรมดำเนินงาน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</si>
  <si>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</si>
  <si>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</si>
  <si>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ผลประโยชน์พนักงานที่จ่ายในระหว่างงวด</t>
  </si>
  <si>
    <t>หน้า 1 จาก 27</t>
  </si>
  <si>
    <t>หน้า 2 จาก 27</t>
  </si>
  <si>
    <t>หน้า 3 จาก 27</t>
  </si>
  <si>
    <t>หน้า 4 จาก 27</t>
  </si>
  <si>
    <t>หน้า 5 จาก 27</t>
  </si>
  <si>
    <t>หน้า 6 จาก 27</t>
  </si>
  <si>
    <t>หน้า 7 จาก 27</t>
  </si>
  <si>
    <t>หน้า 8 จาก 27</t>
  </si>
  <si>
    <t>การแบ่งกำไรสุทธิสำหรับงวด</t>
  </si>
  <si>
    <t>การแบ่งกำไรเบ็ดเสร็จรวม</t>
  </si>
  <si>
    <t>กำไรเบ็ดเสร็จรวมสำหรับงวด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</si>
  <si>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</si>
  <si>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</si>
  <si>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ค่าเผื่อผลขาดทุนจากมูลค่าสินค้าลดลง (โอนกลับ)</t>
  </si>
  <si>
    <t>ค่าเผื่อสินค้าเสื่อมสภาพ (โอนกลับ)</t>
  </si>
  <si>
    <t>ค่าใช้จ่ายภาษีเงินได้</t>
  </si>
  <si>
    <t>รวมกำไร(ขาดทุน)เบ็ดเสร็จสำหรับงวด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</si>
</sst>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  <numFmt numFmtId="239" formatCode="_-* #,##0.0000000_-;\-* #,##0.0000000_-;_-* &quot;-&quot;??_-;_-@_-"/>
    <numFmt numFmtId="240" formatCode="_-* #,##0.00000000000_-;\-* #,##0.00000000000_-;_-* &quot;-&quot;??_-;_-@_-"/>
  </numFmts>
  <fonts count="141">
    <font>
      <sz val="14"/>
      <name val="AngsanaUPC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sz val="14"/>
      <color theme="1"/>
      <name val="Browallia New"/>
      <family val="2"/>
    </font>
    <font>
      <sz val="12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9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2" fillId="0" borderId="0"/>
    <xf numFmtId="176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 applyFont="0" applyFill="0" applyBorder="0" applyAlignment="0" applyProtection="0"/>
    <xf numFmtId="9" fontId="5" fillId="0" borderId="2" applyNumberFormat="0" applyBorder="0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176" fontId="3" fillId="0" borderId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0" fontId="80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209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39" fontId="42" fillId="0" borderId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70" fontId="81" fillId="0" borderId="18">
      <alignment horizontal="right" vertical="center"/>
    </xf>
    <xf numFmtId="43" fontId="81" fillId="0" borderId="18">
      <alignment horizontal="right" vertical="center"/>
    </xf>
    <xf numFmtId="43" fontId="81" fillId="0" borderId="18">
      <alignment horizontal="right" vertical="center"/>
    </xf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9" fontId="9" fillId="0" borderId="0"/>
    <xf numFmtId="0" fontId="82" fillId="0" borderId="1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9" borderId="0"/>
    <xf numFmtId="0" fontId="82" fillId="0" borderId="0">
      <protection locked="0"/>
    </xf>
    <xf numFmtId="0" fontId="82" fillId="0" borderId="0"/>
    <xf numFmtId="210" fontId="82" fillId="0" borderId="0"/>
    <xf numFmtId="211" fontId="82" fillId="0" borderId="0"/>
    <xf numFmtId="0" fontId="83" fillId="50" borderId="0">
      <alignment horizontal="right"/>
    </xf>
    <xf numFmtId="0" fontId="82" fillId="0" borderId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03" fillId="0" borderId="0" applyNumberFormat="0" applyFill="0" applyBorder="0" applyAlignment="0" applyProtection="0"/>
    <xf numFmtId="227" fontId="104" fillId="0" borderId="8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2" fontId="21" fillId="0" borderId="0" applyFill="0" applyBorder="0" applyAlignment="0"/>
    <xf numFmtId="193" fontId="21" fillId="0" borderId="0" applyFill="0" applyBorder="0" applyAlignment="0"/>
    <xf numFmtId="194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43" fillId="0" borderId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43" fontId="3" fillId="0" borderId="0" applyFont="0" applyFill="0" applyBorder="0" applyAlignment="0" applyProtection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39" fontId="42" fillId="0" borderId="0"/>
    <xf numFmtId="39" fontId="42" fillId="0" borderId="0"/>
    <xf numFmtId="190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9" fillId="0" borderId="0"/>
    <xf numFmtId="3" fontId="7" fillId="0" borderId="0" applyFont="0" applyFill="0" applyBorder="0" applyAlignment="0" applyProtection="0"/>
    <xf numFmtId="0" fontId="85" fillId="0" borderId="0" applyNumberFormat="0" applyAlignment="0">
      <alignment horizontal="left"/>
    </xf>
    <xf numFmtId="191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213" fontId="9" fillId="0" borderId="0" applyFont="0" applyFill="0" applyBorder="0" applyAlignment="0" applyProtection="0"/>
    <xf numFmtId="183" fontId="9" fillId="0" borderId="0"/>
    <xf numFmtId="232" fontId="9" fillId="0" borderId="0"/>
    <xf numFmtId="0" fontId="21" fillId="0" borderId="0" applyProtection="0"/>
    <xf numFmtId="14" fontId="44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9" fillId="0" borderId="0"/>
    <xf numFmtId="233" fontId="9" fillId="0" borderId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86" fillId="0" borderId="0" applyNumberFormat="0" applyAlignment="0">
      <alignment horizontal="left"/>
    </xf>
    <xf numFmtId="234" fontId="3" fillId="49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1" fillId="0" borderId="0" applyProtection="0"/>
    <xf numFmtId="214" fontId="87" fillId="0" borderId="0">
      <alignment horizontal="right"/>
    </xf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0" fontId="46" fillId="0" borderId="0">
      <alignment horizontal="left"/>
    </xf>
    <xf numFmtId="0" fontId="46" fillId="57" borderId="22"/>
    <xf numFmtId="0" fontId="47" fillId="0" borderId="23" applyNumberFormat="0" applyAlignment="0" applyProtection="0">
      <alignment horizontal="left" vertical="center"/>
    </xf>
    <xf numFmtId="0" fontId="47" fillId="0" borderId="4">
      <alignment horizontal="left" vertical="center"/>
    </xf>
    <xf numFmtId="14" fontId="48" fillId="58" borderId="19">
      <alignment horizontal="center" vertical="center" wrapText="1"/>
    </xf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" fontId="51" fillId="0" borderId="0" applyFont="0" applyFill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87" fillId="0" borderId="0"/>
    <xf numFmtId="0" fontId="87" fillId="0" borderId="0"/>
    <xf numFmtId="1" fontId="109" fillId="0" borderId="0" applyProtection="0">
      <protection locked="0"/>
    </xf>
    <xf numFmtId="0" fontId="92" fillId="0" borderId="0" applyNumberFormat="0" applyFont="0" applyFill="0" applyBorder="0" applyProtection="0">
      <alignment horizontal="left" vertical="center"/>
    </xf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215" fontId="78" fillId="0" borderId="0" applyFont="0" applyFill="0" applyBorder="0" applyAlignment="0" applyProtection="0"/>
    <xf numFmtId="0" fontId="52" fillId="0" borderId="19"/>
    <xf numFmtId="216" fontId="93" fillId="0" borderId="0" applyFont="0" applyFill="0" applyBorder="0" applyAlignment="0" applyProtection="0"/>
    <xf numFmtId="217" fontId="93" fillId="0" borderId="0" applyFont="0" applyFill="0" applyBorder="0" applyAlignment="0" applyProtection="0"/>
    <xf numFmtId="165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20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70" fontId="7" fillId="0" borderId="0"/>
    <xf numFmtId="40" fontId="7" fillId="0" borderId="0"/>
    <xf numFmtId="233" fontId="7" fillId="0" borderId="0"/>
    <xf numFmtId="40" fontId="7" fillId="0" borderId="0"/>
    <xf numFmtId="176" fontId="7" fillId="0" borderId="0"/>
    <xf numFmtId="40" fontId="7" fillId="0" borderId="0"/>
    <xf numFmtId="0" fontId="7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189" fontId="7" fillId="0" borderId="0"/>
    <xf numFmtId="189" fontId="7" fillId="0" borderId="0"/>
    <xf numFmtId="176" fontId="7" fillId="0" borderId="0"/>
    <xf numFmtId="0" fontId="1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40" fontId="7" fillId="0" borderId="0"/>
    <xf numFmtId="189" fontId="7" fillId="0" borderId="0"/>
    <xf numFmtId="189" fontId="7" fillId="0" borderId="0"/>
    <xf numFmtId="176" fontId="7" fillId="0" borderId="0"/>
    <xf numFmtId="40" fontId="7" fillId="0" borderId="0"/>
    <xf numFmtId="0" fontId="7" fillId="0" borderId="0"/>
    <xf numFmtId="176" fontId="7" fillId="0" borderId="0"/>
    <xf numFmtId="40" fontId="7" fillId="0" borderId="0"/>
    <xf numFmtId="189" fontId="7" fillId="0" borderId="0"/>
    <xf numFmtId="189" fontId="7" fillId="0" borderId="0"/>
    <xf numFmtId="0" fontId="128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0" fontId="7" fillId="0" borderId="0"/>
    <xf numFmtId="176" fontId="7" fillId="0" borderId="0"/>
    <xf numFmtId="200" fontId="7" fillId="0" borderId="0"/>
    <xf numFmtId="0" fontId="7" fillId="0" borderId="0"/>
    <xf numFmtId="0" fontId="129" fillId="0" borderId="0"/>
    <xf numFmtId="173" fontId="59" fillId="0" borderId="0"/>
    <xf numFmtId="176" fontId="7" fillId="0" borderId="0"/>
    <xf numFmtId="200" fontId="7" fillId="0" borderId="0"/>
    <xf numFmtId="0" fontId="129" fillId="0" borderId="0"/>
    <xf numFmtId="0" fontId="21" fillId="0" borderId="0"/>
    <xf numFmtId="200" fontId="7" fillId="0" borderId="0"/>
    <xf numFmtId="176" fontId="7" fillId="0" borderId="0"/>
    <xf numFmtId="0" fontId="106" fillId="0" borderId="0"/>
    <xf numFmtId="0" fontId="129" fillId="0" borderId="0"/>
    <xf numFmtId="0" fontId="21" fillId="0" borderId="0"/>
    <xf numFmtId="197" fontId="3" fillId="0" borderId="0"/>
    <xf numFmtId="176" fontId="7" fillId="0" borderId="0"/>
    <xf numFmtId="200" fontId="7" fillId="0" borderId="0"/>
    <xf numFmtId="176" fontId="7" fillId="0" borderId="0"/>
    <xf numFmtId="173" fontId="59" fillId="0" borderId="0"/>
    <xf numFmtId="0" fontId="7" fillId="0" borderId="0"/>
    <xf numFmtId="176" fontId="3" fillId="0" borderId="0"/>
    <xf numFmtId="0" fontId="9" fillId="0" borderId="0"/>
    <xf numFmtId="200" fontId="7" fillId="0" borderId="0"/>
    <xf numFmtId="233" fontId="7" fillId="0" borderId="0"/>
    <xf numFmtId="176" fontId="7" fillId="0" borderId="0"/>
    <xf numFmtId="0" fontId="7" fillId="0" borderId="0"/>
    <xf numFmtId="0" fontId="1" fillId="0" borderId="0"/>
    <xf numFmtId="176" fontId="3" fillId="0" borderId="0"/>
    <xf numFmtId="176" fontId="7" fillId="0" borderId="0"/>
    <xf numFmtId="0" fontId="9" fillId="0" borderId="0"/>
    <xf numFmtId="200" fontId="7" fillId="0" borderId="0"/>
    <xf numFmtId="176" fontId="7" fillId="0" borderId="0"/>
    <xf numFmtId="0" fontId="7" fillId="0" borderId="0"/>
    <xf numFmtId="0" fontId="9" fillId="0" borderId="0"/>
    <xf numFmtId="0" fontId="7" fillId="0" borderId="0"/>
    <xf numFmtId="176" fontId="3" fillId="0" borderId="0"/>
    <xf numFmtId="0" fontId="130" fillId="0" borderId="0"/>
    <xf numFmtId="0" fontId="1" fillId="0" borderId="0"/>
    <xf numFmtId="176" fontId="3" fillId="0" borderId="0"/>
    <xf numFmtId="0" fontId="7" fillId="0" borderId="0"/>
    <xf numFmtId="0" fontId="9" fillId="0" borderId="0"/>
    <xf numFmtId="176" fontId="3" fillId="0" borderId="0"/>
    <xf numFmtId="176" fontId="3" fillId="0" borderId="0"/>
    <xf numFmtId="176" fontId="7" fillId="0" borderId="0"/>
    <xf numFmtId="0" fontId="7" fillId="0" borderId="0"/>
    <xf numFmtId="176" fontId="3" fillId="0" borderId="0"/>
    <xf numFmtId="0" fontId="9" fillId="0" borderId="0"/>
    <xf numFmtId="6" fontId="7" fillId="0" borderId="0"/>
    <xf numFmtId="176" fontId="7" fillId="0" borderId="0"/>
    <xf numFmtId="0" fontId="1" fillId="0" borderId="0"/>
    <xf numFmtId="176" fontId="7" fillId="0" borderId="0"/>
    <xf numFmtId="0" fontId="8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78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78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0" fontId="3" fillId="0" borderId="0"/>
    <xf numFmtId="178" fontId="7" fillId="0" borderId="0"/>
    <xf numFmtId="178" fontId="7" fillId="0" borderId="0"/>
    <xf numFmtId="189" fontId="7" fillId="0" borderId="0"/>
    <xf numFmtId="0" fontId="9" fillId="0" borderId="0"/>
    <xf numFmtId="0" fontId="79" fillId="0" borderId="0"/>
    <xf numFmtId="0" fontId="9" fillId="0" borderId="0"/>
    <xf numFmtId="0" fontId="79" fillId="0" borderId="0"/>
    <xf numFmtId="0" fontId="9" fillId="0" borderId="0"/>
    <xf numFmtId="0" fontId="7" fillId="0" borderId="0"/>
    <xf numFmtId="176" fontId="7" fillId="0" borderId="0"/>
    <xf numFmtId="178" fontId="7" fillId="0" borderId="0"/>
    <xf numFmtId="178" fontId="7" fillId="0" borderId="0"/>
    <xf numFmtId="178" fontId="7" fillId="0" borderId="0"/>
    <xf numFmtId="176" fontId="7" fillId="0" borderId="0"/>
    <xf numFmtId="178" fontId="7" fillId="0" borderId="0"/>
    <xf numFmtId="176" fontId="7" fillId="0" borderId="0"/>
    <xf numFmtId="176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64" fontId="7" fillId="0" borderId="0"/>
    <xf numFmtId="189" fontId="7" fillId="0" borderId="0"/>
    <xf numFmtId="189" fontId="7" fillId="0" borderId="0"/>
    <xf numFmtId="0" fontId="7" fillId="0" borderId="0"/>
    <xf numFmtId="164" fontId="7" fillId="0" borderId="0"/>
    <xf numFmtId="189" fontId="7" fillId="0" borderId="0"/>
    <xf numFmtId="189" fontId="7" fillId="0" borderId="0"/>
    <xf numFmtId="164" fontId="7" fillId="0" borderId="0"/>
    <xf numFmtId="189" fontId="7" fillId="0" borderId="0"/>
    <xf numFmtId="189" fontId="7" fillId="0" borderId="0"/>
    <xf numFmtId="164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88" fontId="7" fillId="0" borderId="0"/>
    <xf numFmtId="176" fontId="7" fillId="0" borderId="0"/>
    <xf numFmtId="0" fontId="1" fillId="0" borderId="0"/>
    <xf numFmtId="176" fontId="7" fillId="0" borderId="0"/>
    <xf numFmtId="176" fontId="3" fillId="0" borderId="0"/>
    <xf numFmtId="0" fontId="3" fillId="0" borderId="0"/>
    <xf numFmtId="176" fontId="7" fillId="0" borderId="0"/>
    <xf numFmtId="0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176" fontId="3" fillId="0" borderId="0"/>
    <xf numFmtId="176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9" fillId="0" borderId="0"/>
    <xf numFmtId="176" fontId="3" fillId="0" borderId="0"/>
    <xf numFmtId="0" fontId="1" fillId="0" borderId="0"/>
    <xf numFmtId="0" fontId="128" fillId="0" borderId="0"/>
    <xf numFmtId="176" fontId="3" fillId="0" borderId="0"/>
    <xf numFmtId="176" fontId="7" fillId="0" borderId="0"/>
    <xf numFmtId="176" fontId="7" fillId="0" borderId="0"/>
    <xf numFmtId="0" fontId="9" fillId="0" borderId="0"/>
    <xf numFmtId="0" fontId="1" fillId="0" borderId="0"/>
    <xf numFmtId="0" fontId="106" fillId="0" borderId="0"/>
    <xf numFmtId="0" fontId="9" fillId="0" borderId="0"/>
    <xf numFmtId="0" fontId="1" fillId="0" borderId="0"/>
    <xf numFmtId="233" fontId="7" fillId="0" borderId="0"/>
    <xf numFmtId="0" fontId="9" fillId="0" borderId="0"/>
    <xf numFmtId="0" fontId="1" fillId="0" borderId="0"/>
    <xf numFmtId="233" fontId="7" fillId="0" borderId="0"/>
    <xf numFmtId="0" fontId="9" fillId="0" borderId="0"/>
    <xf numFmtId="0" fontId="129" fillId="0" borderId="0"/>
    <xf numFmtId="0" fontId="1" fillId="0" borderId="0"/>
    <xf numFmtId="235" fontId="111" fillId="0" borderId="0"/>
    <xf numFmtId="0" fontId="129" fillId="0" borderId="0"/>
    <xf numFmtId="0" fontId="9" fillId="0" borderId="0"/>
    <xf numFmtId="0" fontId="7" fillId="0" borderId="0"/>
    <xf numFmtId="0" fontId="1" fillId="0" borderId="0"/>
    <xf numFmtId="233" fontId="7" fillId="0" borderId="0"/>
    <xf numFmtId="0" fontId="7" fillId="0" borderId="0"/>
    <xf numFmtId="0" fontId="129" fillId="0" borderId="0"/>
    <xf numFmtId="0" fontId="129" fillId="0" borderId="0"/>
    <xf numFmtId="0" fontId="1" fillId="0" borderId="0"/>
    <xf numFmtId="233" fontId="7" fillId="0" borderId="0"/>
    <xf numFmtId="176" fontId="7" fillId="0" borderId="0"/>
    <xf numFmtId="0" fontId="1" fillId="0" borderId="0"/>
    <xf numFmtId="233" fontId="7" fillId="0" borderId="0"/>
    <xf numFmtId="0" fontId="1" fillId="0" borderId="0"/>
    <xf numFmtId="176" fontId="7" fillId="0" borderId="0"/>
    <xf numFmtId="176" fontId="7" fillId="0" borderId="0"/>
    <xf numFmtId="0" fontId="1" fillId="0" borderId="0"/>
    <xf numFmtId="176" fontId="3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31" fillId="0" borderId="0"/>
    <xf numFmtId="0" fontId="129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173" fontId="7" fillId="0" borderId="0"/>
    <xf numFmtId="0" fontId="132" fillId="0" borderId="0"/>
    <xf numFmtId="176" fontId="7" fillId="0" borderId="0"/>
    <xf numFmtId="173" fontId="7" fillId="0" borderId="0"/>
    <xf numFmtId="0" fontId="9" fillId="0" borderId="0"/>
    <xf numFmtId="176" fontId="7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31" fillId="0" borderId="0"/>
    <xf numFmtId="176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30" fillId="0" borderId="0"/>
    <xf numFmtId="0" fontId="1" fillId="0" borderId="0"/>
    <xf numFmtId="176" fontId="7" fillId="0" borderId="0"/>
    <xf numFmtId="176" fontId="7" fillId="0" borderId="0"/>
    <xf numFmtId="0" fontId="1" fillId="0" borderId="0"/>
    <xf numFmtId="0" fontId="114" fillId="0" borderId="0"/>
    <xf numFmtId="0" fontId="59" fillId="0" borderId="0"/>
    <xf numFmtId="0" fontId="1" fillId="0" borderId="0"/>
    <xf numFmtId="176" fontId="59" fillId="0" borderId="0"/>
    <xf numFmtId="176" fontId="3" fillId="0" borderId="0"/>
    <xf numFmtId="0" fontId="1" fillId="0" borderId="0"/>
    <xf numFmtId="176" fontId="3" fillId="0" borderId="0"/>
    <xf numFmtId="0" fontId="1" fillId="0" borderId="0"/>
    <xf numFmtId="0" fontId="7" fillId="0" borderId="0"/>
    <xf numFmtId="0" fontId="1" fillId="0" borderId="0"/>
    <xf numFmtId="176" fontId="3" fillId="0" borderId="0"/>
    <xf numFmtId="0" fontId="1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89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9" fillId="0" borderId="0"/>
    <xf numFmtId="176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89" fontId="7" fillId="0" borderId="0"/>
    <xf numFmtId="189" fontId="7" fillId="0" borderId="0"/>
    <xf numFmtId="0" fontId="9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3" fillId="0" borderId="0"/>
    <xf numFmtId="0" fontId="1" fillId="0" borderId="0"/>
    <xf numFmtId="0" fontId="7" fillId="0" borderId="0"/>
    <xf numFmtId="176" fontId="3" fillId="0" borderId="0"/>
    <xf numFmtId="0" fontId="3" fillId="0" borderId="0"/>
    <xf numFmtId="0" fontId="7" fillId="0" borderId="0"/>
    <xf numFmtId="0" fontId="129" fillId="0" borderId="0"/>
    <xf numFmtId="176" fontId="3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" fillId="0" borderId="0"/>
    <xf numFmtId="176" fontId="3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7" fillId="0" borderId="0"/>
    <xf numFmtId="176" fontId="7" fillId="0" borderId="0"/>
    <xf numFmtId="189" fontId="7" fillId="0" borderId="0"/>
    <xf numFmtId="176" fontId="23" fillId="0" borderId="0"/>
    <xf numFmtId="176" fontId="23" fillId="0" borderId="0"/>
    <xf numFmtId="176" fontId="3" fillId="0" borderId="0"/>
    <xf numFmtId="0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236" fontId="3" fillId="0" borderId="0"/>
    <xf numFmtId="189" fontId="7" fillId="0" borderId="0"/>
    <xf numFmtId="189" fontId="7" fillId="0" borderId="0"/>
    <xf numFmtId="0" fontId="3" fillId="0" borderId="0"/>
    <xf numFmtId="189" fontId="7" fillId="0" borderId="0"/>
    <xf numFmtId="189" fontId="7" fillId="0" borderId="0"/>
    <xf numFmtId="0" fontId="3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7" fillId="0" borderId="0"/>
    <xf numFmtId="176" fontId="3" fillId="0" borderId="0"/>
    <xf numFmtId="0" fontId="8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76" fontId="7" fillId="0" borderId="0"/>
    <xf numFmtId="189" fontId="7" fillId="0" borderId="0"/>
    <xf numFmtId="236" fontId="3" fillId="0" borderId="0"/>
    <xf numFmtId="0" fontId="7" fillId="0" borderId="0"/>
    <xf numFmtId="189" fontId="7" fillId="0" borderId="0"/>
    <xf numFmtId="236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189" fontId="7" fillId="0" borderId="0"/>
    <xf numFmtId="0" fontId="7" fillId="0" borderId="0"/>
    <xf numFmtId="0" fontId="8" fillId="0" borderId="0"/>
    <xf numFmtId="189" fontId="7" fillId="0" borderId="0"/>
    <xf numFmtId="189" fontId="7" fillId="0" borderId="0"/>
    <xf numFmtId="0" fontId="8" fillId="0" borderId="0"/>
    <xf numFmtId="0" fontId="7" fillId="0" borderId="0"/>
    <xf numFmtId="0" fontId="8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76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3" fillId="0" borderId="0"/>
    <xf numFmtId="0" fontId="1" fillId="0" borderId="0"/>
    <xf numFmtId="189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189" fontId="7" fillId="0" borderId="0"/>
    <xf numFmtId="0" fontId="8" fillId="0" borderId="0"/>
    <xf numFmtId="0" fontId="8" fillId="0" borderId="0"/>
    <xf numFmtId="176" fontId="3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5" fillId="0" borderId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0" fontId="3" fillId="60" borderId="28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198" fontId="51" fillId="0" borderId="29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4" fontId="21" fillId="0" borderId="0" applyFont="0" applyFill="0" applyBorder="0" applyAlignment="0" applyProtection="0"/>
    <xf numFmtId="199" fontId="5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43" fontId="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41" fontId="7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18" fontId="7" fillId="0" borderId="0" applyNumberFormat="0" applyFill="0" applyBorder="0" applyAlignment="0" applyProtection="0">
      <alignment horizontal="left"/>
    </xf>
    <xf numFmtId="201" fontId="7" fillId="0" borderId="0"/>
    <xf numFmtId="201" fontId="7" fillId="0" borderId="0"/>
    <xf numFmtId="0" fontId="92" fillId="0" borderId="32" applyAlignment="0">
      <alignment horizontal="centerContinuous"/>
    </xf>
    <xf numFmtId="0" fontId="5" fillId="0" borderId="0"/>
    <xf numFmtId="176" fontId="22" fillId="0" borderId="0"/>
    <xf numFmtId="180" fontId="22" fillId="0" borderId="0"/>
    <xf numFmtId="176" fontId="22" fillId="0" borderId="0"/>
    <xf numFmtId="0" fontId="22" fillId="0" borderId="0"/>
    <xf numFmtId="176" fontId="22" fillId="0" borderId="0"/>
    <xf numFmtId="176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176" fontId="22" fillId="0" borderId="0"/>
    <xf numFmtId="0" fontId="52" fillId="0" borderId="0"/>
    <xf numFmtId="40" fontId="95" fillId="0" borderId="0" applyBorder="0">
      <alignment horizontal="right"/>
    </xf>
    <xf numFmtId="3" fontId="7" fillId="0" borderId="1" applyNumberFormat="0" applyFont="0" applyFill="0" applyAlignment="0" applyProtection="0">
      <alignment vertical="center"/>
    </xf>
    <xf numFmtId="3" fontId="7" fillId="0" borderId="1" applyNumberFormat="0" applyFont="0" applyFill="0" applyAlignment="0" applyProtection="0">
      <alignment vertical="center"/>
    </xf>
    <xf numFmtId="49" fontId="44" fillId="0" borderId="0" applyFill="0" applyBorder="0" applyAlignment="0"/>
    <xf numFmtId="202" fontId="21" fillId="0" borderId="0" applyFill="0" applyBorder="0" applyAlignment="0"/>
    <xf numFmtId="203" fontId="21" fillId="0" borderId="0" applyFill="0" applyBorder="0" applyAlignment="0"/>
    <xf numFmtId="0" fontId="54" fillId="0" borderId="0" applyFill="0" applyBorder="0" applyProtection="0">
      <alignment horizontal="left" vertical="top"/>
    </xf>
    <xf numFmtId="40" fontId="55" fillId="0" borderId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6" fillId="0" borderId="0" applyFont="0" applyFill="0" applyBorder="0" applyAlignment="0" applyProtection="0"/>
    <xf numFmtId="204" fontId="21" fillId="0" borderId="0" applyFont="0" applyFill="0" applyBorder="0" applyAlignment="0" applyProtection="0"/>
    <xf numFmtId="0" fontId="7" fillId="0" borderId="0">
      <alignment horizontal="centerContinuous" vertical="center"/>
    </xf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34"/>
    <xf numFmtId="0" fontId="93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206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7" fillId="0" borderId="0"/>
    <xf numFmtId="0" fontId="7" fillId="0" borderId="0"/>
    <xf numFmtId="175" fontId="7" fillId="0" borderId="0"/>
    <xf numFmtId="0" fontId="9" fillId="0" borderId="0"/>
    <xf numFmtId="0" fontId="7" fillId="0" borderId="0"/>
    <xf numFmtId="0" fontId="7" fillId="0" borderId="0"/>
    <xf numFmtId="185" fontId="3" fillId="0" borderId="0"/>
    <xf numFmtId="0" fontId="7" fillId="0" borderId="0"/>
    <xf numFmtId="0" fontId="7" fillId="0" borderId="0"/>
    <xf numFmtId="185" fontId="3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76" fontId="3" fillId="0" borderId="0"/>
    <xf numFmtId="185" fontId="3" fillId="0" borderId="0"/>
    <xf numFmtId="185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3" fillId="0" borderId="0"/>
    <xf numFmtId="170" fontId="7" fillId="0" borderId="0"/>
    <xf numFmtId="5" fontId="7" fillId="0" borderId="0"/>
    <xf numFmtId="0" fontId="7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64" fontId="7" fillId="0" borderId="0"/>
    <xf numFmtId="176" fontId="3" fillId="0" borderId="0"/>
    <xf numFmtId="164" fontId="7" fillId="0" borderId="0"/>
    <xf numFmtId="0" fontId="41" fillId="0" borderId="0"/>
    <xf numFmtId="5" fontId="7" fillId="0" borderId="0"/>
    <xf numFmtId="170" fontId="7" fillId="0" borderId="0"/>
    <xf numFmtId="5" fontId="7" fillId="0" borderId="0"/>
    <xf numFmtId="5" fontId="7" fillId="0" borderId="0"/>
    <xf numFmtId="0" fontId="7" fillId="0" borderId="0"/>
    <xf numFmtId="0" fontId="41" fillId="0" borderId="0"/>
    <xf numFmtId="0" fontId="41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41" fillId="0" borderId="0"/>
    <xf numFmtId="0" fontId="1" fillId="0" borderId="0"/>
    <xf numFmtId="0" fontId="41" fillId="0" borderId="0"/>
    <xf numFmtId="165" fontId="7" fillId="0" borderId="0"/>
    <xf numFmtId="176" fontId="7" fillId="0" borderId="0"/>
    <xf numFmtId="0" fontId="3" fillId="0" borderId="0"/>
    <xf numFmtId="0" fontId="41" fillId="0" borderId="0"/>
    <xf numFmtId="0" fontId="41" fillId="0" borderId="0"/>
    <xf numFmtId="164" fontId="7" fillId="0" borderId="0"/>
    <xf numFmtId="0" fontId="41" fillId="0" borderId="0"/>
    <xf numFmtId="0" fontId="41" fillId="0" borderId="0"/>
    <xf numFmtId="0" fontId="3" fillId="0" borderId="0"/>
    <xf numFmtId="176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0" fontId="41" fillId="0" borderId="0"/>
    <xf numFmtId="176" fontId="7" fillId="0" borderId="0"/>
    <xf numFmtId="0" fontId="41" fillId="0" borderId="0"/>
    <xf numFmtId="178" fontId="7" fillId="0" borderId="0"/>
    <xf numFmtId="178" fontId="7" fillId="0" borderId="0"/>
    <xf numFmtId="176" fontId="7" fillId="0" borderId="0"/>
    <xf numFmtId="0" fontId="41" fillId="0" borderId="0"/>
    <xf numFmtId="0" fontId="3" fillId="0" borderId="0"/>
    <xf numFmtId="176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5" fontId="7" fillId="0" borderId="0"/>
    <xf numFmtId="0" fontId="7" fillId="0" borderId="0"/>
    <xf numFmtId="219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76" fontId="22" fillId="0" borderId="0"/>
    <xf numFmtId="237" fontId="22" fillId="0" borderId="0"/>
    <xf numFmtId="0" fontId="97" fillId="0" borderId="0"/>
    <xf numFmtId="0" fontId="7" fillId="0" borderId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0" fillId="0" borderId="0"/>
    <xf numFmtId="43" fontId="61" fillId="0" borderId="0" applyFont="0" applyFill="0" applyBorder="0" applyAlignment="0" applyProtection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7" fillId="0" borderId="0"/>
    <xf numFmtId="0" fontId="61" fillId="0" borderId="0"/>
    <xf numFmtId="222" fontId="98" fillId="0" borderId="0" applyFont="0" applyFill="0" applyBorder="0" applyAlignment="0" applyProtection="0"/>
    <xf numFmtId="223" fontId="98" fillId="0" borderId="0" applyFont="0" applyFill="0" applyBorder="0" applyAlignment="0" applyProtection="0"/>
    <xf numFmtId="224" fontId="99" fillId="0" borderId="0" applyFont="0" applyFill="0" applyBorder="0" applyAlignment="0" applyProtection="0"/>
    <xf numFmtId="225" fontId="99" fillId="0" borderId="0" applyFont="0" applyFill="0" applyBorder="0" applyAlignment="0" applyProtection="0"/>
    <xf numFmtId="0" fontId="3" fillId="0" borderId="0"/>
  </cellStyleXfs>
  <cellXfs count="135">
    <xf numFmtId="0" fontId="0" fillId="0" borderId="0" xfId="0"/>
    <xf numFmtId="43" fontId="12" fillId="0" borderId="0" xfId="1" applyFont="1" applyFill="1" applyAlignment="1">
      <alignment horizontal="center"/>
    </xf>
    <xf numFmtId="43" fontId="12" fillId="0" borderId="0" xfId="429" applyFont="1" applyFill="1" applyAlignment="1"/>
    <xf numFmtId="43" fontId="12" fillId="0" borderId="0" xfId="581" applyFont="1" applyFill="1" applyAlignment="1"/>
    <xf numFmtId="170" fontId="12" fillId="0" borderId="0" xfId="1" applyNumberFormat="1" applyFont="1" applyFill="1" applyAlignment="1"/>
    <xf numFmtId="43" fontId="12" fillId="0" borderId="0" xfId="1" applyFont="1" applyFill="1" applyAlignment="1"/>
    <xf numFmtId="171" fontId="12" fillId="0" borderId="4" xfId="1" applyNumberFormat="1" applyFont="1" applyFill="1" applyBorder="1" applyAlignment="1"/>
    <xf numFmtId="171" fontId="12" fillId="0" borderId="0" xfId="1" applyNumberFormat="1" applyFont="1" applyFill="1" applyAlignment="1"/>
    <xf numFmtId="43" fontId="12" fillId="0" borderId="4" xfId="1" applyFont="1" applyFill="1" applyBorder="1" applyAlignment="1"/>
    <xf numFmtId="173" fontId="12" fillId="0" borderId="0" xfId="1" applyNumberFormat="1" applyFont="1" applyFill="1" applyAlignment="1"/>
    <xf numFmtId="173" fontId="12" fillId="0" borderId="3" xfId="1" applyNumberFormat="1" applyFont="1" applyFill="1" applyBorder="1" applyAlignment="1"/>
    <xf numFmtId="175" fontId="12" fillId="0" borderId="0" xfId="429" quotePrefix="1" applyNumberFormat="1" applyFont="1" applyFill="1" applyAlignment="1">
      <alignment horizontal="right"/>
    </xf>
    <xf numFmtId="175" fontId="12" fillId="0" borderId="0" xfId="429" applyNumberFormat="1" applyFont="1" applyFill="1" applyAlignment="1">
      <alignment horizontal="right"/>
    </xf>
    <xf numFmtId="175" fontId="12" fillId="0" borderId="0" xfId="438" applyNumberFormat="1" applyFont="1" applyFill="1" applyAlignment="1">
      <alignment horizontal="right"/>
    </xf>
    <xf numFmtId="43" fontId="12" fillId="0" borderId="8" xfId="1" applyFont="1" applyFill="1" applyBorder="1" applyAlignment="1"/>
    <xf numFmtId="40" fontId="12" fillId="0" borderId="0" xfId="1" applyNumberFormat="1" applyFont="1" applyFill="1" applyAlignment="1"/>
    <xf numFmtId="171" fontId="12" fillId="0" borderId="3" xfId="1" applyNumberFormat="1" applyFont="1" applyFill="1" applyBorder="1" applyAlignment="1"/>
    <xf numFmtId="43" fontId="12" fillId="0" borderId="6" xfId="1" applyFont="1" applyFill="1" applyBorder="1" applyAlignment="1"/>
    <xf numFmtId="43" fontId="12" fillId="0" borderId="3" xfId="1" applyFont="1" applyFill="1" applyBorder="1" applyAlignment="1"/>
    <xf numFmtId="43" fontId="12" fillId="0" borderId="0" xfId="1" applyFont="1" applyFill="1" applyAlignment="1">
      <alignment horizontal="right"/>
    </xf>
    <xf numFmtId="43" fontId="12" fillId="0" borderId="7" xfId="1" applyFont="1" applyFill="1" applyBorder="1" applyAlignment="1"/>
    <xf numFmtId="171" fontId="12" fillId="0" borderId="6" xfId="1" applyNumberFormat="1" applyFont="1" applyFill="1" applyBorder="1" applyAlignment="1"/>
    <xf numFmtId="170" fontId="12" fillId="0" borderId="0" xfId="1" applyNumberFormat="1" applyFont="1" applyFill="1" applyAlignment="1">
      <alignment horizontal="center"/>
    </xf>
    <xf numFmtId="171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/>
    <xf numFmtId="43" fontId="11" fillId="0" borderId="0" xfId="1" applyFont="1" applyFill="1" applyAlignment="1">
      <alignment horizontal="centerContinuous"/>
    </xf>
    <xf numFmtId="39" fontId="12" fillId="0" borderId="0" xfId="1" applyNumberFormat="1" applyFont="1" applyFill="1" applyAlignment="1"/>
    <xf numFmtId="170" fontId="12" fillId="0" borderId="3" xfId="1" applyNumberFormat="1" applyFont="1" applyFill="1" applyBorder="1" applyAlignment="1"/>
    <xf numFmtId="170" fontId="12" fillId="0" borderId="4" xfId="1" applyNumberFormat="1" applyFont="1" applyFill="1" applyBorder="1" applyAlignment="1"/>
    <xf numFmtId="174" fontId="12" fillId="0" borderId="0" xfId="1" applyNumberFormat="1" applyFont="1" applyFill="1" applyAlignment="1"/>
    <xf numFmtId="43" fontId="12" fillId="0" borderId="0" xfId="1" applyFont="1" applyFill="1" applyAlignment="1">
      <alignment horizontal="center" wrapText="1"/>
    </xf>
    <xf numFmtId="43" fontId="12" fillId="0" borderId="0" xfId="1" applyFont="1" applyFill="1" applyAlignment="1" applyProtection="1">
      <alignment horizontal="center" wrapText="1"/>
      <protection locked="0"/>
    </xf>
    <xf numFmtId="170" fontId="12" fillId="0" borderId="0" xfId="894" applyNumberFormat="1" applyFont="1" applyFill="1"/>
    <xf numFmtId="170" fontId="12" fillId="0" borderId="5" xfId="1" applyNumberFormat="1" applyFont="1" applyFill="1" applyBorder="1" applyAlignment="1"/>
    <xf numFmtId="175" fontId="12" fillId="0" borderId="0" xfId="1" applyNumberFormat="1" applyFont="1" applyFill="1" applyAlignment="1">
      <alignment horizontal="right"/>
    </xf>
    <xf numFmtId="175" fontId="12" fillId="0" borderId="0" xfId="1" applyNumberFormat="1" applyFont="1" applyFill="1" applyAlignment="1"/>
    <xf numFmtId="43" fontId="11" fillId="0" borderId="0" xfId="1" applyFont="1" applyFill="1" applyAlignment="1"/>
    <xf numFmtId="43" fontId="15" fillId="0" borderId="0" xfId="1" applyFont="1" applyFill="1" applyAlignment="1">
      <alignment horizontal="center"/>
    </xf>
    <xf numFmtId="170" fontId="12" fillId="0" borderId="8" xfId="1" applyNumberFormat="1" applyFont="1" applyFill="1" applyBorder="1" applyAlignment="1"/>
    <xf numFmtId="43" fontId="12" fillId="0" borderId="0" xfId="581" applyFont="1" applyFill="1"/>
    <xf numFmtId="240" fontId="12" fillId="0" borderId="0" xfId="1" applyNumberFormat="1" applyFont="1" applyFill="1" applyAlignment="1"/>
    <xf numFmtId="171" fontId="12" fillId="0" borderId="0" xfId="4" applyNumberFormat="1" applyFont="1" applyFill="1" applyAlignment="1"/>
    <xf numFmtId="43" fontId="12" fillId="0" borderId="0" xfId="4" applyFont="1" applyFill="1" applyAlignment="1"/>
    <xf numFmtId="171" fontId="12" fillId="0" borderId="0" xfId="4" applyNumberFormat="1" applyFont="1" applyFill="1" applyBorder="1" applyAlignment="1"/>
    <xf numFmtId="171" fontId="12" fillId="0" borderId="5" xfId="4" applyNumberFormat="1" applyFont="1" applyFill="1" applyBorder="1" applyAlignment="1"/>
    <xf numFmtId="43" fontId="12" fillId="0" borderId="0" xfId="429" quotePrefix="1" applyFont="1" applyFill="1" applyAlignment="1">
      <alignment horizontal="right"/>
    </xf>
    <xf numFmtId="43" fontId="12" fillId="0" borderId="0" xfId="429" applyFont="1" applyFill="1" applyAlignment="1">
      <alignment horizontal="right"/>
    </xf>
    <xf numFmtId="0" fontId="11" fillId="0" borderId="0" xfId="27" applyFont="1"/>
    <xf numFmtId="0" fontId="12" fillId="0" borderId="0" xfId="27" applyFont="1"/>
    <xf numFmtId="0" fontId="11" fillId="0" borderId="0" xfId="27" applyFont="1" applyAlignment="1">
      <alignment horizontal="centerContinuous"/>
    </xf>
    <xf numFmtId="0" fontId="12" fillId="0" borderId="3" xfId="27" applyFont="1" applyBorder="1" applyAlignment="1">
      <alignment horizontal="centerContinuous"/>
    </xf>
    <xf numFmtId="0" fontId="13" fillId="0" borderId="0" xfId="27" applyFont="1"/>
    <xf numFmtId="0" fontId="12" fillId="0" borderId="4" xfId="27" applyFont="1" applyBorder="1" applyAlignment="1">
      <alignment horizontal="centerContinuous"/>
    </xf>
    <xf numFmtId="0" fontId="13" fillId="0" borderId="0" xfId="27" applyFont="1" applyAlignment="1">
      <alignment horizontal="center"/>
    </xf>
    <xf numFmtId="0" fontId="12" fillId="0" borderId="3" xfId="27" applyFont="1" applyBorder="1" applyAlignment="1">
      <alignment horizontal="center"/>
    </xf>
    <xf numFmtId="0" fontId="12" fillId="0" borderId="4" xfId="27" applyFont="1" applyBorder="1" applyAlignment="1">
      <alignment horizontal="center"/>
    </xf>
    <xf numFmtId="0" fontId="12" fillId="0" borderId="0" xfId="27" applyFont="1" applyAlignment="1">
      <alignment horizontal="center"/>
    </xf>
    <xf numFmtId="170" fontId="12" fillId="0" borderId="0" xfId="27" applyNumberFormat="1" applyFont="1"/>
    <xf numFmtId="0" fontId="12" fillId="0" borderId="0" xfId="0" applyFont="1"/>
    <xf numFmtId="43" fontId="12" fillId="0" borderId="0" xfId="27" applyNumberFormat="1" applyFont="1"/>
    <xf numFmtId="0" fontId="12" fillId="0" borderId="0" xfId="26" applyFont="1"/>
    <xf numFmtId="0" fontId="12" fillId="0" borderId="0" xfId="22" applyFont="1"/>
    <xf numFmtId="0" fontId="11" fillId="0" borderId="0" xfId="26" applyFont="1"/>
    <xf numFmtId="0" fontId="12" fillId="0" borderId="0" xfId="26" applyFont="1" applyAlignment="1">
      <alignment horizontal="left"/>
    </xf>
    <xf numFmtId="174" fontId="12" fillId="0" borderId="0" xfId="27" applyNumberFormat="1" applyFont="1"/>
    <xf numFmtId="0" fontId="12" fillId="0" borderId="0" xfId="27" applyFont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27" applyFont="1" applyAlignment="1">
      <alignment horizontal="left"/>
    </xf>
    <xf numFmtId="0" fontId="12" fillId="0" borderId="0" xfId="27" applyFont="1" applyAlignment="1" applyProtection="1">
      <alignment horizontal="center" wrapText="1"/>
      <protection locked="0"/>
    </xf>
    <xf numFmtId="172" fontId="12" fillId="0" borderId="0" xfId="27" applyNumberFormat="1" applyFont="1" applyAlignment="1">
      <alignment horizontal="center" wrapText="1"/>
    </xf>
    <xf numFmtId="0" fontId="12" fillId="0" borderId="0" xfId="27" applyFont="1" applyAlignment="1">
      <alignment horizontal="center" wrapText="1"/>
    </xf>
    <xf numFmtId="0" fontId="12" fillId="0" borderId="0" xfId="29" applyFont="1"/>
    <xf numFmtId="0" fontId="12" fillId="0" borderId="0" xfId="27" quotePrefix="1" applyFont="1" applyAlignment="1">
      <alignment horizontal="left"/>
    </xf>
    <xf numFmtId="0" fontId="12" fillId="0" borderId="0" xfId="31" applyNumberFormat="1" applyFont="1"/>
    <xf numFmtId="0" fontId="12" fillId="0" borderId="0" xfId="3488" applyFont="1"/>
    <xf numFmtId="1" fontId="12" fillId="0" borderId="0" xfId="27" applyNumberFormat="1" applyFont="1" applyAlignment="1">
      <alignment horizontal="right"/>
    </xf>
    <xf numFmtId="176" fontId="12" fillId="0" borderId="0" xfId="0" applyNumberFormat="1" applyFont="1" applyAlignment="1">
      <alignment horizontal="center"/>
    </xf>
    <xf numFmtId="0" fontId="11" fillId="0" borderId="0" xfId="28" applyFont="1"/>
    <xf numFmtId="0" fontId="11" fillId="0" borderId="0" xfId="0" applyFont="1" applyAlignment="1">
      <alignment horizontal="center" readingOrder="1"/>
    </xf>
    <xf numFmtId="0" fontId="11" fillId="0" borderId="0" xfId="28" applyFont="1" applyAlignment="1">
      <alignment horizontal="center"/>
    </xf>
    <xf numFmtId="0" fontId="11" fillId="0" borderId="0" xfId="28" applyFont="1" applyAlignment="1">
      <alignment horizontal="centerContinuous"/>
    </xf>
    <xf numFmtId="0" fontId="12" fillId="0" borderId="3" xfId="28" applyFont="1" applyBorder="1" applyAlignment="1">
      <alignment horizontal="center"/>
    </xf>
    <xf numFmtId="0" fontId="12" fillId="0" borderId="0" xfId="28" applyFont="1"/>
    <xf numFmtId="0" fontId="12" fillId="0" borderId="0" xfId="28" applyFont="1" applyAlignment="1">
      <alignment horizontal="center"/>
    </xf>
    <xf numFmtId="0" fontId="12" fillId="0" borderId="0" xfId="28" applyFont="1" applyAlignment="1">
      <alignment horizontal="center" vertical="center"/>
    </xf>
    <xf numFmtId="0" fontId="12" fillId="0" borderId="3" xfId="28" applyFont="1" applyBorder="1" applyAlignment="1">
      <alignment horizontal="center" vertical="center"/>
    </xf>
    <xf numFmtId="43" fontId="12" fillId="0" borderId="0" xfId="28" applyNumberFormat="1" applyFont="1" applyAlignment="1">
      <alignment horizontal="center"/>
    </xf>
    <xf numFmtId="43" fontId="12" fillId="0" borderId="0" xfId="27" applyNumberFormat="1" applyFont="1" applyAlignment="1">
      <alignment horizontal="center"/>
    </xf>
    <xf numFmtId="238" fontId="12" fillId="0" borderId="0" xfId="28" applyNumberFormat="1" applyFont="1" applyAlignment="1">
      <alignment horizontal="center"/>
    </xf>
    <xf numFmtId="170" fontId="12" fillId="0" borderId="5" xfId="27" applyNumberFormat="1" applyFont="1" applyBorder="1" applyAlignment="1">
      <alignment horizontal="center"/>
    </xf>
    <xf numFmtId="170" fontId="12" fillId="0" borderId="0" xfId="27" applyNumberFormat="1" applyFont="1" applyAlignment="1">
      <alignment horizontal="center"/>
    </xf>
    <xf numFmtId="43" fontId="12" fillId="0" borderId="5" xfId="27" applyNumberFormat="1" applyFont="1" applyBorder="1" applyAlignment="1">
      <alignment horizontal="center"/>
    </xf>
    <xf numFmtId="171" fontId="12" fillId="0" borderId="0" xfId="27" applyNumberFormat="1" applyFont="1"/>
    <xf numFmtId="171" fontId="12" fillId="0" borderId="3" xfId="27" applyNumberFormat="1" applyFont="1" applyBorder="1"/>
    <xf numFmtId="171" fontId="12" fillId="0" borderId="5" xfId="27" applyNumberFormat="1" applyFont="1" applyBorder="1"/>
    <xf numFmtId="0" fontId="11" fillId="0" borderId="0" xfId="0" applyFont="1"/>
    <xf numFmtId="170" fontId="14" fillId="0" borderId="0" xfId="0" applyNumberFormat="1" applyFont="1" applyAlignment="1">
      <alignment horizontal="right" shrinkToFit="1"/>
    </xf>
    <xf numFmtId="177" fontId="12" fillId="0" borderId="0" xfId="0" applyNumberFormat="1" applyFont="1" applyAlignment="1">
      <alignment horizontal="right" shrinkToFit="1"/>
    </xf>
    <xf numFmtId="172" fontId="12" fillId="0" borderId="0" xfId="27" applyNumberFormat="1" applyFont="1" applyAlignment="1">
      <alignment horizontal="center"/>
    </xf>
    <xf numFmtId="15" fontId="12" fillId="0" borderId="3" xfId="27" quotePrefix="1" applyNumberFormat="1" applyFont="1" applyBorder="1" applyAlignment="1">
      <alignment horizontal="center"/>
    </xf>
    <xf numFmtId="0" fontId="13" fillId="0" borderId="0" xfId="27" applyFont="1" applyAlignment="1">
      <alignment horizontal="left"/>
    </xf>
    <xf numFmtId="172" fontId="12" fillId="0" borderId="0" xfId="27" applyNumberFormat="1" applyFont="1" applyAlignment="1">
      <alignment horizontal="centerContinuous" wrapText="1"/>
    </xf>
    <xf numFmtId="0" fontId="12" fillId="0" borderId="0" xfId="27" applyFont="1" applyAlignment="1">
      <alignment horizontal="centerContinuous"/>
    </xf>
    <xf numFmtId="0" fontId="12" fillId="0" borderId="0" xfId="27" applyFont="1" applyAlignment="1" applyProtection="1">
      <alignment horizontal="center"/>
      <protection locked="0"/>
    </xf>
    <xf numFmtId="172" fontId="12" fillId="0" borderId="0" xfId="27" applyNumberFormat="1" applyFont="1" applyAlignment="1">
      <alignment horizontal="centerContinuous"/>
    </xf>
    <xf numFmtId="0" fontId="15" fillId="0" borderId="0" xfId="27" applyFont="1" applyAlignment="1">
      <alignment horizontal="center"/>
    </xf>
    <xf numFmtId="0" fontId="11" fillId="0" borderId="0" xfId="27" applyFont="1" applyAlignment="1" applyProtection="1">
      <alignment horizontal="centerContinuous"/>
      <protection locked="0"/>
    </xf>
    <xf numFmtId="172" fontId="11" fillId="0" borderId="0" xfId="27" applyNumberFormat="1" applyFont="1" applyAlignment="1">
      <alignment horizontal="centerContinuous" wrapText="1"/>
    </xf>
    <xf numFmtId="172" fontId="11" fillId="0" borderId="0" xfId="27" applyNumberFormat="1" applyFont="1"/>
    <xf numFmtId="0" fontId="12" fillId="0" borderId="0" xfId="27" quotePrefix="1" applyFont="1"/>
    <xf numFmtId="0" fontId="12" fillId="0" borderId="0" xfId="27" quotePrefix="1" applyFont="1" applyAlignment="1">
      <alignment horizontal="center"/>
    </xf>
    <xf numFmtId="0" fontId="12" fillId="0" borderId="0" xfId="27" quotePrefix="1" applyFont="1" applyAlignment="1">
      <alignment horizontal="centerContinuous"/>
    </xf>
    <xf numFmtId="239" fontId="12" fillId="0" borderId="0" xfId="27" applyNumberFormat="1" applyFont="1"/>
    <xf numFmtId="15" fontId="12" fillId="0" borderId="0" xfId="27" quotePrefix="1" applyNumberFormat="1" applyFont="1" applyAlignment="1">
      <alignment horizontal="center"/>
    </xf>
    <xf numFmtId="0" fontId="137" fillId="0" borderId="0" xfId="27" applyFont="1"/>
    <xf numFmtId="43" fontId="138" fillId="0" borderId="0" xfId="1" applyFont="1" applyFill="1" applyAlignment="1"/>
    <xf numFmtId="0" fontId="138" fillId="0" borderId="0" xfId="27" applyFont="1"/>
    <xf numFmtId="173" fontId="138" fillId="0" borderId="0" xfId="1" applyNumberFormat="1" applyFont="1" applyFill="1" applyAlignment="1"/>
    <xf numFmtId="0" fontId="139" fillId="0" borderId="0" xfId="27" applyFont="1"/>
    <xf numFmtId="238" fontId="12" fillId="0" borderId="0" xfId="1" applyNumberFormat="1" applyFont="1" applyFill="1" applyAlignment="1"/>
    <xf numFmtId="238" fontId="12" fillId="0" borderId="8" xfId="1" applyNumberFormat="1" applyFont="1" applyFill="1" applyBorder="1" applyAlignment="1"/>
    <xf numFmtId="177" fontId="139" fillId="0" borderId="0" xfId="0" applyNumberFormat="1" applyFont="1" applyAlignment="1">
      <alignment horizontal="right" vertical="center" shrinkToFit="1"/>
    </xf>
    <xf numFmtId="0" fontId="139" fillId="0" borderId="0" xfId="27" applyFont="1" applyAlignment="1">
      <alignment horizontal="left"/>
    </xf>
    <xf numFmtId="43" fontId="140" fillId="0" borderId="0" xfId="1" applyFont="1" applyFill="1" applyAlignment="1">
      <alignment horizontal="right"/>
    </xf>
    <xf numFmtId="43" fontId="12" fillId="0" borderId="5" xfId="1" applyFont="1" applyFill="1" applyBorder="1" applyAlignment="1"/>
    <xf numFmtId="173" fontId="12" fillId="0" borderId="0" xfId="1" applyNumberFormat="1" applyFont="1" applyFill="1" applyBorder="1" applyAlignment="1"/>
    <xf numFmtId="170" fontId="12" fillId="0" borderId="4" xfId="27" applyNumberFormat="1" applyFont="1" applyBorder="1" applyAlignment="1">
      <alignment horizontal="center"/>
    </xf>
    <xf numFmtId="43" fontId="12" fillId="0" borderId="4" xfId="27" applyNumberFormat="1" applyFont="1" applyBorder="1" applyAlignment="1">
      <alignment horizontal="center"/>
    </xf>
    <xf numFmtId="238" fontId="12" fillId="0" borderId="4" xfId="28" applyNumberFormat="1" applyFont="1" applyBorder="1" applyAlignment="1">
      <alignment horizontal="center"/>
    </xf>
    <xf numFmtId="0" fontId="12" fillId="0" borderId="3" xfId="27" applyFont="1" applyBorder="1" applyAlignment="1">
      <alignment horizontal="center"/>
    </xf>
    <xf numFmtId="0" fontId="12" fillId="0" borderId="4" xfId="27" applyFont="1" applyBorder="1" applyAlignment="1">
      <alignment horizontal="center"/>
    </xf>
    <xf numFmtId="0" fontId="13" fillId="0" borderId="0" xfId="27" applyFont="1" applyAlignment="1">
      <alignment horizontal="left"/>
    </xf>
    <xf numFmtId="172" fontId="12" fillId="0" borderId="4" xfId="27" applyNumberFormat="1" applyFont="1" applyBorder="1" applyAlignment="1" applyProtection="1">
      <alignment horizontal="center"/>
      <protection locked="0"/>
    </xf>
    <xf numFmtId="0" fontId="12" fillId="0" borderId="3" xfId="28" applyFont="1" applyBorder="1" applyAlignment="1">
      <alignment horizontal="center"/>
    </xf>
    <xf numFmtId="0" fontId="11" fillId="0" borderId="0" xfId="27" applyFont="1" applyAlignment="1">
      <alignment horizontal="left"/>
    </xf>
  </cellXfs>
  <cellStyles count="348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60A0000}"/>
    <cellStyle name="เครื่องหมายจุลภาค [0] 2 2" xfId="2780" xr:uid="{00000000-0005-0000-0000-0000D70A0000}"/>
    <cellStyle name="เครื่องหมายจุลภาค [0] 2 3" xfId="2781" xr:uid="{00000000-0005-0000-0000-0000D80A0000}"/>
    <cellStyle name="เครื่องหมายจุลภาค [0]_AUTO2000" xfId="2782" xr:uid="{00000000-0005-0000-0000-0000D90A0000}"/>
    <cellStyle name="เครื่องหมายจุลภาค 10" xfId="2783" xr:uid="{00000000-0005-0000-0000-0000DA0A0000}"/>
    <cellStyle name="เครื่องหมายจุลภาค 11" xfId="2784" xr:uid="{00000000-0005-0000-0000-0000DB0A0000}"/>
    <cellStyle name="เครื่องหมายจุลภาค 12" xfId="2785" xr:uid="{00000000-0005-0000-0000-0000DC0A0000}"/>
    <cellStyle name="เครื่องหมายจุลภาค 13" xfId="2786" xr:uid="{00000000-0005-0000-0000-0000DD0A0000}"/>
    <cellStyle name="เครื่องหมายจุลภาค 14" xfId="2787" xr:uid="{00000000-0005-0000-0000-0000DE0A0000}"/>
    <cellStyle name="เครื่องหมายจุลภาค 2" xfId="2788" xr:uid="{00000000-0005-0000-0000-0000DF0A0000}"/>
    <cellStyle name="เครื่องหมายจุลภาค 2 10" xfId="2789" xr:uid="{00000000-0005-0000-0000-0000E00A0000}"/>
    <cellStyle name="เครื่องหมายจุลภาค 2 10 2" xfId="2790" xr:uid="{00000000-0005-0000-0000-0000E10A0000}"/>
    <cellStyle name="เครื่องหมายจุลภาค 2 11" xfId="2791" xr:uid="{00000000-0005-0000-0000-0000E20A0000}"/>
    <cellStyle name="เครื่องหมายจุลภาค 2 11 2" xfId="2792" xr:uid="{00000000-0005-0000-0000-0000E30A0000}"/>
    <cellStyle name="เครื่องหมายจุลภาค 2 12" xfId="2793" xr:uid="{00000000-0005-0000-0000-0000E40A0000}"/>
    <cellStyle name="เครื่องหมายจุลภาค 2 12 2" xfId="2794" xr:uid="{00000000-0005-0000-0000-0000E50A0000}"/>
    <cellStyle name="เครื่องหมายจุลภาค 2 13" xfId="2795" xr:uid="{00000000-0005-0000-0000-0000E60A0000}"/>
    <cellStyle name="เครื่องหมายจุลภาค 2 13 2" xfId="2796" xr:uid="{00000000-0005-0000-0000-0000E70A0000}"/>
    <cellStyle name="เครื่องหมายจุลภาค 2 14" xfId="2797" xr:uid="{00000000-0005-0000-0000-0000E80A0000}"/>
    <cellStyle name="เครื่องหมายจุลภาค 2 14 2" xfId="2798" xr:uid="{00000000-0005-0000-0000-0000E90A0000}"/>
    <cellStyle name="เครื่องหมายจุลภาค 2 15" xfId="2799" xr:uid="{00000000-0005-0000-0000-0000EA0A0000}"/>
    <cellStyle name="เครื่องหมายจุลภาค 2 15 2" xfId="2800" xr:uid="{00000000-0005-0000-0000-0000EB0A0000}"/>
    <cellStyle name="เครื่องหมายจุลภาค 2 16" xfId="2801" xr:uid="{00000000-0005-0000-0000-0000EC0A0000}"/>
    <cellStyle name="เครื่องหมายจุลภาค 2 16 2" xfId="2802" xr:uid="{00000000-0005-0000-0000-0000ED0A0000}"/>
    <cellStyle name="เครื่องหมายจุลภาค 2 17" xfId="2803" xr:uid="{00000000-0005-0000-0000-0000EE0A0000}"/>
    <cellStyle name="เครื่องหมายจุลภาค 2 17 2" xfId="2804" xr:uid="{00000000-0005-0000-0000-0000EF0A0000}"/>
    <cellStyle name="เครื่องหมายจุลภาค 2 18" xfId="2805" xr:uid="{00000000-0005-0000-0000-0000F00A0000}"/>
    <cellStyle name="เครื่องหมายจุลภาค 2 18 2" xfId="2806" xr:uid="{00000000-0005-0000-0000-0000F10A0000}"/>
    <cellStyle name="เครื่องหมายจุลภาค 2 19" xfId="2807" xr:uid="{00000000-0005-0000-0000-0000F20A0000}"/>
    <cellStyle name="เครื่องหมายจุลภาค 2 19 2" xfId="2808" xr:uid="{00000000-0005-0000-0000-0000F30A0000}"/>
    <cellStyle name="เครื่องหมายจุลภาค 2 2" xfId="2809" xr:uid="{00000000-0005-0000-0000-0000F40A0000}"/>
    <cellStyle name="เครื่องหมายจุลภาค 2 2 2" xfId="2810" xr:uid="{00000000-0005-0000-0000-0000F50A0000}"/>
    <cellStyle name="เครื่องหมายจุลภาค 2 2 2 2" xfId="2811" xr:uid="{00000000-0005-0000-0000-0000F60A0000}"/>
    <cellStyle name="เครื่องหมายจุลภาค 2 2 2 2 2" xfId="2812" xr:uid="{00000000-0005-0000-0000-0000F70A0000}"/>
    <cellStyle name="เครื่องหมายจุลภาค 2 2 3" xfId="2813" xr:uid="{00000000-0005-0000-0000-0000F80A0000}"/>
    <cellStyle name="เครื่องหมายจุลภาค 2 2 3 2" xfId="2814" xr:uid="{00000000-0005-0000-0000-0000F90A0000}"/>
    <cellStyle name="เครื่องหมายจุลภาค 2 2 4" xfId="2815" xr:uid="{00000000-0005-0000-0000-0000FA0A0000}"/>
    <cellStyle name="เครื่องหมายจุลภาค 2 2 4 2" xfId="2816" xr:uid="{00000000-0005-0000-0000-0000FB0A0000}"/>
    <cellStyle name="เครื่องหมายจุลภาค 2 2 4 3" xfId="2817" xr:uid="{00000000-0005-0000-0000-0000FC0A0000}"/>
    <cellStyle name="เครื่องหมายจุลภาค 2 2 5" xfId="2818" xr:uid="{00000000-0005-0000-0000-0000FD0A0000}"/>
    <cellStyle name="เครื่องหมายจุลภาค 2 2 6" xfId="2819" xr:uid="{00000000-0005-0000-0000-0000FE0A0000}"/>
    <cellStyle name="เครื่องหมายจุลภาค 2 2 7" xfId="2820" xr:uid="{00000000-0005-0000-0000-0000FF0A0000}"/>
    <cellStyle name="เครื่องหมายจุลภาค 2 20" xfId="2821" xr:uid="{00000000-0005-0000-0000-0000000B0000}"/>
    <cellStyle name="เครื่องหมายจุลภาค 2 20 2" xfId="2822" xr:uid="{00000000-0005-0000-0000-0000010B0000}"/>
    <cellStyle name="เครื่องหมายจุลภาค 2 21" xfId="2823" xr:uid="{00000000-0005-0000-0000-0000020B0000}"/>
    <cellStyle name="เครื่องหมายจุลภาค 2 22" xfId="2824" xr:uid="{00000000-0005-0000-0000-0000030B0000}"/>
    <cellStyle name="เครื่องหมายจุลภาค 2 22 2" xfId="2825" xr:uid="{00000000-0005-0000-0000-0000040B0000}"/>
    <cellStyle name="เครื่องหมายจุลภาค 2 23" xfId="2826" xr:uid="{00000000-0005-0000-0000-0000050B0000}"/>
    <cellStyle name="เครื่องหมายจุลภาค 2 24" xfId="2827" xr:uid="{00000000-0005-0000-0000-0000060B0000}"/>
    <cellStyle name="เครื่องหมายจุลภาค 2 24 2" xfId="2828" xr:uid="{00000000-0005-0000-0000-0000070B0000}"/>
    <cellStyle name="เครื่องหมายจุลภาค 2 25" xfId="2829" xr:uid="{00000000-0005-0000-0000-0000080B0000}"/>
    <cellStyle name="เครื่องหมายจุลภาค 2 26" xfId="2830" xr:uid="{00000000-0005-0000-0000-0000090B0000}"/>
    <cellStyle name="เครื่องหมายจุลภาค 2 27" xfId="2831" xr:uid="{00000000-0005-0000-0000-00000A0B0000}"/>
    <cellStyle name="เครื่องหมายจุลภาค 2 28" xfId="2832" xr:uid="{00000000-0005-0000-0000-00000B0B0000}"/>
    <cellStyle name="เครื่องหมายจุลภาค 2 29" xfId="2833" xr:uid="{00000000-0005-0000-0000-00000C0B0000}"/>
    <cellStyle name="เครื่องหมายจุลภาค 2 3" xfId="2834" xr:uid="{00000000-0005-0000-0000-00000D0B0000}"/>
    <cellStyle name="เครื่องหมายจุลภาค 2 3 2" xfId="2835" xr:uid="{00000000-0005-0000-0000-00000E0B0000}"/>
    <cellStyle name="เครื่องหมายจุลภาค 2 3 2 2" xfId="2836" xr:uid="{00000000-0005-0000-0000-00000F0B0000}"/>
    <cellStyle name="เครื่องหมายจุลภาค 2 3 2 3" xfId="2837" xr:uid="{00000000-0005-0000-0000-0000100B0000}"/>
    <cellStyle name="เครื่องหมายจุลภาค 2 3 3" xfId="2838" xr:uid="{00000000-0005-0000-0000-0000110B0000}"/>
    <cellStyle name="เครื่องหมายจุลภาค 2 3 4" xfId="2839" xr:uid="{00000000-0005-0000-0000-0000120B0000}"/>
    <cellStyle name="เครื่องหมายจุลภาค 2 30" xfId="2840" xr:uid="{00000000-0005-0000-0000-0000130B0000}"/>
    <cellStyle name="เครื่องหมายจุลภาค 2 31" xfId="2841" xr:uid="{00000000-0005-0000-0000-0000140B0000}"/>
    <cellStyle name="เครื่องหมายจุลภาค 2 32" xfId="2842" xr:uid="{00000000-0005-0000-0000-0000150B0000}"/>
    <cellStyle name="เครื่องหมายจุลภาค 2 33" xfId="2843" xr:uid="{00000000-0005-0000-0000-0000160B0000}"/>
    <cellStyle name="เครื่องหมายจุลภาค 2 34" xfId="2844" xr:uid="{00000000-0005-0000-0000-0000170B0000}"/>
    <cellStyle name="เครื่องหมายจุลภาค 2 35" xfId="2845" xr:uid="{00000000-0005-0000-0000-0000180B0000}"/>
    <cellStyle name="เครื่องหมายจุลภาค 2 36" xfId="2846" xr:uid="{00000000-0005-0000-0000-0000190B0000}"/>
    <cellStyle name="เครื่องหมายจุลภาค 2 37" xfId="2847" xr:uid="{00000000-0005-0000-0000-00001A0B0000}"/>
    <cellStyle name="เครื่องหมายจุลภาค 2 38" xfId="2848" xr:uid="{00000000-0005-0000-0000-00001B0B0000}"/>
    <cellStyle name="เครื่องหมายจุลภาค 2 39" xfId="2849" xr:uid="{00000000-0005-0000-0000-00001C0B0000}"/>
    <cellStyle name="เครื่องหมายจุลภาค 2 4" xfId="2850" xr:uid="{00000000-0005-0000-0000-00001D0B0000}"/>
    <cellStyle name="เครื่องหมายจุลภาค 2 4 2" xfId="2851" xr:uid="{00000000-0005-0000-0000-00001E0B0000}"/>
    <cellStyle name="เครื่องหมายจุลภาค 2 4 2 2" xfId="2852" xr:uid="{00000000-0005-0000-0000-00001F0B0000}"/>
    <cellStyle name="เครื่องหมายจุลภาค 2 4 3" xfId="2853" xr:uid="{00000000-0005-0000-0000-0000200B0000}"/>
    <cellStyle name="เครื่องหมายจุลภาค 2 40" xfId="2854" xr:uid="{00000000-0005-0000-0000-0000210B0000}"/>
    <cellStyle name="เครื่องหมายจุลภาค 2 41" xfId="2855" xr:uid="{00000000-0005-0000-0000-0000220B0000}"/>
    <cellStyle name="เครื่องหมายจุลภาค 2 5" xfId="2856" xr:uid="{00000000-0005-0000-0000-0000230B0000}"/>
    <cellStyle name="เครื่องหมายจุลภาค 2 5 2" xfId="2857" xr:uid="{00000000-0005-0000-0000-0000240B0000}"/>
    <cellStyle name="เครื่องหมายจุลภาค 2 6" xfId="2858" xr:uid="{00000000-0005-0000-0000-0000250B0000}"/>
    <cellStyle name="เครื่องหมายจุลภาค 2 6 2" xfId="2859" xr:uid="{00000000-0005-0000-0000-0000260B0000}"/>
    <cellStyle name="เครื่องหมายจุลภาค 2 6 3" xfId="2860" xr:uid="{00000000-0005-0000-0000-0000270B0000}"/>
    <cellStyle name="เครื่องหมายจุลภาค 2 7" xfId="2861" xr:uid="{00000000-0005-0000-0000-0000280B0000}"/>
    <cellStyle name="เครื่องหมายจุลภาค 2 7 2" xfId="2862" xr:uid="{00000000-0005-0000-0000-0000290B0000}"/>
    <cellStyle name="เครื่องหมายจุลภาค 2 8" xfId="2863" xr:uid="{00000000-0005-0000-0000-00002A0B0000}"/>
    <cellStyle name="เครื่องหมายจุลภาค 2 9" xfId="2864" xr:uid="{00000000-0005-0000-0000-00002B0B0000}"/>
    <cellStyle name="เครื่องหมายจุลภาค 2_Bank_TVC_Q1'52" xfId="2865" xr:uid="{00000000-0005-0000-0000-00002C0B0000}"/>
    <cellStyle name="เครื่องหมายจุลภาค 3" xfId="2866" xr:uid="{00000000-0005-0000-0000-00002D0B0000}"/>
    <cellStyle name="เครื่องหมายจุลภาค 3 10" xfId="2867" xr:uid="{00000000-0005-0000-0000-00002E0B0000}"/>
    <cellStyle name="เครื่องหมายจุลภาค 3 10 2" xfId="2868" xr:uid="{00000000-0005-0000-0000-00002F0B0000}"/>
    <cellStyle name="เครื่องหมายจุลภาค 3 11" xfId="2869" xr:uid="{00000000-0005-0000-0000-0000300B0000}"/>
    <cellStyle name="เครื่องหมายจุลภาค 3 11 2" xfId="2870" xr:uid="{00000000-0005-0000-0000-0000310B0000}"/>
    <cellStyle name="เครื่องหมายจุลภาค 3 12" xfId="2871" xr:uid="{00000000-0005-0000-0000-0000320B0000}"/>
    <cellStyle name="เครื่องหมายจุลภาค 3 12 2" xfId="2872" xr:uid="{00000000-0005-0000-0000-0000330B0000}"/>
    <cellStyle name="เครื่องหมายจุลภาค 3 13" xfId="2873" xr:uid="{00000000-0005-0000-0000-0000340B0000}"/>
    <cellStyle name="เครื่องหมายจุลภาค 3 13 2" xfId="2874" xr:uid="{00000000-0005-0000-0000-0000350B0000}"/>
    <cellStyle name="เครื่องหมายจุลภาค 3 14" xfId="2875" xr:uid="{00000000-0005-0000-0000-0000360B0000}"/>
    <cellStyle name="เครื่องหมายจุลภาค 3 14 2" xfId="2876" xr:uid="{00000000-0005-0000-0000-0000370B0000}"/>
    <cellStyle name="เครื่องหมายจุลภาค 3 15" xfId="2877" xr:uid="{00000000-0005-0000-0000-0000380B0000}"/>
    <cellStyle name="เครื่องหมายจุลภาค 3 15 2" xfId="2878" xr:uid="{00000000-0005-0000-0000-0000390B0000}"/>
    <cellStyle name="เครื่องหมายจุลภาค 3 16" xfId="2879" xr:uid="{00000000-0005-0000-0000-00003A0B0000}"/>
    <cellStyle name="เครื่องหมายจุลภาค 3 16 2" xfId="2880" xr:uid="{00000000-0005-0000-0000-00003B0B0000}"/>
    <cellStyle name="เครื่องหมายจุลภาค 3 17" xfId="2881" xr:uid="{00000000-0005-0000-0000-00003C0B0000}"/>
    <cellStyle name="เครื่องหมายจุลภาค 3 17 2" xfId="2882" xr:uid="{00000000-0005-0000-0000-00003D0B0000}"/>
    <cellStyle name="เครื่องหมายจุลภาค 3 18" xfId="2883" xr:uid="{00000000-0005-0000-0000-00003E0B0000}"/>
    <cellStyle name="เครื่องหมายจุลภาค 3 18 2" xfId="2884" xr:uid="{00000000-0005-0000-0000-00003F0B0000}"/>
    <cellStyle name="เครื่องหมายจุลภาค 3 19" xfId="2885" xr:uid="{00000000-0005-0000-0000-0000400B0000}"/>
    <cellStyle name="เครื่องหมายจุลภาค 3 19 2" xfId="2886" xr:uid="{00000000-0005-0000-0000-0000410B0000}"/>
    <cellStyle name="เครื่องหมายจุลภาค 3 2" xfId="2887" xr:uid="{00000000-0005-0000-0000-0000420B0000}"/>
    <cellStyle name="เครื่องหมายจุลภาค 3 2 2" xfId="2888" xr:uid="{00000000-0005-0000-0000-0000430B0000}"/>
    <cellStyle name="เครื่องหมายจุลภาค 3 2 2 2" xfId="2889" xr:uid="{00000000-0005-0000-0000-0000440B0000}"/>
    <cellStyle name="เครื่องหมายจุลภาค 3 2 3" xfId="2890" xr:uid="{00000000-0005-0000-0000-0000450B0000}"/>
    <cellStyle name="เครื่องหมายจุลภาค 3 2 3 2" xfId="2891" xr:uid="{00000000-0005-0000-0000-0000460B0000}"/>
    <cellStyle name="เครื่องหมายจุลภาค 3 2 4" xfId="2892" xr:uid="{00000000-0005-0000-0000-0000470B0000}"/>
    <cellStyle name="เครื่องหมายจุลภาค 3 2 5" xfId="2893" xr:uid="{00000000-0005-0000-0000-0000480B0000}"/>
    <cellStyle name="เครื่องหมายจุลภาค 3 2 6" xfId="2894" xr:uid="{00000000-0005-0000-0000-0000490B0000}"/>
    <cellStyle name="เครื่องหมายจุลภาค 3 20" xfId="2895" xr:uid="{00000000-0005-0000-0000-00004A0B0000}"/>
    <cellStyle name="เครื่องหมายจุลภาค 3 20 2" xfId="2896" xr:uid="{00000000-0005-0000-0000-00004B0B0000}"/>
    <cellStyle name="เครื่องหมายจุลภาค 3 21" xfId="2897" xr:uid="{00000000-0005-0000-0000-00004C0B0000}"/>
    <cellStyle name="เครื่องหมายจุลภาค 3 21 2" xfId="2898" xr:uid="{00000000-0005-0000-0000-00004D0B0000}"/>
    <cellStyle name="เครื่องหมายจุลภาค 3 22" xfId="2899" xr:uid="{00000000-0005-0000-0000-00004E0B0000}"/>
    <cellStyle name="เครื่องหมายจุลภาค 3 22 2" xfId="2900" xr:uid="{00000000-0005-0000-0000-00004F0B0000}"/>
    <cellStyle name="เครื่องหมายจุลภาค 3 23" xfId="2901" xr:uid="{00000000-0005-0000-0000-0000500B0000}"/>
    <cellStyle name="เครื่องหมายจุลภาค 3 23 2" xfId="2902" xr:uid="{00000000-0005-0000-0000-0000510B0000}"/>
    <cellStyle name="เครื่องหมายจุลภาค 3 24" xfId="2903" xr:uid="{00000000-0005-0000-0000-0000520B0000}"/>
    <cellStyle name="เครื่องหมายจุลภาค 3 24 2" xfId="2904" xr:uid="{00000000-0005-0000-0000-0000530B0000}"/>
    <cellStyle name="เครื่องหมายจุลภาค 3 25" xfId="2905" xr:uid="{00000000-0005-0000-0000-0000540B0000}"/>
    <cellStyle name="เครื่องหมายจุลภาค 3 25 2" xfId="2906" xr:uid="{00000000-0005-0000-0000-0000550B0000}"/>
    <cellStyle name="เครื่องหมายจุลภาค 3 26" xfId="2907" xr:uid="{00000000-0005-0000-0000-0000560B0000}"/>
    <cellStyle name="เครื่องหมายจุลภาค 3 26 2" xfId="2908" xr:uid="{00000000-0005-0000-0000-0000570B0000}"/>
    <cellStyle name="เครื่องหมายจุลภาค 3 27" xfId="2909" xr:uid="{00000000-0005-0000-0000-0000580B0000}"/>
    <cellStyle name="เครื่องหมายจุลภาค 3 27 2" xfId="2910" xr:uid="{00000000-0005-0000-0000-0000590B0000}"/>
    <cellStyle name="เครื่องหมายจุลภาค 3 28" xfId="2911" xr:uid="{00000000-0005-0000-0000-00005A0B0000}"/>
    <cellStyle name="เครื่องหมายจุลภาค 3 29" xfId="2912" xr:uid="{00000000-0005-0000-0000-00005B0B0000}"/>
    <cellStyle name="เครื่องหมายจุลภาค 3 3" xfId="2913" xr:uid="{00000000-0005-0000-0000-00005C0B0000}"/>
    <cellStyle name="เครื่องหมายจุลภาค 3 3 2" xfId="2914" xr:uid="{00000000-0005-0000-0000-00005D0B0000}"/>
    <cellStyle name="เครื่องหมายจุลภาค 3 3 2 2" xfId="2915" xr:uid="{00000000-0005-0000-0000-00005E0B0000}"/>
    <cellStyle name="เครื่องหมายจุลภาค 3 3 3" xfId="2916" xr:uid="{00000000-0005-0000-0000-00005F0B0000}"/>
    <cellStyle name="เครื่องหมายจุลภาค 3 3 3 2" xfId="2917" xr:uid="{00000000-0005-0000-0000-0000600B0000}"/>
    <cellStyle name="เครื่องหมายจุลภาค 3 3 4" xfId="2918" xr:uid="{00000000-0005-0000-0000-0000610B0000}"/>
    <cellStyle name="เครื่องหมายจุลภาค 3 3 5" xfId="2919" xr:uid="{00000000-0005-0000-0000-0000620B0000}"/>
    <cellStyle name="เครื่องหมายจุลภาค 3 4" xfId="2920" xr:uid="{00000000-0005-0000-0000-0000630B0000}"/>
    <cellStyle name="เครื่องหมายจุลภาค 3 4 2" xfId="2921" xr:uid="{00000000-0005-0000-0000-0000640B0000}"/>
    <cellStyle name="เครื่องหมายจุลภาค 3 4 2 2" xfId="2922" xr:uid="{00000000-0005-0000-0000-0000650B0000}"/>
    <cellStyle name="เครื่องหมายจุลภาค 3 4 3" xfId="2923" xr:uid="{00000000-0005-0000-0000-0000660B0000}"/>
    <cellStyle name="เครื่องหมายจุลภาค 3 4 4" xfId="2924" xr:uid="{00000000-0005-0000-0000-0000670B0000}"/>
    <cellStyle name="เครื่องหมายจุลภาค 3 5" xfId="2925" xr:uid="{00000000-0005-0000-0000-0000680B0000}"/>
    <cellStyle name="เครื่องหมายจุลภาค 3 5 2" xfId="2926" xr:uid="{00000000-0005-0000-0000-0000690B0000}"/>
    <cellStyle name="เครื่องหมายจุลภาค 3 5 3" xfId="2927" xr:uid="{00000000-0005-0000-0000-00006A0B0000}"/>
    <cellStyle name="เครื่องหมายจุลภาค 3 6" xfId="2928" xr:uid="{00000000-0005-0000-0000-00006B0B0000}"/>
    <cellStyle name="เครื่องหมายจุลภาค 3 6 2" xfId="2929" xr:uid="{00000000-0005-0000-0000-00006C0B0000}"/>
    <cellStyle name="เครื่องหมายจุลภาค 3 7" xfId="2930" xr:uid="{00000000-0005-0000-0000-00006D0B0000}"/>
    <cellStyle name="เครื่องหมายจุลภาค 3 7 2" xfId="2931" xr:uid="{00000000-0005-0000-0000-00006E0B0000}"/>
    <cellStyle name="เครื่องหมายจุลภาค 3 8" xfId="2932" xr:uid="{00000000-0005-0000-0000-00006F0B0000}"/>
    <cellStyle name="เครื่องหมายจุลภาค 3 8 2" xfId="2933" xr:uid="{00000000-0005-0000-0000-0000700B0000}"/>
    <cellStyle name="เครื่องหมายจุลภาค 3 9" xfId="2934" xr:uid="{00000000-0005-0000-0000-0000710B0000}"/>
    <cellStyle name="เครื่องหมายจุลภาค 3 9 2" xfId="2935" xr:uid="{00000000-0005-0000-0000-0000720B0000}"/>
    <cellStyle name="เครื่องหมายจุลภาค 3_Bank_TVC_Q2'52" xfId="2936" xr:uid="{00000000-0005-0000-0000-0000730B0000}"/>
    <cellStyle name="เครื่องหมายจุลภาค 4" xfId="2937" xr:uid="{00000000-0005-0000-0000-0000740B0000}"/>
    <cellStyle name="เครื่องหมายจุลภาค 4 10" xfId="2938" xr:uid="{00000000-0005-0000-0000-0000750B0000}"/>
    <cellStyle name="เครื่องหมายจุลภาค 4 10 2" xfId="2939" xr:uid="{00000000-0005-0000-0000-0000760B0000}"/>
    <cellStyle name="เครื่องหมายจุลภาค 4 11" xfId="2940" xr:uid="{00000000-0005-0000-0000-0000770B0000}"/>
    <cellStyle name="เครื่องหมายจุลภาค 4 11 2" xfId="2941" xr:uid="{00000000-0005-0000-0000-0000780B0000}"/>
    <cellStyle name="เครื่องหมายจุลภาค 4 12" xfId="2942" xr:uid="{00000000-0005-0000-0000-0000790B0000}"/>
    <cellStyle name="เครื่องหมายจุลภาค 4 12 2" xfId="2943" xr:uid="{00000000-0005-0000-0000-00007A0B0000}"/>
    <cellStyle name="เครื่องหมายจุลภาค 4 13" xfId="2944" xr:uid="{00000000-0005-0000-0000-00007B0B0000}"/>
    <cellStyle name="เครื่องหมายจุลภาค 4 13 2" xfId="2945" xr:uid="{00000000-0005-0000-0000-00007C0B0000}"/>
    <cellStyle name="เครื่องหมายจุลภาค 4 14" xfId="2946" xr:uid="{00000000-0005-0000-0000-00007D0B0000}"/>
    <cellStyle name="เครื่องหมายจุลภาค 4 14 2" xfId="2947" xr:uid="{00000000-0005-0000-0000-00007E0B0000}"/>
    <cellStyle name="เครื่องหมายจุลภาค 4 15" xfId="2948" xr:uid="{00000000-0005-0000-0000-00007F0B0000}"/>
    <cellStyle name="เครื่องหมายจุลภาค 4 15 2" xfId="2949" xr:uid="{00000000-0005-0000-0000-0000800B0000}"/>
    <cellStyle name="เครื่องหมายจุลภาค 4 16" xfId="2950" xr:uid="{00000000-0005-0000-0000-0000810B0000}"/>
    <cellStyle name="เครื่องหมายจุลภาค 4 16 2" xfId="2951" xr:uid="{00000000-0005-0000-0000-0000820B0000}"/>
    <cellStyle name="เครื่องหมายจุลภาค 4 17" xfId="2952" xr:uid="{00000000-0005-0000-0000-0000830B0000}"/>
    <cellStyle name="เครื่องหมายจุลภาค 4 17 2" xfId="2953" xr:uid="{00000000-0005-0000-0000-0000840B0000}"/>
    <cellStyle name="เครื่องหมายจุลภาค 4 18" xfId="2954" xr:uid="{00000000-0005-0000-0000-0000850B0000}"/>
    <cellStyle name="เครื่องหมายจุลภาค 4 18 2" xfId="2955" xr:uid="{00000000-0005-0000-0000-0000860B0000}"/>
    <cellStyle name="เครื่องหมายจุลภาค 4 19" xfId="2956" xr:uid="{00000000-0005-0000-0000-0000870B0000}"/>
    <cellStyle name="เครื่องหมายจุลภาค 4 19 2" xfId="2957" xr:uid="{00000000-0005-0000-0000-0000880B0000}"/>
    <cellStyle name="เครื่องหมายจุลภาค 4 2" xfId="2958" xr:uid="{00000000-0005-0000-0000-0000890B0000}"/>
    <cellStyle name="เครื่องหมายจุลภาค 4 2 2" xfId="2959" xr:uid="{00000000-0005-0000-0000-00008A0B0000}"/>
    <cellStyle name="เครื่องหมายจุลภาค 4 2 2 2" xfId="2960" xr:uid="{00000000-0005-0000-0000-00008B0B0000}"/>
    <cellStyle name="เครื่องหมายจุลภาค 4 2 2 3" xfId="2961" xr:uid="{00000000-0005-0000-0000-00008C0B0000}"/>
    <cellStyle name="เครื่องหมายจุลภาค 4 2 3" xfId="2962" xr:uid="{00000000-0005-0000-0000-00008D0B0000}"/>
    <cellStyle name="เครื่องหมายจุลภาค 4 2 3 2" xfId="2963" xr:uid="{00000000-0005-0000-0000-00008E0B0000}"/>
    <cellStyle name="เครื่องหมายจุลภาค 4 2 4" xfId="2964" xr:uid="{00000000-0005-0000-0000-00008F0B0000}"/>
    <cellStyle name="เครื่องหมายจุลภาค 4 2 4 2" xfId="2965" xr:uid="{00000000-0005-0000-0000-0000900B0000}"/>
    <cellStyle name="เครื่องหมายจุลภาค 4 2 5" xfId="2966" xr:uid="{00000000-0005-0000-0000-0000910B0000}"/>
    <cellStyle name="เครื่องหมายจุลภาค 4 2 6" xfId="2967" xr:uid="{00000000-0005-0000-0000-0000920B0000}"/>
    <cellStyle name="เครื่องหมายจุลภาค 4 20" xfId="2968" xr:uid="{00000000-0005-0000-0000-0000930B0000}"/>
    <cellStyle name="เครื่องหมายจุลภาค 4 20 2" xfId="2969" xr:uid="{00000000-0005-0000-0000-0000940B0000}"/>
    <cellStyle name="เครื่องหมายจุลภาค 4 21" xfId="2970" xr:uid="{00000000-0005-0000-0000-0000950B0000}"/>
    <cellStyle name="เครื่องหมายจุลภาค 4 21 2" xfId="2971" xr:uid="{00000000-0005-0000-0000-0000960B0000}"/>
    <cellStyle name="เครื่องหมายจุลภาค 4 22" xfId="2972" xr:uid="{00000000-0005-0000-0000-0000970B0000}"/>
    <cellStyle name="เครื่องหมายจุลภาค 4 22 2" xfId="2973" xr:uid="{00000000-0005-0000-0000-0000980B0000}"/>
    <cellStyle name="เครื่องหมายจุลภาค 4 23" xfId="2974" xr:uid="{00000000-0005-0000-0000-0000990B0000}"/>
    <cellStyle name="เครื่องหมายจุลภาค 4 23 2" xfId="2975" xr:uid="{00000000-0005-0000-0000-00009A0B0000}"/>
    <cellStyle name="เครื่องหมายจุลภาค 4 24" xfId="2976" xr:uid="{00000000-0005-0000-0000-00009B0B0000}"/>
    <cellStyle name="เครื่องหมายจุลภาค 4 24 2" xfId="2977" xr:uid="{00000000-0005-0000-0000-00009C0B0000}"/>
    <cellStyle name="เครื่องหมายจุลภาค 4 25" xfId="2978" xr:uid="{00000000-0005-0000-0000-00009D0B0000}"/>
    <cellStyle name="เครื่องหมายจุลภาค 4 25 2" xfId="2979" xr:uid="{00000000-0005-0000-0000-00009E0B0000}"/>
    <cellStyle name="เครื่องหมายจุลภาค 4 26" xfId="2980" xr:uid="{00000000-0005-0000-0000-00009F0B0000}"/>
    <cellStyle name="เครื่องหมายจุลภาค 4 26 2" xfId="2981" xr:uid="{00000000-0005-0000-0000-0000A00B0000}"/>
    <cellStyle name="เครื่องหมายจุลภาค 4 27" xfId="2982" xr:uid="{00000000-0005-0000-0000-0000A10B0000}"/>
    <cellStyle name="เครื่องหมายจุลภาค 4 27 2" xfId="2983" xr:uid="{00000000-0005-0000-0000-0000A20B0000}"/>
    <cellStyle name="เครื่องหมายจุลภาค 4 28" xfId="2984" xr:uid="{00000000-0005-0000-0000-0000A30B0000}"/>
    <cellStyle name="เครื่องหมายจุลภาค 4 28 2" xfId="2985" xr:uid="{00000000-0005-0000-0000-0000A40B0000}"/>
    <cellStyle name="เครื่องหมายจุลภาค 4 29" xfId="2986" xr:uid="{00000000-0005-0000-0000-0000A50B0000}"/>
    <cellStyle name="เครื่องหมายจุลภาค 4 3" xfId="2987" xr:uid="{00000000-0005-0000-0000-0000A60B0000}"/>
    <cellStyle name="เครื่องหมายจุลภาค 4 3 2" xfId="2988" xr:uid="{00000000-0005-0000-0000-0000A70B0000}"/>
    <cellStyle name="เครื่องหมายจุลภาค 4 3 2 2" xfId="2989" xr:uid="{00000000-0005-0000-0000-0000A80B0000}"/>
    <cellStyle name="เครื่องหมายจุลภาค 4 3 3" xfId="2990" xr:uid="{00000000-0005-0000-0000-0000A90B0000}"/>
    <cellStyle name="เครื่องหมายจุลภาค 4 3 3 2" xfId="2991" xr:uid="{00000000-0005-0000-0000-0000AA0B0000}"/>
    <cellStyle name="เครื่องหมายจุลภาค 4 3 4" xfId="2992" xr:uid="{00000000-0005-0000-0000-0000AB0B0000}"/>
    <cellStyle name="เครื่องหมายจุลภาค 4 3 5" xfId="2993" xr:uid="{00000000-0005-0000-0000-0000AC0B0000}"/>
    <cellStyle name="เครื่องหมายจุลภาค 4 4" xfId="2994" xr:uid="{00000000-0005-0000-0000-0000AD0B0000}"/>
    <cellStyle name="เครื่องหมายจุลภาค 4 4 2" xfId="2995" xr:uid="{00000000-0005-0000-0000-0000AE0B0000}"/>
    <cellStyle name="เครื่องหมายจุลภาค 4 4 3" xfId="2996" xr:uid="{00000000-0005-0000-0000-0000AF0B0000}"/>
    <cellStyle name="เครื่องหมายจุลภาค 4 5" xfId="2997" xr:uid="{00000000-0005-0000-0000-0000B00B0000}"/>
    <cellStyle name="เครื่องหมายจุลภาค 4 5 2" xfId="2998" xr:uid="{00000000-0005-0000-0000-0000B10B0000}"/>
    <cellStyle name="เครื่องหมายจุลภาค 4 5 3" xfId="2999" xr:uid="{00000000-0005-0000-0000-0000B20B0000}"/>
    <cellStyle name="เครื่องหมายจุลภาค 4 6" xfId="3000" xr:uid="{00000000-0005-0000-0000-0000B30B0000}"/>
    <cellStyle name="เครื่องหมายจุลภาค 4 6 2" xfId="3001" xr:uid="{00000000-0005-0000-0000-0000B40B0000}"/>
    <cellStyle name="เครื่องหมายจุลภาค 4 7" xfId="3002" xr:uid="{00000000-0005-0000-0000-0000B50B0000}"/>
    <cellStyle name="เครื่องหมายจุลภาค 4 7 2" xfId="3003" xr:uid="{00000000-0005-0000-0000-0000B60B0000}"/>
    <cellStyle name="เครื่องหมายจุลภาค 4 8" xfId="3004" xr:uid="{00000000-0005-0000-0000-0000B70B0000}"/>
    <cellStyle name="เครื่องหมายจุลภาค 4 8 2" xfId="3005" xr:uid="{00000000-0005-0000-0000-0000B80B0000}"/>
    <cellStyle name="เครื่องหมายจุลภาค 4 9" xfId="3006" xr:uid="{00000000-0005-0000-0000-0000B90B0000}"/>
    <cellStyle name="เครื่องหมายจุลภาค 4 9 2" xfId="3007" xr:uid="{00000000-0005-0000-0000-0000BA0B0000}"/>
    <cellStyle name="เครื่องหมายจุลภาค 4_Job on M2 Kb,Kc_Y'2009" xfId="3008" xr:uid="{00000000-0005-0000-0000-0000BB0B0000}"/>
    <cellStyle name="เครื่องหมายจุลภาค 5" xfId="3009" xr:uid="{00000000-0005-0000-0000-0000BC0B0000}"/>
    <cellStyle name="เครื่องหมายจุลภาค 5 2" xfId="3010" xr:uid="{00000000-0005-0000-0000-0000BD0B0000}"/>
    <cellStyle name="เครื่องหมายจุลภาค 5 2 2" xfId="3011" xr:uid="{00000000-0005-0000-0000-0000BE0B0000}"/>
    <cellStyle name="เครื่องหมายจุลภาค 5 2 2 2" xfId="3012" xr:uid="{00000000-0005-0000-0000-0000BF0B0000}"/>
    <cellStyle name="เครื่องหมายจุลภาค 5 2 2 3" xfId="3013" xr:uid="{00000000-0005-0000-0000-0000C00B0000}"/>
    <cellStyle name="เครื่องหมายจุลภาค 5 2 3" xfId="3014" xr:uid="{00000000-0005-0000-0000-0000C10B0000}"/>
    <cellStyle name="เครื่องหมายจุลภาค 5 2 4" xfId="3015" xr:uid="{00000000-0005-0000-0000-0000C20B0000}"/>
    <cellStyle name="เครื่องหมายจุลภาค 5 2 5" xfId="3016" xr:uid="{00000000-0005-0000-0000-0000C30B0000}"/>
    <cellStyle name="เครื่องหมายจุลภาค 5 3" xfId="3017" xr:uid="{00000000-0005-0000-0000-0000C40B0000}"/>
    <cellStyle name="เครื่องหมายจุลภาค 5 3 2" xfId="3018" xr:uid="{00000000-0005-0000-0000-0000C50B0000}"/>
    <cellStyle name="เครื่องหมายจุลภาค 5 3 3" xfId="3019" xr:uid="{00000000-0005-0000-0000-0000C60B0000}"/>
    <cellStyle name="เครื่องหมายจุลภาค 5 3 4" xfId="3020" xr:uid="{00000000-0005-0000-0000-0000C70B0000}"/>
    <cellStyle name="เครื่องหมายจุลภาค 5 3 5" xfId="3021" xr:uid="{00000000-0005-0000-0000-0000C80B0000}"/>
    <cellStyle name="เครื่องหมายจุลภาค 5 4" xfId="3022" xr:uid="{00000000-0005-0000-0000-0000C90B0000}"/>
    <cellStyle name="เครื่องหมายจุลภาค 5 4 2" xfId="3023" xr:uid="{00000000-0005-0000-0000-0000CA0B0000}"/>
    <cellStyle name="เครื่องหมายจุลภาค 5 4 3" xfId="3024" xr:uid="{00000000-0005-0000-0000-0000CB0B0000}"/>
    <cellStyle name="เครื่องหมายจุลภาค 5 5" xfId="3025" xr:uid="{00000000-0005-0000-0000-0000CC0B0000}"/>
    <cellStyle name="เครื่องหมายจุลภาค 5 6" xfId="3026" xr:uid="{00000000-0005-0000-0000-0000CD0B0000}"/>
    <cellStyle name="เครื่องหมายจุลภาค 6" xfId="3027" xr:uid="{00000000-0005-0000-0000-0000CE0B0000}"/>
    <cellStyle name="เครื่องหมายจุลภาค 6 10" xfId="3028" xr:uid="{00000000-0005-0000-0000-0000CF0B0000}"/>
    <cellStyle name="เครื่องหมายจุลภาค 6 10 2" xfId="3029" xr:uid="{00000000-0005-0000-0000-0000D00B0000}"/>
    <cellStyle name="เครื่องหมายจุลภาค 6 11" xfId="3030" xr:uid="{00000000-0005-0000-0000-0000D10B0000}"/>
    <cellStyle name="เครื่องหมายจุลภาค 6 11 2" xfId="3031" xr:uid="{00000000-0005-0000-0000-0000D20B0000}"/>
    <cellStyle name="เครื่องหมายจุลภาค 6 12" xfId="3032" xr:uid="{00000000-0005-0000-0000-0000D30B0000}"/>
    <cellStyle name="เครื่องหมายจุลภาค 6 12 2" xfId="3033" xr:uid="{00000000-0005-0000-0000-0000D40B0000}"/>
    <cellStyle name="เครื่องหมายจุลภาค 6 13" xfId="3034" xr:uid="{00000000-0005-0000-0000-0000D50B0000}"/>
    <cellStyle name="เครื่องหมายจุลภาค 6 13 2" xfId="3035" xr:uid="{00000000-0005-0000-0000-0000D60B0000}"/>
    <cellStyle name="เครื่องหมายจุลภาค 6 14" xfId="3036" xr:uid="{00000000-0005-0000-0000-0000D70B0000}"/>
    <cellStyle name="เครื่องหมายจุลภาค 6 14 2" xfId="3037" xr:uid="{00000000-0005-0000-0000-0000D80B0000}"/>
    <cellStyle name="เครื่องหมายจุลภาค 6 15" xfId="3038" xr:uid="{00000000-0005-0000-0000-0000D90B0000}"/>
    <cellStyle name="เครื่องหมายจุลภาค 6 15 2" xfId="3039" xr:uid="{00000000-0005-0000-0000-0000DA0B0000}"/>
    <cellStyle name="เครื่องหมายจุลภาค 6 16" xfId="3040" xr:uid="{00000000-0005-0000-0000-0000DB0B0000}"/>
    <cellStyle name="เครื่องหมายจุลภาค 6 16 2" xfId="3041" xr:uid="{00000000-0005-0000-0000-0000DC0B0000}"/>
    <cellStyle name="เครื่องหมายจุลภาค 6 17" xfId="3042" xr:uid="{00000000-0005-0000-0000-0000DD0B0000}"/>
    <cellStyle name="เครื่องหมายจุลภาค 6 17 2" xfId="3043" xr:uid="{00000000-0005-0000-0000-0000DE0B0000}"/>
    <cellStyle name="เครื่องหมายจุลภาค 6 18" xfId="3044" xr:uid="{00000000-0005-0000-0000-0000DF0B0000}"/>
    <cellStyle name="เครื่องหมายจุลภาค 6 18 2" xfId="3045" xr:uid="{00000000-0005-0000-0000-0000E00B0000}"/>
    <cellStyle name="เครื่องหมายจุลภาค 6 19" xfId="3046" xr:uid="{00000000-0005-0000-0000-0000E10B0000}"/>
    <cellStyle name="เครื่องหมายจุลภาค 6 19 2" xfId="3047" xr:uid="{00000000-0005-0000-0000-0000E20B0000}"/>
    <cellStyle name="เครื่องหมายจุลภาค 6 2" xfId="3048" xr:uid="{00000000-0005-0000-0000-0000E30B0000}"/>
    <cellStyle name="เครื่องหมายจุลภาค 6 2 2" xfId="3049" xr:uid="{00000000-0005-0000-0000-0000E40B0000}"/>
    <cellStyle name="เครื่องหมายจุลภาค 6 2 2 2" xfId="3050" xr:uid="{00000000-0005-0000-0000-0000E50B0000}"/>
    <cellStyle name="เครื่องหมายจุลภาค 6 2 3" xfId="3051" xr:uid="{00000000-0005-0000-0000-0000E60B0000}"/>
    <cellStyle name="เครื่องหมายจุลภาค 6 2 4" xfId="3052" xr:uid="{00000000-0005-0000-0000-0000E70B0000}"/>
    <cellStyle name="เครื่องหมายจุลภาค 6 20" xfId="3053" xr:uid="{00000000-0005-0000-0000-0000E80B0000}"/>
    <cellStyle name="เครื่องหมายจุลภาค 6 20 2" xfId="3054" xr:uid="{00000000-0005-0000-0000-0000E90B0000}"/>
    <cellStyle name="เครื่องหมายจุลภาค 6 21" xfId="3055" xr:uid="{00000000-0005-0000-0000-0000EA0B0000}"/>
    <cellStyle name="เครื่องหมายจุลภาค 6 21 2" xfId="3056" xr:uid="{00000000-0005-0000-0000-0000EB0B0000}"/>
    <cellStyle name="เครื่องหมายจุลภาค 6 22" xfId="3057" xr:uid="{00000000-0005-0000-0000-0000EC0B0000}"/>
    <cellStyle name="เครื่องหมายจุลภาค 6 22 2" xfId="3058" xr:uid="{00000000-0005-0000-0000-0000ED0B0000}"/>
    <cellStyle name="เครื่องหมายจุลภาค 6 23" xfId="3059" xr:uid="{00000000-0005-0000-0000-0000EE0B0000}"/>
    <cellStyle name="เครื่องหมายจุลภาค 6 23 2" xfId="3060" xr:uid="{00000000-0005-0000-0000-0000EF0B0000}"/>
    <cellStyle name="เครื่องหมายจุลภาค 6 24" xfId="3061" xr:uid="{00000000-0005-0000-0000-0000F00B0000}"/>
    <cellStyle name="เครื่องหมายจุลภาค 6 24 2" xfId="3062" xr:uid="{00000000-0005-0000-0000-0000F10B0000}"/>
    <cellStyle name="เครื่องหมายจุลภาค 6 25" xfId="3063" xr:uid="{00000000-0005-0000-0000-0000F20B0000}"/>
    <cellStyle name="เครื่องหมายจุลภาค 6 25 2" xfId="3064" xr:uid="{00000000-0005-0000-0000-0000F30B0000}"/>
    <cellStyle name="เครื่องหมายจุลภาค 6 26" xfId="3065" xr:uid="{00000000-0005-0000-0000-0000F40B0000}"/>
    <cellStyle name="เครื่องหมายจุลภาค 6 26 2" xfId="3066" xr:uid="{00000000-0005-0000-0000-0000F50B0000}"/>
    <cellStyle name="เครื่องหมายจุลภาค 6 27" xfId="3067" xr:uid="{00000000-0005-0000-0000-0000F60B0000}"/>
    <cellStyle name="เครื่องหมายจุลภาค 6 27 2" xfId="3068" xr:uid="{00000000-0005-0000-0000-0000F70B0000}"/>
    <cellStyle name="เครื่องหมายจุลภาค 6 28" xfId="3069" xr:uid="{00000000-0005-0000-0000-0000F80B0000}"/>
    <cellStyle name="เครื่องหมายจุลภาค 6 29" xfId="3070" xr:uid="{00000000-0005-0000-0000-0000F90B0000}"/>
    <cellStyle name="เครื่องหมายจุลภาค 6 3" xfId="3071" xr:uid="{00000000-0005-0000-0000-0000FA0B0000}"/>
    <cellStyle name="เครื่องหมายจุลภาค 6 3 2" xfId="3072" xr:uid="{00000000-0005-0000-0000-0000FB0B0000}"/>
    <cellStyle name="เครื่องหมายจุลภาค 6 3 3" xfId="3073" xr:uid="{00000000-0005-0000-0000-0000FC0B0000}"/>
    <cellStyle name="เครื่องหมายจุลภาค 6 3 4" xfId="3074" xr:uid="{00000000-0005-0000-0000-0000FD0B0000}"/>
    <cellStyle name="เครื่องหมายจุลภาค 6 4" xfId="3075" xr:uid="{00000000-0005-0000-0000-0000FE0B0000}"/>
    <cellStyle name="เครื่องหมายจุลภาค 6 4 2" xfId="3076" xr:uid="{00000000-0005-0000-0000-0000FF0B0000}"/>
    <cellStyle name="เครื่องหมายจุลภาค 6 4 3" xfId="3077" xr:uid="{00000000-0005-0000-0000-0000000C0000}"/>
    <cellStyle name="เครื่องหมายจุลภาค 6 5" xfId="3078" xr:uid="{00000000-0005-0000-0000-0000010C0000}"/>
    <cellStyle name="เครื่องหมายจุลภาค 6 5 2" xfId="3079" xr:uid="{00000000-0005-0000-0000-0000020C0000}"/>
    <cellStyle name="เครื่องหมายจุลภาค 6 6" xfId="3080" xr:uid="{00000000-0005-0000-0000-0000030C0000}"/>
    <cellStyle name="เครื่องหมายจุลภาค 6 6 2" xfId="3081" xr:uid="{00000000-0005-0000-0000-0000040C0000}"/>
    <cellStyle name="เครื่องหมายจุลภาค 6 7" xfId="3082" xr:uid="{00000000-0005-0000-0000-0000050C0000}"/>
    <cellStyle name="เครื่องหมายจุลภาค 6 7 2" xfId="3083" xr:uid="{00000000-0005-0000-0000-0000060C0000}"/>
    <cellStyle name="เครื่องหมายจุลภาค 6 8" xfId="3084" xr:uid="{00000000-0005-0000-0000-0000070C0000}"/>
    <cellStyle name="เครื่องหมายจุลภาค 6 8 2" xfId="3085" xr:uid="{00000000-0005-0000-0000-0000080C0000}"/>
    <cellStyle name="เครื่องหมายจุลภาค 6 9" xfId="3086" xr:uid="{00000000-0005-0000-0000-0000090C0000}"/>
    <cellStyle name="เครื่องหมายจุลภาค 6 9 2" xfId="3087" xr:uid="{00000000-0005-0000-0000-00000A0C0000}"/>
    <cellStyle name="เครื่องหมายจุลภาค 7" xfId="3088" xr:uid="{00000000-0005-0000-0000-00000B0C0000}"/>
    <cellStyle name="เครื่องหมายจุลภาค 7 10" xfId="3089" xr:uid="{00000000-0005-0000-0000-00000C0C0000}"/>
    <cellStyle name="เครื่องหมายจุลภาค 7 10 2" xfId="3090" xr:uid="{00000000-0005-0000-0000-00000D0C0000}"/>
    <cellStyle name="เครื่องหมายจุลภาค 7 11" xfId="3091" xr:uid="{00000000-0005-0000-0000-00000E0C0000}"/>
    <cellStyle name="เครื่องหมายจุลภาค 7 11 2" xfId="3092" xr:uid="{00000000-0005-0000-0000-00000F0C0000}"/>
    <cellStyle name="เครื่องหมายจุลภาค 7 12" xfId="3093" xr:uid="{00000000-0005-0000-0000-0000100C0000}"/>
    <cellStyle name="เครื่องหมายจุลภาค 7 12 2" xfId="3094" xr:uid="{00000000-0005-0000-0000-0000110C0000}"/>
    <cellStyle name="เครื่องหมายจุลภาค 7 13" xfId="3095" xr:uid="{00000000-0005-0000-0000-0000120C0000}"/>
    <cellStyle name="เครื่องหมายจุลภาค 7 13 2" xfId="3096" xr:uid="{00000000-0005-0000-0000-0000130C0000}"/>
    <cellStyle name="เครื่องหมายจุลภาค 7 14" xfId="3097" xr:uid="{00000000-0005-0000-0000-0000140C0000}"/>
    <cellStyle name="เครื่องหมายจุลภาค 7 14 2" xfId="3098" xr:uid="{00000000-0005-0000-0000-0000150C0000}"/>
    <cellStyle name="เครื่องหมายจุลภาค 7 15" xfId="3099" xr:uid="{00000000-0005-0000-0000-0000160C0000}"/>
    <cellStyle name="เครื่องหมายจุลภาค 7 15 2" xfId="3100" xr:uid="{00000000-0005-0000-0000-0000170C0000}"/>
    <cellStyle name="เครื่องหมายจุลภาค 7 16" xfId="3101" xr:uid="{00000000-0005-0000-0000-0000180C0000}"/>
    <cellStyle name="เครื่องหมายจุลภาค 7 16 2" xfId="3102" xr:uid="{00000000-0005-0000-0000-0000190C0000}"/>
    <cellStyle name="เครื่องหมายจุลภาค 7 17" xfId="3103" xr:uid="{00000000-0005-0000-0000-00001A0C0000}"/>
    <cellStyle name="เครื่องหมายจุลภาค 7 17 2" xfId="3104" xr:uid="{00000000-0005-0000-0000-00001B0C0000}"/>
    <cellStyle name="เครื่องหมายจุลภาค 7 18" xfId="3105" xr:uid="{00000000-0005-0000-0000-00001C0C0000}"/>
    <cellStyle name="เครื่องหมายจุลภาค 7 18 2" xfId="3106" xr:uid="{00000000-0005-0000-0000-00001D0C0000}"/>
    <cellStyle name="เครื่องหมายจุลภาค 7 19" xfId="3107" xr:uid="{00000000-0005-0000-0000-00001E0C0000}"/>
    <cellStyle name="เครื่องหมายจุลภาค 7 19 2" xfId="3108" xr:uid="{00000000-0005-0000-0000-00001F0C0000}"/>
    <cellStyle name="เครื่องหมายจุลภาค 7 2" xfId="3109" xr:uid="{00000000-0005-0000-0000-0000200C0000}"/>
    <cellStyle name="เครื่องหมายจุลภาค 7 2 2" xfId="3110" xr:uid="{00000000-0005-0000-0000-0000210C0000}"/>
    <cellStyle name="เครื่องหมายจุลภาค 7 2 2 2" xfId="3111" xr:uid="{00000000-0005-0000-0000-0000220C0000}"/>
    <cellStyle name="เครื่องหมายจุลภาค 7 2 3" xfId="3112" xr:uid="{00000000-0005-0000-0000-0000230C0000}"/>
    <cellStyle name="เครื่องหมายจุลภาค 7 2 3 2" xfId="3113" xr:uid="{00000000-0005-0000-0000-0000240C0000}"/>
    <cellStyle name="เครื่องหมายจุลภาค 7 20" xfId="3114" xr:uid="{00000000-0005-0000-0000-0000250C0000}"/>
    <cellStyle name="เครื่องหมายจุลภาค 7 20 2" xfId="3115" xr:uid="{00000000-0005-0000-0000-0000260C0000}"/>
    <cellStyle name="เครื่องหมายจุลภาค 7 21" xfId="3116" xr:uid="{00000000-0005-0000-0000-0000270C0000}"/>
    <cellStyle name="เครื่องหมายจุลภาค 7 21 2" xfId="3117" xr:uid="{00000000-0005-0000-0000-0000280C0000}"/>
    <cellStyle name="เครื่องหมายจุลภาค 7 22" xfId="3118" xr:uid="{00000000-0005-0000-0000-0000290C0000}"/>
    <cellStyle name="เครื่องหมายจุลภาค 7 22 2" xfId="3119" xr:uid="{00000000-0005-0000-0000-00002A0C0000}"/>
    <cellStyle name="เครื่องหมายจุลภาค 7 23" xfId="3120" xr:uid="{00000000-0005-0000-0000-00002B0C0000}"/>
    <cellStyle name="เครื่องหมายจุลภาค 7 23 2" xfId="3121" xr:uid="{00000000-0005-0000-0000-00002C0C0000}"/>
    <cellStyle name="เครื่องหมายจุลภาค 7 24" xfId="3122" xr:uid="{00000000-0005-0000-0000-00002D0C0000}"/>
    <cellStyle name="เครื่องหมายจุลภาค 7 24 2" xfId="3123" xr:uid="{00000000-0005-0000-0000-00002E0C0000}"/>
    <cellStyle name="เครื่องหมายจุลภาค 7 25" xfId="3124" xr:uid="{00000000-0005-0000-0000-00002F0C0000}"/>
    <cellStyle name="เครื่องหมายจุลภาค 7 25 2" xfId="3125" xr:uid="{00000000-0005-0000-0000-0000300C0000}"/>
    <cellStyle name="เครื่องหมายจุลภาค 7 26" xfId="3126" xr:uid="{00000000-0005-0000-0000-0000310C0000}"/>
    <cellStyle name="เครื่องหมายจุลภาค 7 26 2" xfId="3127" xr:uid="{00000000-0005-0000-0000-0000320C0000}"/>
    <cellStyle name="เครื่องหมายจุลภาค 7 27" xfId="3128" xr:uid="{00000000-0005-0000-0000-0000330C0000}"/>
    <cellStyle name="เครื่องหมายจุลภาค 7 27 2" xfId="3129" xr:uid="{00000000-0005-0000-0000-0000340C0000}"/>
    <cellStyle name="เครื่องหมายจุลภาค 7 28" xfId="3130" xr:uid="{00000000-0005-0000-0000-0000350C0000}"/>
    <cellStyle name="เครื่องหมายจุลภาค 7 29" xfId="3131" xr:uid="{00000000-0005-0000-0000-0000360C0000}"/>
    <cellStyle name="เครื่องหมายจุลภาค 7 3" xfId="3132" xr:uid="{00000000-0005-0000-0000-0000370C0000}"/>
    <cellStyle name="เครื่องหมายจุลภาค 7 3 2" xfId="3133" xr:uid="{00000000-0005-0000-0000-0000380C0000}"/>
    <cellStyle name="เครื่องหมายจุลภาค 7 3 3" xfId="3134" xr:uid="{00000000-0005-0000-0000-0000390C0000}"/>
    <cellStyle name="เครื่องหมายจุลภาค 7 4" xfId="3135" xr:uid="{00000000-0005-0000-0000-00003A0C0000}"/>
    <cellStyle name="เครื่องหมายจุลภาค 7 4 2" xfId="3136" xr:uid="{00000000-0005-0000-0000-00003B0C0000}"/>
    <cellStyle name="เครื่องหมายจุลภาค 7 4 3" xfId="3137" xr:uid="{00000000-0005-0000-0000-00003C0C0000}"/>
    <cellStyle name="เครื่องหมายจุลภาค 7 5" xfId="3138" xr:uid="{00000000-0005-0000-0000-00003D0C0000}"/>
    <cellStyle name="เครื่องหมายจุลภาค 7 5 2" xfId="3139" xr:uid="{00000000-0005-0000-0000-00003E0C0000}"/>
    <cellStyle name="เครื่องหมายจุลภาค 7 6" xfId="3140" xr:uid="{00000000-0005-0000-0000-00003F0C0000}"/>
    <cellStyle name="เครื่องหมายจุลภาค 7 6 2" xfId="3141" xr:uid="{00000000-0005-0000-0000-0000400C0000}"/>
    <cellStyle name="เครื่องหมายจุลภาค 7 7" xfId="3142" xr:uid="{00000000-0005-0000-0000-0000410C0000}"/>
    <cellStyle name="เครื่องหมายจุลภาค 7 7 2" xfId="3143" xr:uid="{00000000-0005-0000-0000-0000420C0000}"/>
    <cellStyle name="เครื่องหมายจุลภาค 7 8" xfId="3144" xr:uid="{00000000-0005-0000-0000-0000430C0000}"/>
    <cellStyle name="เครื่องหมายจุลภาค 7 8 2" xfId="3145" xr:uid="{00000000-0005-0000-0000-0000440C0000}"/>
    <cellStyle name="เครื่องหมายจุลภาค 7 9" xfId="3146" xr:uid="{00000000-0005-0000-0000-0000450C0000}"/>
    <cellStyle name="เครื่องหมายจุลภาค 7 9 2" xfId="3147" xr:uid="{00000000-0005-0000-0000-0000460C0000}"/>
    <cellStyle name="เครื่องหมายจุลภาค 8" xfId="3148" xr:uid="{00000000-0005-0000-0000-0000470C0000}"/>
    <cellStyle name="เครื่องหมายจุลภาค 8 2" xfId="3149" xr:uid="{00000000-0005-0000-0000-0000480C0000}"/>
    <cellStyle name="เครื่องหมายจุลภาค 8 3" xfId="3150" xr:uid="{00000000-0005-0000-0000-0000490C0000}"/>
    <cellStyle name="เครื่องหมายจุลภาค 9" xfId="3151" xr:uid="{00000000-0005-0000-0000-00004A0C0000}"/>
    <cellStyle name="เครื่องหมายจุลภาค 9 2" xfId="3152" xr:uid="{00000000-0005-0000-0000-00004B0C0000}"/>
    <cellStyle name="เครื่องหมายจุลภาค_4fd.15_05_04final" xfId="3153" xr:uid="{00000000-0005-0000-0000-00004C0C0000}"/>
    <cellStyle name="เครื่องหมายเปอร์เซ็นต์_1.BG4748-260847" xfId="2778" xr:uid="{00000000-0005-0000-0000-0000D50A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9B0C0000}"/>
    <cellStyle name="ตามการเชื่อมโยงหลายมิติ" xfId="3233" xr:uid="{00000000-0005-0000-0000-00009C0C0000}"/>
    <cellStyle name="ตามการเชื่อมโยงหลายมิติ 10" xfId="3234" xr:uid="{00000000-0005-0000-0000-00009D0C0000}"/>
    <cellStyle name="ตามการเชื่อมโยงหลายมิติ 11" xfId="3235" xr:uid="{00000000-0005-0000-0000-00009E0C0000}"/>
    <cellStyle name="ตามการเชื่อมโยงหลายมิติ 12" xfId="3236" xr:uid="{00000000-0005-0000-0000-00009F0C0000}"/>
    <cellStyle name="ตามการเชื่อมโยงหลายมิติ 13" xfId="3237" xr:uid="{00000000-0005-0000-0000-0000A00C0000}"/>
    <cellStyle name="ตามการเชื่อมโยงหลายมิติ 14" xfId="3238" xr:uid="{00000000-0005-0000-0000-0000A10C0000}"/>
    <cellStyle name="ตามการเชื่อมโยงหลายมิติ 15" xfId="3239" xr:uid="{00000000-0005-0000-0000-0000A20C0000}"/>
    <cellStyle name="ตามการเชื่อมโยงหลายมิติ 16" xfId="3240" xr:uid="{00000000-0005-0000-0000-0000A30C0000}"/>
    <cellStyle name="ตามการเชื่อมโยงหลายมิติ 17" xfId="3241" xr:uid="{00000000-0005-0000-0000-0000A40C0000}"/>
    <cellStyle name="ตามการเชื่อมโยงหลายมิติ 18" xfId="3242" xr:uid="{00000000-0005-0000-0000-0000A50C0000}"/>
    <cellStyle name="ตามการเชื่อมโยงหลายมิติ 19" xfId="3243" xr:uid="{00000000-0005-0000-0000-0000A60C0000}"/>
    <cellStyle name="ตามการเชื่อมโยงหลายมิติ 2" xfId="3244" xr:uid="{00000000-0005-0000-0000-0000A70C0000}"/>
    <cellStyle name="ตามการเชื่อมโยงหลายมิติ 20" xfId="3245" xr:uid="{00000000-0005-0000-0000-0000A80C0000}"/>
    <cellStyle name="ตามการเชื่อมโยงหลายมิติ 21" xfId="3246" xr:uid="{00000000-0005-0000-0000-0000A90C0000}"/>
    <cellStyle name="ตามการเชื่อมโยงหลายมิติ 22" xfId="3247" xr:uid="{00000000-0005-0000-0000-0000AA0C0000}"/>
    <cellStyle name="ตามการเชื่อมโยงหลายมิติ 23" xfId="3248" xr:uid="{00000000-0005-0000-0000-0000AB0C0000}"/>
    <cellStyle name="ตามการเชื่อมโยงหลายมิติ 3" xfId="3249" xr:uid="{00000000-0005-0000-0000-0000AC0C0000}"/>
    <cellStyle name="ตามการเชื่อมโยงหลายมิติ 4" xfId="3250" xr:uid="{00000000-0005-0000-0000-0000AD0C0000}"/>
    <cellStyle name="ตามการเชื่อมโยงหลายมิติ 5" xfId="3251" xr:uid="{00000000-0005-0000-0000-0000AE0C0000}"/>
    <cellStyle name="ตามการเชื่อมโยงหลายมิติ 6" xfId="3252" xr:uid="{00000000-0005-0000-0000-0000AF0C0000}"/>
    <cellStyle name="ตามการเชื่อมโยงหลายมิติ 7" xfId="3253" xr:uid="{00000000-0005-0000-0000-0000B00C0000}"/>
    <cellStyle name="ตามการเชื่อมโยงหลายมิติ 8" xfId="3254" xr:uid="{00000000-0005-0000-0000-0000B10C0000}"/>
    <cellStyle name="ตามการเชื่อมโยงหลายมิติ 9" xfId="3255" xr:uid="{00000000-0005-0000-0000-0000B20C0000}"/>
    <cellStyle name="น้บะภฒ_95" xfId="3256" xr:uid="{00000000-0005-0000-0000-0000B30C0000}"/>
    <cellStyle name="ปกติ 10" xfId="3257" xr:uid="{00000000-0005-0000-0000-0000B40C0000}"/>
    <cellStyle name="ปกติ 10 2" xfId="3258" xr:uid="{00000000-0005-0000-0000-0000B50C0000}"/>
    <cellStyle name="ปกติ 10 3" xfId="3259" xr:uid="{00000000-0005-0000-0000-0000B60C0000}"/>
    <cellStyle name="ปกติ 10 3 2" xfId="3260" xr:uid="{00000000-0005-0000-0000-0000B70C0000}"/>
    <cellStyle name="ปกติ 10 4" xfId="3261" xr:uid="{00000000-0005-0000-0000-0000B80C0000}"/>
    <cellStyle name="ปกติ 10 5" xfId="3262" xr:uid="{00000000-0005-0000-0000-0000B90C0000}"/>
    <cellStyle name="ปกติ 10 6" xfId="3263" xr:uid="{00000000-0005-0000-0000-0000BA0C0000}"/>
    <cellStyle name="ปกติ 11" xfId="3264" xr:uid="{00000000-0005-0000-0000-0000BB0C0000}"/>
    <cellStyle name="ปกติ 11 2" xfId="3265" xr:uid="{00000000-0005-0000-0000-0000BC0C0000}"/>
    <cellStyle name="ปกติ 11 3" xfId="3266" xr:uid="{00000000-0005-0000-0000-0000BD0C0000}"/>
    <cellStyle name="ปกติ 11 4" xfId="3267" xr:uid="{00000000-0005-0000-0000-0000BE0C0000}"/>
    <cellStyle name="ปกติ 12" xfId="3268" xr:uid="{00000000-0005-0000-0000-0000BF0C0000}"/>
    <cellStyle name="ปกติ 12 2" xfId="3269" xr:uid="{00000000-0005-0000-0000-0000C00C0000}"/>
    <cellStyle name="ปกติ 12 3" xfId="3270" xr:uid="{00000000-0005-0000-0000-0000C10C0000}"/>
    <cellStyle name="ปกติ 12 4" xfId="3271" xr:uid="{00000000-0005-0000-0000-0000C20C0000}"/>
    <cellStyle name="ปกติ 13" xfId="3272" xr:uid="{00000000-0005-0000-0000-0000C30C0000}"/>
    <cellStyle name="ปกติ 13 2" xfId="3273" xr:uid="{00000000-0005-0000-0000-0000C40C0000}"/>
    <cellStyle name="ปกติ 13 3" xfId="3274" xr:uid="{00000000-0005-0000-0000-0000C50C0000}"/>
    <cellStyle name="ปกติ 13 4" xfId="3275" xr:uid="{00000000-0005-0000-0000-0000C60C0000}"/>
    <cellStyle name="ปกติ 14" xfId="3276" xr:uid="{00000000-0005-0000-0000-0000C70C0000}"/>
    <cellStyle name="ปกติ 14 2" xfId="3277" xr:uid="{00000000-0005-0000-0000-0000C80C0000}"/>
    <cellStyle name="ปกติ 14 3" xfId="3278" xr:uid="{00000000-0005-0000-0000-0000C90C0000}"/>
    <cellStyle name="ปกติ 14 4" xfId="3279" xr:uid="{00000000-0005-0000-0000-0000CA0C0000}"/>
    <cellStyle name="ปกติ 15" xfId="3280" xr:uid="{00000000-0005-0000-0000-0000CB0C0000}"/>
    <cellStyle name="ปกติ 15 2" xfId="3281" xr:uid="{00000000-0005-0000-0000-0000CC0C0000}"/>
    <cellStyle name="ปกติ 15 3" xfId="3282" xr:uid="{00000000-0005-0000-0000-0000CD0C0000}"/>
    <cellStyle name="ปกติ 15 4" xfId="3283" xr:uid="{00000000-0005-0000-0000-0000CE0C0000}"/>
    <cellStyle name="ปกติ 16" xfId="3284" xr:uid="{00000000-0005-0000-0000-0000CF0C0000}"/>
    <cellStyle name="ปกติ 16 2" xfId="3285" xr:uid="{00000000-0005-0000-0000-0000D00C0000}"/>
    <cellStyle name="ปกติ 16 3" xfId="3286" xr:uid="{00000000-0005-0000-0000-0000D10C0000}"/>
    <cellStyle name="ปกติ 16 4" xfId="3287" xr:uid="{00000000-0005-0000-0000-0000D20C0000}"/>
    <cellStyle name="ปกติ 17" xfId="3288" xr:uid="{00000000-0005-0000-0000-0000D30C0000}"/>
    <cellStyle name="ปกติ 17 2" xfId="3289" xr:uid="{00000000-0005-0000-0000-0000D40C0000}"/>
    <cellStyle name="ปกติ 17 3" xfId="3290" xr:uid="{00000000-0005-0000-0000-0000D50C0000}"/>
    <cellStyle name="ปกติ 17 4" xfId="3291" xr:uid="{00000000-0005-0000-0000-0000D60C0000}"/>
    <cellStyle name="ปกติ 18" xfId="3292" xr:uid="{00000000-0005-0000-0000-0000D70C0000}"/>
    <cellStyle name="ปกติ 18 2" xfId="3293" xr:uid="{00000000-0005-0000-0000-0000D80C0000}"/>
    <cellStyle name="ปกติ 18 3" xfId="3294" xr:uid="{00000000-0005-0000-0000-0000D90C0000}"/>
    <cellStyle name="ปกติ 18 4" xfId="3295" xr:uid="{00000000-0005-0000-0000-0000DA0C0000}"/>
    <cellStyle name="ปกติ 19" xfId="3296" xr:uid="{00000000-0005-0000-0000-0000DB0C0000}"/>
    <cellStyle name="ปกติ 19 2" xfId="3297" xr:uid="{00000000-0005-0000-0000-0000DC0C0000}"/>
    <cellStyle name="ปกติ 19 3" xfId="3298" xr:uid="{00000000-0005-0000-0000-0000DD0C0000}"/>
    <cellStyle name="ปกติ 19 4" xfId="3299" xr:uid="{00000000-0005-0000-0000-0000DE0C0000}"/>
    <cellStyle name="ปกติ 2" xfId="3300" xr:uid="{00000000-0005-0000-0000-0000DF0C0000}"/>
    <cellStyle name="ปกติ 2 10" xfId="3301" xr:uid="{00000000-0005-0000-0000-0000E00C0000}"/>
    <cellStyle name="ปกติ 2 10 2" xfId="3302" xr:uid="{00000000-0005-0000-0000-0000E10C0000}"/>
    <cellStyle name="ปกติ 2 11" xfId="3303" xr:uid="{00000000-0005-0000-0000-0000E20C0000}"/>
    <cellStyle name="ปกติ 2 11 2" xfId="3304" xr:uid="{00000000-0005-0000-0000-0000E30C0000}"/>
    <cellStyle name="ปกติ 2 12" xfId="3305" xr:uid="{00000000-0005-0000-0000-0000E40C0000}"/>
    <cellStyle name="ปกติ 2 12 2" xfId="3306" xr:uid="{00000000-0005-0000-0000-0000E50C0000}"/>
    <cellStyle name="ปกติ 2 13" xfId="3307" xr:uid="{00000000-0005-0000-0000-0000E60C0000}"/>
    <cellStyle name="ปกติ 2 13 2" xfId="3308" xr:uid="{00000000-0005-0000-0000-0000E70C0000}"/>
    <cellStyle name="ปกติ 2 14" xfId="3309" xr:uid="{00000000-0005-0000-0000-0000E80C0000}"/>
    <cellStyle name="ปกติ 2 14 2" xfId="3310" xr:uid="{00000000-0005-0000-0000-0000E90C0000}"/>
    <cellStyle name="ปกติ 2 15" xfId="3311" xr:uid="{00000000-0005-0000-0000-0000EA0C0000}"/>
    <cellStyle name="ปกติ 2 15 2" xfId="3312" xr:uid="{00000000-0005-0000-0000-0000EB0C0000}"/>
    <cellStyle name="ปกติ 2 16" xfId="3313" xr:uid="{00000000-0005-0000-0000-0000EC0C0000}"/>
    <cellStyle name="ปกติ 2 16 2" xfId="3314" xr:uid="{00000000-0005-0000-0000-0000ED0C0000}"/>
    <cellStyle name="ปกติ 2 17" xfId="3315" xr:uid="{00000000-0005-0000-0000-0000EE0C0000}"/>
    <cellStyle name="ปกติ 2 17 2" xfId="3316" xr:uid="{00000000-0005-0000-0000-0000EF0C0000}"/>
    <cellStyle name="ปกติ 2 18" xfId="3317" xr:uid="{00000000-0005-0000-0000-0000F00C0000}"/>
    <cellStyle name="ปกติ 2 18 2" xfId="3318" xr:uid="{00000000-0005-0000-0000-0000F10C0000}"/>
    <cellStyle name="ปกติ 2 19" xfId="3319" xr:uid="{00000000-0005-0000-0000-0000F20C0000}"/>
    <cellStyle name="ปกติ 2 19 2" xfId="3320" xr:uid="{00000000-0005-0000-0000-0000F30C0000}"/>
    <cellStyle name="ปกติ 2 2" xfId="3321" xr:uid="{00000000-0005-0000-0000-0000F40C0000}"/>
    <cellStyle name="ปกติ 2 2 2" xfId="3322" xr:uid="{00000000-0005-0000-0000-0000F50C0000}"/>
    <cellStyle name="ปกติ 2 2 2 2" xfId="3323" xr:uid="{00000000-0005-0000-0000-0000F60C0000}"/>
    <cellStyle name="ปกติ 2 2 2 3" xfId="3324" xr:uid="{00000000-0005-0000-0000-0000F70C0000}"/>
    <cellStyle name="ปกติ 2 2 3" xfId="3325" xr:uid="{00000000-0005-0000-0000-0000F80C0000}"/>
    <cellStyle name="ปกติ 2 2 4" xfId="3326" xr:uid="{00000000-0005-0000-0000-0000F90C0000}"/>
    <cellStyle name="ปกติ 2 2 5" xfId="3327" xr:uid="{00000000-0005-0000-0000-0000FA0C0000}"/>
    <cellStyle name="ปกติ 2 2 6" xfId="3328" xr:uid="{00000000-0005-0000-0000-0000FB0C0000}"/>
    <cellStyle name="ปกติ 2 20" xfId="3329" xr:uid="{00000000-0005-0000-0000-0000FC0C0000}"/>
    <cellStyle name="ปกติ 2 20 2" xfId="3330" xr:uid="{00000000-0005-0000-0000-0000FD0C0000}"/>
    <cellStyle name="ปกติ 2 21" xfId="3331" xr:uid="{00000000-0005-0000-0000-0000FE0C0000}"/>
    <cellStyle name="ปกติ 2 22" xfId="3332" xr:uid="{00000000-0005-0000-0000-0000FF0C0000}"/>
    <cellStyle name="ปกติ 2 22 2" xfId="3333" xr:uid="{00000000-0005-0000-0000-0000000D0000}"/>
    <cellStyle name="ปกติ 2 23" xfId="3334" xr:uid="{00000000-0005-0000-0000-0000010D0000}"/>
    <cellStyle name="ปกติ 2 24" xfId="3335" xr:uid="{00000000-0005-0000-0000-0000020D0000}"/>
    <cellStyle name="ปกติ 2 24 2" xfId="3336" xr:uid="{00000000-0005-0000-0000-0000030D0000}"/>
    <cellStyle name="ปกติ 2 25" xfId="3337" xr:uid="{00000000-0005-0000-0000-0000040D0000}"/>
    <cellStyle name="ปกติ 2 26" xfId="3338" xr:uid="{00000000-0005-0000-0000-0000050D0000}"/>
    <cellStyle name="ปกติ 2 27" xfId="3339" xr:uid="{00000000-0005-0000-0000-0000060D0000}"/>
    <cellStyle name="ปกติ 2 28" xfId="3340" xr:uid="{00000000-0005-0000-0000-0000070D0000}"/>
    <cellStyle name="ปกติ 2 29" xfId="3341" xr:uid="{00000000-0005-0000-0000-0000080D0000}"/>
    <cellStyle name="ปกติ 2 3" xfId="3342" xr:uid="{00000000-0005-0000-0000-0000090D0000}"/>
    <cellStyle name="ปกติ 2 3 2" xfId="3343" xr:uid="{00000000-0005-0000-0000-00000A0D0000}"/>
    <cellStyle name="ปกติ 2 3 2 2" xfId="3344" xr:uid="{00000000-0005-0000-0000-00000B0D0000}"/>
    <cellStyle name="ปกติ 2 3 3" xfId="3345" xr:uid="{00000000-0005-0000-0000-00000C0D0000}"/>
    <cellStyle name="ปกติ 2 3 3 2" xfId="3346" xr:uid="{00000000-0005-0000-0000-00000D0D0000}"/>
    <cellStyle name="ปกติ 2 3 4" xfId="3347" xr:uid="{00000000-0005-0000-0000-00000E0D0000}"/>
    <cellStyle name="ปกติ 2 3 4 2" xfId="3348" xr:uid="{00000000-0005-0000-0000-00000F0D0000}"/>
    <cellStyle name="ปกติ 2 3 5" xfId="3349" xr:uid="{00000000-0005-0000-0000-0000100D0000}"/>
    <cellStyle name="ปกติ 2 3 6" xfId="3350" xr:uid="{00000000-0005-0000-0000-0000110D0000}"/>
    <cellStyle name="ปกติ 2 30" xfId="3351" xr:uid="{00000000-0005-0000-0000-0000120D0000}"/>
    <cellStyle name="ปกติ 2 31" xfId="3352" xr:uid="{00000000-0005-0000-0000-0000130D0000}"/>
    <cellStyle name="ปกติ 2 32" xfId="3353" xr:uid="{00000000-0005-0000-0000-0000140D0000}"/>
    <cellStyle name="ปกติ 2 33" xfId="3354" xr:uid="{00000000-0005-0000-0000-0000150D0000}"/>
    <cellStyle name="ปกติ 2 34" xfId="3355" xr:uid="{00000000-0005-0000-0000-0000160D0000}"/>
    <cellStyle name="ปกติ 2 35" xfId="3356" xr:uid="{00000000-0005-0000-0000-0000170D0000}"/>
    <cellStyle name="ปกติ 2 36" xfId="3357" xr:uid="{00000000-0005-0000-0000-0000180D0000}"/>
    <cellStyle name="ปกติ 2 36 2" xfId="3358" xr:uid="{00000000-0005-0000-0000-0000190D0000}"/>
    <cellStyle name="ปกติ 2 37" xfId="3359" xr:uid="{00000000-0005-0000-0000-00001A0D0000}"/>
    <cellStyle name="ปกติ 2 38" xfId="3360" xr:uid="{00000000-0005-0000-0000-00001B0D0000}"/>
    <cellStyle name="ปกติ 2 39" xfId="3361" xr:uid="{00000000-0005-0000-0000-00001C0D0000}"/>
    <cellStyle name="ปกติ 2 4" xfId="3362" xr:uid="{00000000-0005-0000-0000-00001D0D0000}"/>
    <cellStyle name="ปกติ 2 4 2" xfId="3363" xr:uid="{00000000-0005-0000-0000-00001E0D0000}"/>
    <cellStyle name="ปกติ 2 4 3" xfId="3364" xr:uid="{00000000-0005-0000-0000-00001F0D0000}"/>
    <cellStyle name="ปกติ 2 40" xfId="3365" xr:uid="{00000000-0005-0000-0000-0000200D0000}"/>
    <cellStyle name="ปกติ 2 41" xfId="3366" xr:uid="{00000000-0005-0000-0000-0000210D0000}"/>
    <cellStyle name="ปกติ 2 5" xfId="3367" xr:uid="{00000000-0005-0000-0000-0000220D0000}"/>
    <cellStyle name="ปกติ 2 5 2" xfId="3368" xr:uid="{00000000-0005-0000-0000-0000230D0000}"/>
    <cellStyle name="ปกติ 2 6" xfId="3369" xr:uid="{00000000-0005-0000-0000-0000240D0000}"/>
    <cellStyle name="ปกติ 2 6 2" xfId="3370" xr:uid="{00000000-0005-0000-0000-0000250D0000}"/>
    <cellStyle name="ปกติ 2 7" xfId="3371" xr:uid="{00000000-0005-0000-0000-0000260D0000}"/>
    <cellStyle name="ปกติ 2 8" xfId="3372" xr:uid="{00000000-0005-0000-0000-0000270D0000}"/>
    <cellStyle name="ปกติ 2 9" xfId="3373" xr:uid="{00000000-0005-0000-0000-0000280D0000}"/>
    <cellStyle name="ปกติ 2_Bank_TVC_Q1'52" xfId="3374" xr:uid="{00000000-0005-0000-0000-0000290D0000}"/>
    <cellStyle name="ปกติ 20" xfId="3375" xr:uid="{00000000-0005-0000-0000-00002A0D0000}"/>
    <cellStyle name="ปกติ 20 2" xfId="3376" xr:uid="{00000000-0005-0000-0000-00002B0D0000}"/>
    <cellStyle name="ปกติ 20 3" xfId="3377" xr:uid="{00000000-0005-0000-0000-00002C0D0000}"/>
    <cellStyle name="ปกติ 20 4" xfId="3378" xr:uid="{00000000-0005-0000-0000-00002D0D0000}"/>
    <cellStyle name="ปกติ 3" xfId="3379" xr:uid="{00000000-0005-0000-0000-00002E0D0000}"/>
    <cellStyle name="ปกติ 3 10" xfId="3380" xr:uid="{00000000-0005-0000-0000-00002F0D0000}"/>
    <cellStyle name="ปกติ 3 10 2" xfId="3381" xr:uid="{00000000-0005-0000-0000-0000300D0000}"/>
    <cellStyle name="ปกติ 3 11" xfId="3382" xr:uid="{00000000-0005-0000-0000-0000310D0000}"/>
    <cellStyle name="ปกติ 3 12" xfId="3383" xr:uid="{00000000-0005-0000-0000-0000320D0000}"/>
    <cellStyle name="ปกติ 3 12 2" xfId="3384" xr:uid="{00000000-0005-0000-0000-0000330D0000}"/>
    <cellStyle name="ปกติ 3 13" xfId="3385" xr:uid="{00000000-0005-0000-0000-0000340D0000}"/>
    <cellStyle name="ปกติ 3 14" xfId="3386" xr:uid="{00000000-0005-0000-0000-0000350D0000}"/>
    <cellStyle name="ปกติ 3 15" xfId="3387" xr:uid="{00000000-0005-0000-0000-0000360D0000}"/>
    <cellStyle name="ปกติ 3 16" xfId="3388" xr:uid="{00000000-0005-0000-0000-0000370D0000}"/>
    <cellStyle name="ปกติ 3 17" xfId="3389" xr:uid="{00000000-0005-0000-0000-0000380D0000}"/>
    <cellStyle name="ปกติ 3 2" xfId="3390" xr:uid="{00000000-0005-0000-0000-0000390D0000}"/>
    <cellStyle name="ปกติ 3 2 2" xfId="3391" xr:uid="{00000000-0005-0000-0000-00003A0D0000}"/>
    <cellStyle name="ปกติ 3 2 2 2" xfId="3392" xr:uid="{00000000-0005-0000-0000-00003B0D0000}"/>
    <cellStyle name="ปกติ 3 3" xfId="3393" xr:uid="{00000000-0005-0000-0000-00003C0D0000}"/>
    <cellStyle name="ปกติ 3 3 2" xfId="3394" xr:uid="{00000000-0005-0000-0000-00003D0D0000}"/>
    <cellStyle name="ปกติ 3 4" xfId="25" xr:uid="{00000000-0005-0000-0000-00003E0D0000}"/>
    <cellStyle name="ปกติ 3 4 2" xfId="3395" xr:uid="{00000000-0005-0000-0000-00003F0D0000}"/>
    <cellStyle name="ปกติ 3 4 2 2" xfId="3396" xr:uid="{00000000-0005-0000-0000-0000400D0000}"/>
    <cellStyle name="ปกติ 3 4 3" xfId="3397" xr:uid="{00000000-0005-0000-0000-0000410D0000}"/>
    <cellStyle name="ปกติ 3 5" xfId="3398" xr:uid="{00000000-0005-0000-0000-0000420D0000}"/>
    <cellStyle name="ปกติ 3 5 2" xfId="3399" xr:uid="{00000000-0005-0000-0000-0000430D0000}"/>
    <cellStyle name="ปกติ 3 5 3" xfId="3400" xr:uid="{00000000-0005-0000-0000-0000440D0000}"/>
    <cellStyle name="ปกติ 3 6" xfId="3401" xr:uid="{00000000-0005-0000-0000-0000450D0000}"/>
    <cellStyle name="ปกติ 3 6 2" xfId="3402" xr:uid="{00000000-0005-0000-0000-0000460D0000}"/>
    <cellStyle name="ปกติ 3 6 3" xfId="3403" xr:uid="{00000000-0005-0000-0000-0000470D0000}"/>
    <cellStyle name="ปกติ 3 7" xfId="3404" xr:uid="{00000000-0005-0000-0000-0000480D0000}"/>
    <cellStyle name="ปกติ 3 7 2" xfId="3405" xr:uid="{00000000-0005-0000-0000-0000490D0000}"/>
    <cellStyle name="ปกติ 3 8" xfId="3406" xr:uid="{00000000-0005-0000-0000-00004A0D0000}"/>
    <cellStyle name="ปกติ 3 8 2" xfId="3407" xr:uid="{00000000-0005-0000-0000-00004B0D0000}"/>
    <cellStyle name="ปกติ 3 9" xfId="3408" xr:uid="{00000000-0005-0000-0000-00004C0D0000}"/>
    <cellStyle name="ปกติ 3 9 2" xfId="3409" xr:uid="{00000000-0005-0000-0000-00004D0D0000}"/>
    <cellStyle name="ปกติ 3_Bank_TVC_YE'52" xfId="3410" xr:uid="{00000000-0005-0000-0000-00004E0D0000}"/>
    <cellStyle name="ปกติ 4" xfId="3411" xr:uid="{00000000-0005-0000-0000-00004F0D0000}"/>
    <cellStyle name="ปกติ 4 2" xfId="3412" xr:uid="{00000000-0005-0000-0000-0000500D0000}"/>
    <cellStyle name="ปกติ 4 2 2" xfId="3413" xr:uid="{00000000-0005-0000-0000-0000510D0000}"/>
    <cellStyle name="ปกติ 4 3" xfId="3414" xr:uid="{00000000-0005-0000-0000-0000520D0000}"/>
    <cellStyle name="ปกติ 4 3 2" xfId="3415" xr:uid="{00000000-0005-0000-0000-0000530D0000}"/>
    <cellStyle name="ปกติ 4 3 3" xfId="3416" xr:uid="{00000000-0005-0000-0000-0000540D0000}"/>
    <cellStyle name="ปกติ 4 3 4" xfId="3417" xr:uid="{00000000-0005-0000-0000-0000550D0000}"/>
    <cellStyle name="ปกติ 4 4" xfId="3418" xr:uid="{00000000-0005-0000-0000-0000560D0000}"/>
    <cellStyle name="ปกติ 4 4 2" xfId="3419" xr:uid="{00000000-0005-0000-0000-0000570D0000}"/>
    <cellStyle name="ปกติ 4 5" xfId="3420" xr:uid="{00000000-0005-0000-0000-0000580D0000}"/>
    <cellStyle name="ปกติ 4 5 2" xfId="3421" xr:uid="{00000000-0005-0000-0000-0000590D0000}"/>
    <cellStyle name="ปกติ 4 6" xfId="3422" xr:uid="{00000000-0005-0000-0000-00005A0D0000}"/>
    <cellStyle name="ปกติ 4_Bank_TVC_Q1'52" xfId="3423" xr:uid="{00000000-0005-0000-0000-00005B0D0000}"/>
    <cellStyle name="ปกติ 5" xfId="3424" xr:uid="{00000000-0005-0000-0000-00005C0D0000}"/>
    <cellStyle name="ปกติ 5 2" xfId="3425" xr:uid="{00000000-0005-0000-0000-00005D0D0000}"/>
    <cellStyle name="ปกติ 5 2 2" xfId="3426" xr:uid="{00000000-0005-0000-0000-00005E0D0000}"/>
    <cellStyle name="ปกติ 5 2 2 2" xfId="3427" xr:uid="{00000000-0005-0000-0000-00005F0D0000}"/>
    <cellStyle name="ปกติ 5 2 3" xfId="3428" xr:uid="{00000000-0005-0000-0000-0000600D0000}"/>
    <cellStyle name="ปกติ 5 2 4" xfId="3429" xr:uid="{00000000-0005-0000-0000-0000610D0000}"/>
    <cellStyle name="ปกติ 5 3" xfId="3430" xr:uid="{00000000-0005-0000-0000-0000620D0000}"/>
    <cellStyle name="ปกติ 5 3 2" xfId="3431" xr:uid="{00000000-0005-0000-0000-0000630D0000}"/>
    <cellStyle name="ปกติ 5 4" xfId="3432" xr:uid="{00000000-0005-0000-0000-0000640D0000}"/>
    <cellStyle name="ปกติ 5 5" xfId="3433" xr:uid="{00000000-0005-0000-0000-0000650D0000}"/>
    <cellStyle name="ปกติ 5 6" xfId="3434" xr:uid="{00000000-0005-0000-0000-0000660D0000}"/>
    <cellStyle name="ปกติ 5_Bank_TVC_YE'52" xfId="3435" xr:uid="{00000000-0005-0000-0000-0000670D0000}"/>
    <cellStyle name="ปกติ 6" xfId="3436" xr:uid="{00000000-0005-0000-0000-0000680D0000}"/>
    <cellStyle name="ปกติ 6 2" xfId="3437" xr:uid="{00000000-0005-0000-0000-0000690D0000}"/>
    <cellStyle name="ปกติ 6 2 2" xfId="3438" xr:uid="{00000000-0005-0000-0000-00006A0D0000}"/>
    <cellStyle name="ปกติ 6 3" xfId="3439" xr:uid="{00000000-0005-0000-0000-00006B0D0000}"/>
    <cellStyle name="ปกติ 6 4" xfId="3440" xr:uid="{00000000-0005-0000-0000-00006C0D0000}"/>
    <cellStyle name="ปกติ 6 5" xfId="3441" xr:uid="{00000000-0005-0000-0000-00006D0D0000}"/>
    <cellStyle name="ปกติ 6 6" xfId="3442" xr:uid="{00000000-0005-0000-0000-00006E0D0000}"/>
    <cellStyle name="ปกติ 7" xfId="3443" xr:uid="{00000000-0005-0000-0000-00006F0D0000}"/>
    <cellStyle name="ปกติ 7 2" xfId="3444" xr:uid="{00000000-0005-0000-0000-0000700D0000}"/>
    <cellStyle name="ปกติ 7 2 2" xfId="3445" xr:uid="{00000000-0005-0000-0000-0000710D0000}"/>
    <cellStyle name="ปกติ 7 2 3" xfId="3446" xr:uid="{00000000-0005-0000-0000-0000720D0000}"/>
    <cellStyle name="ปกติ 7 3" xfId="3447" xr:uid="{00000000-0005-0000-0000-0000730D0000}"/>
    <cellStyle name="ปกติ 7 4" xfId="3448" xr:uid="{00000000-0005-0000-0000-0000740D0000}"/>
    <cellStyle name="ปกติ 7 5" xfId="3449" xr:uid="{00000000-0005-0000-0000-0000750D0000}"/>
    <cellStyle name="ปกติ 7 6" xfId="3450" xr:uid="{00000000-0005-0000-0000-0000760D0000}"/>
    <cellStyle name="ปกติ 7 7" xfId="3451" xr:uid="{00000000-0005-0000-0000-0000770D0000}"/>
    <cellStyle name="ปกติ 8" xfId="3452" xr:uid="{00000000-0005-0000-0000-0000780D0000}"/>
    <cellStyle name="ปกติ 8 2" xfId="3453" xr:uid="{00000000-0005-0000-0000-0000790D0000}"/>
    <cellStyle name="ปกติ 8 2 2" xfId="3454" xr:uid="{00000000-0005-0000-0000-00007A0D0000}"/>
    <cellStyle name="ปกติ 8 3" xfId="3455" xr:uid="{00000000-0005-0000-0000-00007B0D0000}"/>
    <cellStyle name="ปกติ 8 3 2" xfId="3456" xr:uid="{00000000-0005-0000-0000-00007C0D0000}"/>
    <cellStyle name="ปกติ 8 3 2 2" xfId="3457" xr:uid="{00000000-0005-0000-0000-00007D0D0000}"/>
    <cellStyle name="ปกติ 8 3 3" xfId="3458" xr:uid="{00000000-0005-0000-0000-00007E0D0000}"/>
    <cellStyle name="ปกติ 8 4" xfId="3459" xr:uid="{00000000-0005-0000-0000-00007F0D0000}"/>
    <cellStyle name="ปกติ 8 5" xfId="3460" xr:uid="{00000000-0005-0000-0000-0000800D0000}"/>
    <cellStyle name="ปกติ 8 6" xfId="3461" xr:uid="{00000000-0005-0000-0000-0000810D0000}"/>
    <cellStyle name="ปกติ 9" xfId="3462" xr:uid="{00000000-0005-0000-0000-0000820D0000}"/>
    <cellStyle name="ปกติ 9 2" xfId="3463" xr:uid="{00000000-0005-0000-0000-0000830D0000}"/>
    <cellStyle name="ปกติ 9 3" xfId="3464" xr:uid="{00000000-0005-0000-0000-0000840D0000}"/>
    <cellStyle name="ปกติ 9 4" xfId="3465" xr:uid="{00000000-0005-0000-0000-0000850D0000}"/>
    <cellStyle name="ปกติ 9 5" xfId="3466" xr:uid="{00000000-0005-0000-0000-0000860D0000}"/>
    <cellStyle name="ปกติ 9 6" xfId="3467" xr:uid="{00000000-0005-0000-0000-0000870D0000}"/>
    <cellStyle name="ปกติ_EPCO T2" xfId="26" xr:uid="{00000000-0005-0000-0000-0000880D0000}"/>
    <cellStyle name="ปกติ_EPCO T2 2" xfId="3488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เปอร์เซ็นต์ 2" xfId="3180" xr:uid="{00000000-0005-0000-0000-0000670C0000}"/>
    <cellStyle name="เปอร์เซ็นต์ 2 10" xfId="3181" xr:uid="{00000000-0005-0000-0000-0000680C0000}"/>
    <cellStyle name="เปอร์เซ็นต์ 2 10 2" xfId="3182" xr:uid="{00000000-0005-0000-0000-0000690C0000}"/>
    <cellStyle name="เปอร์เซ็นต์ 2 11" xfId="3183" xr:uid="{00000000-0005-0000-0000-00006A0C0000}"/>
    <cellStyle name="เปอร์เซ็นต์ 2 12" xfId="3184" xr:uid="{00000000-0005-0000-0000-00006B0C0000}"/>
    <cellStyle name="เปอร์เซ็นต์ 2 12 2" xfId="3185" xr:uid="{00000000-0005-0000-0000-00006C0C0000}"/>
    <cellStyle name="เปอร์เซ็นต์ 2 13" xfId="3186" xr:uid="{00000000-0005-0000-0000-00006D0C0000}"/>
    <cellStyle name="เปอร์เซ็นต์ 2 14" xfId="3187" xr:uid="{00000000-0005-0000-0000-00006E0C0000}"/>
    <cellStyle name="เปอร์เซ็นต์ 2 14 2" xfId="3188" xr:uid="{00000000-0005-0000-0000-00006F0C0000}"/>
    <cellStyle name="เปอร์เซ็นต์ 2 15" xfId="3189" xr:uid="{00000000-0005-0000-0000-0000700C0000}"/>
    <cellStyle name="เปอร์เซ็นต์ 2 16" xfId="3190" xr:uid="{00000000-0005-0000-0000-0000710C0000}"/>
    <cellStyle name="เปอร์เซ็นต์ 2 17" xfId="3191" xr:uid="{00000000-0005-0000-0000-0000720C0000}"/>
    <cellStyle name="เปอร์เซ็นต์ 2 18" xfId="3192" xr:uid="{00000000-0005-0000-0000-0000730C0000}"/>
    <cellStyle name="เปอร์เซ็นต์ 2 19" xfId="3193" xr:uid="{00000000-0005-0000-0000-0000740C0000}"/>
    <cellStyle name="เปอร์เซ็นต์ 2 2" xfId="3194" xr:uid="{00000000-0005-0000-0000-0000750C0000}"/>
    <cellStyle name="เปอร์เซ็นต์ 2 2 2" xfId="3195" xr:uid="{00000000-0005-0000-0000-0000760C0000}"/>
    <cellStyle name="เปอร์เซ็นต์ 2 2 3" xfId="3196" xr:uid="{00000000-0005-0000-0000-0000770C0000}"/>
    <cellStyle name="เปอร์เซ็นต์ 2 2 4" xfId="3197" xr:uid="{00000000-0005-0000-0000-0000780C0000}"/>
    <cellStyle name="เปอร์เซ็นต์ 2 2 5" xfId="3198" xr:uid="{00000000-0005-0000-0000-0000790C0000}"/>
    <cellStyle name="เปอร์เซ็นต์ 2 2 6" xfId="3199" xr:uid="{00000000-0005-0000-0000-00007A0C0000}"/>
    <cellStyle name="เปอร์เซ็นต์ 2 20" xfId="3200" xr:uid="{00000000-0005-0000-0000-00007B0C0000}"/>
    <cellStyle name="เปอร์เซ็นต์ 2 21" xfId="3201" xr:uid="{00000000-0005-0000-0000-00007C0C0000}"/>
    <cellStyle name="เปอร์เซ็นต์ 2 22" xfId="3202" xr:uid="{00000000-0005-0000-0000-00007D0C0000}"/>
    <cellStyle name="เปอร์เซ็นต์ 2 23" xfId="3203" xr:uid="{00000000-0005-0000-0000-00007E0C0000}"/>
    <cellStyle name="เปอร์เซ็นต์ 2 24" xfId="3204" xr:uid="{00000000-0005-0000-0000-00007F0C0000}"/>
    <cellStyle name="เปอร์เซ็นต์ 2 25" xfId="3205" xr:uid="{00000000-0005-0000-0000-0000800C0000}"/>
    <cellStyle name="เปอร์เซ็นต์ 2 26" xfId="3206" xr:uid="{00000000-0005-0000-0000-0000810C0000}"/>
    <cellStyle name="เปอร์เซ็นต์ 2 27" xfId="3207" xr:uid="{00000000-0005-0000-0000-0000820C0000}"/>
    <cellStyle name="เปอร์เซ็นต์ 2 28" xfId="3208" xr:uid="{00000000-0005-0000-0000-0000830C0000}"/>
    <cellStyle name="เปอร์เซ็นต์ 2 29" xfId="3209" xr:uid="{00000000-0005-0000-0000-0000840C0000}"/>
    <cellStyle name="เปอร์เซ็นต์ 2 3" xfId="3210" xr:uid="{00000000-0005-0000-0000-0000850C0000}"/>
    <cellStyle name="เปอร์เซ็นต์ 2 3 2" xfId="3211" xr:uid="{00000000-0005-0000-0000-0000860C0000}"/>
    <cellStyle name="เปอร์เซ็นต์ 2 4" xfId="3212" xr:uid="{00000000-0005-0000-0000-0000870C0000}"/>
    <cellStyle name="เปอร์เซ็นต์ 2 4 2" xfId="3213" xr:uid="{00000000-0005-0000-0000-0000880C0000}"/>
    <cellStyle name="เปอร์เซ็นต์ 2 5" xfId="3214" xr:uid="{00000000-0005-0000-0000-0000890C0000}"/>
    <cellStyle name="เปอร์เซ็นต์ 2 5 2" xfId="3215" xr:uid="{00000000-0005-0000-0000-00008A0C0000}"/>
    <cellStyle name="เปอร์เซ็นต์ 2 6" xfId="3216" xr:uid="{00000000-0005-0000-0000-00008B0C0000}"/>
    <cellStyle name="เปอร์เซ็นต์ 2 6 2" xfId="3217" xr:uid="{00000000-0005-0000-0000-00008C0C0000}"/>
    <cellStyle name="เปอร์เซ็นต์ 2 7" xfId="3218" xr:uid="{00000000-0005-0000-0000-00008D0C0000}"/>
    <cellStyle name="เปอร์เซ็นต์ 2 8" xfId="3219" xr:uid="{00000000-0005-0000-0000-00008E0C0000}"/>
    <cellStyle name="เปอร์เซ็นต์ 2 9" xfId="3220" xr:uid="{00000000-0005-0000-0000-00008F0C0000}"/>
    <cellStyle name="เปอร์เซ็นต์ 3" xfId="3221" xr:uid="{00000000-0005-0000-0000-0000900C0000}"/>
    <cellStyle name="เปอร์เซ็นต์ 3 2" xfId="3222" xr:uid="{00000000-0005-0000-0000-0000910C0000}"/>
    <cellStyle name="เปอร์เซ็นต์ 3 2 2" xfId="3223" xr:uid="{00000000-0005-0000-0000-0000920C0000}"/>
    <cellStyle name="เปอร์เซ็นต์ 3 2 3" xfId="3224" xr:uid="{00000000-0005-0000-0000-0000930C0000}"/>
    <cellStyle name="เปอร์เซ็นต์ 3 3" xfId="3225" xr:uid="{00000000-0005-0000-0000-0000940C0000}"/>
    <cellStyle name="เปอร์เซ็นต์ 3 4" xfId="3226" xr:uid="{00000000-0005-0000-0000-0000950C0000}"/>
    <cellStyle name="เปอร์เซ็นต์ 3 5" xfId="3227" xr:uid="{00000000-0005-0000-0000-0000960C0000}"/>
    <cellStyle name="เปอร์เซ็นต์ 4" xfId="3228" xr:uid="{00000000-0005-0000-0000-0000970C0000}"/>
    <cellStyle name="เปอร์เซ็นต์ 4 2" xfId="3229" xr:uid="{00000000-0005-0000-0000-0000980C0000}"/>
    <cellStyle name="เปอร์เซ็นต์ 5" xfId="3230" xr:uid="{00000000-0005-0000-0000-0000990C0000}"/>
    <cellStyle name="เปอร์เซ็นต์ 5 2" xfId="3231" xr:uid="{00000000-0005-0000-0000-00009A0C0000}"/>
    <cellStyle name="ฤธถ [0]_95" xfId="3468" xr:uid="{00000000-0005-0000-0000-00008D0D0000}"/>
    <cellStyle name="ฤธถ_95" xfId="3469" xr:uid="{00000000-0005-0000-0000-00008E0D0000}"/>
    <cellStyle name="ล๋ศญ [0]_95" xfId="3470" xr:uid="{00000000-0005-0000-0000-00008F0D0000}"/>
    <cellStyle name="ล๋ศญ_95" xfId="3471" xr:uid="{00000000-0005-0000-0000-0000900D0000}"/>
    <cellStyle name="ลักษณะ 1" xfId="3472" xr:uid="{00000000-0005-0000-0000-0000910D0000}"/>
    <cellStyle name="ลักษณะ 1 2" xfId="3473" xr:uid="{00000000-0005-0000-0000-0000920D0000}"/>
    <cellStyle name="วฅมุ_4ฟ๙ฝวภ๛" xfId="3474" xr:uid="{00000000-0005-0000-0000-0000930D0000}"/>
    <cellStyle name="一般_EAP consol Q3 2002 BS &amp; PL" xfId="3475" xr:uid="{00000000-0005-0000-0000-0000940D0000}"/>
    <cellStyle name="千分位[0]_liz-ss" xfId="3476" xr:uid="{00000000-0005-0000-0000-0000950D0000}"/>
    <cellStyle name="千分位_liz-ss" xfId="3477" xr:uid="{00000000-0005-0000-0000-0000960D0000}"/>
    <cellStyle name="常规_200310应收账款" xfId="3478" xr:uid="{00000000-0005-0000-0000-0000970D0000}"/>
    <cellStyle name="桁区切り [0.00] 2" xfId="3479" xr:uid="{00000000-0005-0000-0000-0000980D0000}"/>
    <cellStyle name="桁区切り [0.00]_part price" xfId="3480" xr:uid="{00000000-0005-0000-0000-0000990D0000}"/>
    <cellStyle name="桁区切り_part price" xfId="3481" xr:uid="{00000000-0005-0000-0000-00009A0D0000}"/>
    <cellStyle name="標準 2" xfId="3482" xr:uid="{00000000-0005-0000-0000-00009B0D0000}"/>
    <cellStyle name="標準_AFU輸送品INVOICE20111014" xfId="3483" xr:uid="{00000000-0005-0000-0000-00009C0D0000}"/>
    <cellStyle name="貨幣 [0]_liz-ss" xfId="3484" xr:uid="{00000000-0005-0000-0000-00009D0D0000}"/>
    <cellStyle name="貨幣_liz-ss" xfId="3485" xr:uid="{00000000-0005-0000-0000-00009E0D0000}"/>
    <cellStyle name="通貨 [0.00]_part price" xfId="3486" xr:uid="{00000000-0005-0000-0000-00009F0D0000}"/>
    <cellStyle name="通貨_part price" xfId="3487" xr:uid="{00000000-0005-0000-0000-0000A00D0000}"/>
  </cellStyles>
  <dxfs count="0"/>
  <tableStyles count="0" defaultTableStyle="TableStyleMedium9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876300</xdr:colOff>
      <xdr:row>0</xdr:row>
      <xdr:rowOff>80433</xdr:rowOff>
    </xdr:from>
    <xdr:to>
      <xdr:col>13</xdr:col>
      <xdr:colOff>1007004</xdr:colOff>
      <xdr:row>2</xdr:row>
      <xdr:rowOff>175682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44EA3E8-002A-435E-B5C3-8EC96C38E29F}"/>
            </a:ext>
          </a:extLst>
        </xdr:cNvPr>
        <xdr:cNvSpPr/>
      </xdr:nvSpPr>
      <xdr:spPr>
        <a:xfrm>
          <a:off x="6724650" y="80433"/>
          <a:ext cx="1241954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1104900</xdr:colOff>
      <xdr:row>0</xdr:row>
      <xdr:rowOff>25400</xdr:rowOff>
    </xdr:from>
    <xdr:to>
      <xdr:col>15</xdr:col>
      <xdr:colOff>930804</xdr:colOff>
      <xdr:row>2</xdr:row>
      <xdr:rowOff>120649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CB67EE0-FB1D-482D-AE1C-F5A6C5505C2F}"/>
            </a:ext>
          </a:extLst>
        </xdr:cNvPr>
        <xdr:cNvSpPr/>
      </xdr:nvSpPr>
      <xdr:spPr>
        <a:xfrm>
          <a:off x="7880350" y="25400"/>
          <a:ext cx="1241954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1174750</xdr:colOff>
      <xdr:row>0</xdr:row>
      <xdr:rowOff>31750</xdr:rowOff>
    </xdr:from>
    <xdr:to>
      <xdr:col>15</xdr:col>
      <xdr:colOff>1000654</xdr:colOff>
      <xdr:row>2</xdr:row>
      <xdr:rowOff>126999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A0C755E-BA8E-4C0B-AB77-978A8B325ACB}"/>
            </a:ext>
          </a:extLst>
        </xdr:cNvPr>
        <xdr:cNvSpPr/>
      </xdr:nvSpPr>
      <xdr:spPr>
        <a:xfrm>
          <a:off x="7950200" y="31750"/>
          <a:ext cx="1241954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47</xdr:row>
      <xdr:rowOff>66675</xdr:rowOff>
    </xdr:from>
    <xdr:to>
      <xdr:col>16</xdr:col>
      <xdr:colOff>0</xdr:colOff>
      <xdr:row>50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5876925" y="1226820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720725</xdr:colOff>
      <xdr:row>0</xdr:row>
      <xdr:rowOff>82550</xdr:rowOff>
    </xdr:from>
    <xdr:to>
      <xdr:col>14</xdr:col>
      <xdr:colOff>889529</xdr:colOff>
      <xdr:row>2</xdr:row>
      <xdr:rowOff>177799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FDBE85B-9516-4AC8-8BD8-51636DFBF4D1}"/>
            </a:ext>
          </a:extLst>
        </xdr:cNvPr>
        <xdr:cNvSpPr/>
      </xdr:nvSpPr>
      <xdr:spPr>
        <a:xfrm>
          <a:off x="6670675" y="82550"/>
          <a:ext cx="1241954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650875</xdr:colOff>
      <xdr:row>47</xdr:row>
      <xdr:rowOff>152400</xdr:rowOff>
    </xdr:from>
    <xdr:to>
      <xdr:col>14</xdr:col>
      <xdr:colOff>819679</xdr:colOff>
      <xdr:row>49</xdr:row>
      <xdr:rowOff>247649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9892927-3CDA-4A8C-8E3E-4C46AC1504CF}"/>
            </a:ext>
          </a:extLst>
        </xdr:cNvPr>
        <xdr:cNvSpPr/>
      </xdr:nvSpPr>
      <xdr:spPr>
        <a:xfrm>
          <a:off x="6600825" y="13938250"/>
          <a:ext cx="1241954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41"/>
  <sheetViews>
    <sheetView tabSelected="1"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8" customWidth="1"/>
    <col min="5" max="5" width="33.5" style="48" customWidth="1"/>
    <col min="6" max="6" width="10.83203125" style="48" customWidth="1"/>
    <col min="7" max="7" width="1" style="48" customWidth="1"/>
    <col min="8" max="8" width="20.83203125" style="48" customWidth="1"/>
    <col min="9" max="9" width="1" style="48" customWidth="1"/>
    <col min="10" max="10" width="20.83203125" style="48" customWidth="1"/>
    <col min="11" max="11" width="1" style="48" customWidth="1"/>
    <col min="12" max="12" width="20.83203125" style="48" customWidth="1"/>
    <col min="13" max="13" width="1" style="48" customWidth="1"/>
    <col min="14" max="14" width="20.83203125" style="48" customWidth="1"/>
    <col min="15" max="15" width="0.33203125" style="48" hidden="1" customWidth="1"/>
    <col min="16" max="16" width="20.6640625" style="48" bestFit="1" customWidth="1"/>
    <col min="17" max="17" width="1.83203125" style="48" customWidth="1"/>
    <col min="18" max="18" width="17" style="48" bestFit="1" customWidth="1"/>
    <col min="19" max="19" width="1.83203125" style="48" customWidth="1"/>
    <col min="20" max="20" width="18.83203125" style="48" bestFit="1" customWidth="1"/>
    <col min="21" max="21" width="2.33203125" style="48" customWidth="1"/>
    <col min="22" max="22" width="17" style="48" bestFit="1" customWidth="1"/>
    <col min="23" max="23" width="0.6640625" style="48" customWidth="1"/>
    <col min="24" max="24" width="18.6640625" style="48" bestFit="1" customWidth="1"/>
    <col min="25" max="16384" width="9.33203125" style="48"/>
  </cols>
  <sheetData>
    <row r="1" spans="1:24" ht="23.1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24" ht="23.1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24" ht="23.1" customHeight="1">
      <c r="A3" s="47" t="s">
        <v>148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24" ht="23.1" customHeight="1"/>
    <row r="5" spans="1:24" ht="23.1" customHeight="1">
      <c r="H5" s="129" t="s">
        <v>2</v>
      </c>
      <c r="I5" s="129"/>
      <c r="J5" s="129"/>
      <c r="K5" s="129"/>
      <c r="L5" s="129"/>
      <c r="M5" s="129"/>
      <c r="N5" s="129"/>
    </row>
    <row r="6" spans="1:24" ht="23.1" customHeight="1">
      <c r="H6" s="132" t="s">
        <v>3</v>
      </c>
      <c r="I6" s="132"/>
      <c r="J6" s="132"/>
      <c r="L6" s="130" t="s">
        <v>4</v>
      </c>
      <c r="M6" s="130"/>
      <c r="N6" s="130"/>
    </row>
    <row r="7" spans="1:24" ht="23.1" customHeight="1">
      <c r="H7" s="56" t="s">
        <v>5</v>
      </c>
      <c r="I7" s="98" t="s">
        <v>6</v>
      </c>
      <c r="J7" s="56" t="s">
        <v>5</v>
      </c>
      <c r="L7" s="56" t="s">
        <v>5</v>
      </c>
      <c r="M7" s="98" t="s">
        <v>6</v>
      </c>
      <c r="N7" s="56" t="s">
        <v>5</v>
      </c>
    </row>
    <row r="8" spans="1:24" ht="23.1" customHeight="1">
      <c r="H8" s="113" t="s">
        <v>143</v>
      </c>
      <c r="I8" s="98"/>
      <c r="J8" s="110" t="s">
        <v>8</v>
      </c>
      <c r="L8" s="113" t="s">
        <v>143</v>
      </c>
      <c r="M8" s="98"/>
      <c r="N8" s="110" t="s">
        <v>8</v>
      </c>
    </row>
    <row r="9" spans="1:24" ht="23.1" customHeight="1">
      <c r="H9" s="56" t="s">
        <v>144</v>
      </c>
      <c r="I9" s="98"/>
      <c r="J9" s="56" t="s">
        <v>146</v>
      </c>
      <c r="L9" s="56" t="s">
        <v>144</v>
      </c>
      <c r="M9" s="98"/>
      <c r="N9" s="56" t="s">
        <v>146</v>
      </c>
    </row>
    <row r="10" spans="1:24" ht="23.1" customHeight="1">
      <c r="F10" s="54" t="s">
        <v>7</v>
      </c>
      <c r="H10" s="99" t="s">
        <v>145</v>
      </c>
      <c r="I10" s="98"/>
      <c r="J10" s="99" t="s">
        <v>142</v>
      </c>
      <c r="L10" s="99" t="s">
        <v>145</v>
      </c>
      <c r="M10" s="98"/>
      <c r="N10" s="99"/>
    </row>
    <row r="11" spans="1:24" ht="23.1" customHeight="1">
      <c r="A11" s="131" t="s">
        <v>9</v>
      </c>
      <c r="B11" s="131"/>
      <c r="C11" s="131"/>
      <c r="D11" s="131"/>
      <c r="E11" s="131"/>
      <c r="I11" s="101"/>
      <c r="J11" s="56"/>
      <c r="K11" s="56"/>
      <c r="M11" s="101"/>
      <c r="N11" s="101"/>
      <c r="O11" s="101"/>
    </row>
    <row r="12" spans="1:24" ht="23.1" customHeight="1">
      <c r="A12" s="47" t="s">
        <v>10</v>
      </c>
      <c r="H12" s="5"/>
      <c r="K12" s="5"/>
      <c r="L12" s="5"/>
      <c r="M12" s="5"/>
      <c r="N12" s="5"/>
      <c r="O12" s="5"/>
    </row>
    <row r="13" spans="1:24" ht="23.1" customHeight="1">
      <c r="A13" s="48" t="s">
        <v>11</v>
      </c>
      <c r="F13" s="56">
        <v>6</v>
      </c>
      <c r="H13" s="5">
        <v>101541428.19999999</v>
      </c>
      <c r="I13" s="5"/>
      <c r="J13" s="5">
        <v>65981277.299999997</v>
      </c>
      <c r="K13" s="5"/>
      <c r="L13" s="5">
        <v>62554348.809999987</v>
      </c>
      <c r="M13" s="5"/>
      <c r="N13" s="5">
        <v>23090832.460000001</v>
      </c>
      <c r="O13" s="5"/>
      <c r="V13" s="59"/>
      <c r="W13" s="59"/>
      <c r="X13" s="59"/>
    </row>
    <row r="14" spans="1:24" ht="23.1" customHeight="1">
      <c r="A14" s="48" t="s">
        <v>12</v>
      </c>
      <c r="F14" s="56" t="s">
        <v>13</v>
      </c>
      <c r="H14" s="5">
        <v>258987327.90000004</v>
      </c>
      <c r="I14" s="5"/>
      <c r="J14" s="5">
        <v>213223658.89000002</v>
      </c>
      <c r="K14" s="5"/>
      <c r="L14" s="5">
        <v>145548389.48000002</v>
      </c>
      <c r="M14" s="5"/>
      <c r="N14" s="5">
        <v>119742337.23</v>
      </c>
      <c r="O14" s="5"/>
      <c r="V14" s="59"/>
      <c r="W14" s="59"/>
      <c r="X14" s="59"/>
    </row>
    <row r="15" spans="1:24" ht="23.1" customHeight="1">
      <c r="A15" s="48" t="s">
        <v>14</v>
      </c>
      <c r="F15" s="56">
        <v>8</v>
      </c>
      <c r="H15" s="5">
        <v>207505691.78</v>
      </c>
      <c r="I15" s="5"/>
      <c r="J15" s="5">
        <v>279480559.39999998</v>
      </c>
      <c r="K15" s="5"/>
      <c r="L15" s="5">
        <v>92152419.930000022</v>
      </c>
      <c r="M15" s="5"/>
      <c r="N15" s="5">
        <v>130124567.42</v>
      </c>
      <c r="O15" s="5"/>
      <c r="V15" s="59"/>
      <c r="W15" s="59"/>
      <c r="X15" s="59"/>
    </row>
    <row r="16" spans="1:24" ht="23.1" customHeight="1">
      <c r="A16" s="48" t="s">
        <v>15</v>
      </c>
      <c r="F16" s="56"/>
      <c r="H16" s="5">
        <v>299297.34999999998</v>
      </c>
      <c r="I16" s="5"/>
      <c r="J16" s="5">
        <v>253070.34</v>
      </c>
      <c r="K16" s="5"/>
      <c r="L16" s="5">
        <v>27319.96</v>
      </c>
      <c r="M16" s="5"/>
      <c r="N16" s="5">
        <v>14992.73</v>
      </c>
      <c r="O16" s="5"/>
      <c r="V16" s="59"/>
      <c r="W16" s="59"/>
      <c r="X16" s="59"/>
    </row>
    <row r="17" spans="1:24" ht="23.1" customHeight="1">
      <c r="A17" s="48" t="s">
        <v>16</v>
      </c>
      <c r="F17" s="56"/>
      <c r="H17" s="8">
        <f>SUM(H13:H16)</f>
        <v>568333745.23000002</v>
      </c>
      <c r="I17" s="5"/>
      <c r="J17" s="8">
        <f>SUM(J13:J16)</f>
        <v>558938565.92999995</v>
      </c>
      <c r="K17" s="5"/>
      <c r="L17" s="8">
        <f>SUM(L13:L16)</f>
        <v>300282478.18000001</v>
      </c>
      <c r="M17" s="5"/>
      <c r="N17" s="8">
        <f>SUM(N13:N16)</f>
        <v>272972729.84000003</v>
      </c>
      <c r="O17" s="5"/>
      <c r="R17" s="5"/>
      <c r="S17" s="59"/>
      <c r="V17" s="59"/>
      <c r="W17" s="59"/>
      <c r="X17" s="59"/>
    </row>
    <row r="18" spans="1:24" ht="15" customHeight="1">
      <c r="D18" s="47"/>
      <c r="F18" s="56"/>
      <c r="H18" s="5"/>
      <c r="I18" s="5"/>
      <c r="J18" s="5"/>
      <c r="K18" s="5"/>
      <c r="L18" s="5"/>
      <c r="M18" s="5"/>
      <c r="N18" s="5"/>
      <c r="O18" s="5"/>
      <c r="V18" s="59"/>
      <c r="W18" s="59"/>
      <c r="X18" s="59"/>
    </row>
    <row r="19" spans="1:24" ht="23.1" customHeight="1">
      <c r="A19" s="47" t="s">
        <v>17</v>
      </c>
      <c r="F19" s="56"/>
      <c r="H19" s="5"/>
      <c r="I19" s="5"/>
      <c r="J19" s="5"/>
      <c r="K19" s="5"/>
      <c r="L19" s="5"/>
      <c r="M19" s="5"/>
      <c r="N19" s="5"/>
      <c r="O19" s="5"/>
      <c r="V19" s="59"/>
      <c r="W19" s="59"/>
      <c r="X19" s="59"/>
    </row>
    <row r="20" spans="1:24" ht="23.1" customHeight="1">
      <c r="A20" s="48" t="s">
        <v>18</v>
      </c>
      <c r="F20" s="56">
        <v>9</v>
      </c>
      <c r="H20" s="5">
        <v>0</v>
      </c>
      <c r="I20" s="5"/>
      <c r="J20" s="5">
        <v>0</v>
      </c>
      <c r="K20" s="5"/>
      <c r="L20" s="5">
        <v>500100399.39999998</v>
      </c>
      <c r="M20" s="5"/>
      <c r="N20" s="5">
        <v>500100399.39999998</v>
      </c>
      <c r="O20" s="5"/>
      <c r="V20" s="59"/>
      <c r="W20" s="59"/>
      <c r="X20" s="59"/>
    </row>
    <row r="21" spans="1:24" ht="23.1" customHeight="1">
      <c r="A21" s="48" t="s">
        <v>19</v>
      </c>
      <c r="F21" s="56"/>
      <c r="H21" s="5">
        <v>14298750</v>
      </c>
      <c r="I21" s="5"/>
      <c r="J21" s="5">
        <v>14298750</v>
      </c>
      <c r="K21" s="5"/>
      <c r="L21" s="5">
        <v>0</v>
      </c>
      <c r="M21" s="5"/>
      <c r="N21" s="5">
        <v>0</v>
      </c>
      <c r="O21" s="5"/>
      <c r="R21" s="5"/>
    </row>
    <row r="22" spans="1:24" ht="23.1" customHeight="1">
      <c r="A22" s="48" t="s">
        <v>20</v>
      </c>
      <c r="F22" s="56">
        <v>10</v>
      </c>
      <c r="H22" s="5">
        <v>852926881.56999958</v>
      </c>
      <c r="I22" s="5"/>
      <c r="J22" s="5">
        <v>856375710.18999994</v>
      </c>
      <c r="K22" s="5"/>
      <c r="L22" s="5">
        <v>310200021.63999987</v>
      </c>
      <c r="M22" s="5"/>
      <c r="N22" s="5">
        <v>306432154.34999996</v>
      </c>
      <c r="O22" s="5"/>
    </row>
    <row r="23" spans="1:24" ht="23.1" customHeight="1">
      <c r="A23" s="48" t="s">
        <v>21</v>
      </c>
      <c r="F23" s="56">
        <v>11</v>
      </c>
      <c r="H23" s="5">
        <v>3867125.99</v>
      </c>
      <c r="I23" s="5"/>
      <c r="J23" s="5">
        <v>4114614.96</v>
      </c>
      <c r="K23" s="5"/>
      <c r="L23" s="5">
        <v>3838148.8600000003</v>
      </c>
      <c r="M23" s="5"/>
      <c r="N23" s="5">
        <v>3998706.59</v>
      </c>
      <c r="O23" s="5"/>
    </row>
    <row r="24" spans="1:24" ht="23.1" customHeight="1">
      <c r="A24" s="48" t="s">
        <v>22</v>
      </c>
      <c r="F24" s="56">
        <v>12</v>
      </c>
      <c r="H24" s="5">
        <v>3448951.54</v>
      </c>
      <c r="I24" s="5"/>
      <c r="J24" s="5">
        <v>3726967.169999999</v>
      </c>
      <c r="K24" s="5"/>
      <c r="L24" s="5">
        <v>2025972.7999999998</v>
      </c>
      <c r="M24" s="5"/>
      <c r="N24" s="5">
        <v>2170512.8099999996</v>
      </c>
      <c r="O24" s="5"/>
    </row>
    <row r="25" spans="1:24" ht="23.1" customHeight="1">
      <c r="A25" s="48" t="s">
        <v>23</v>
      </c>
      <c r="F25" s="56">
        <v>13</v>
      </c>
      <c r="H25" s="5">
        <v>3886098.6399999992</v>
      </c>
      <c r="I25" s="5"/>
      <c r="J25" s="5">
        <v>4098035.7500000005</v>
      </c>
      <c r="K25" s="5"/>
      <c r="L25" s="5">
        <v>6535147.8699999992</v>
      </c>
      <c r="M25" s="5"/>
      <c r="N25" s="5">
        <v>6474054.9400000004</v>
      </c>
      <c r="O25" s="5"/>
    </row>
    <row r="26" spans="1:24" ht="23.1" customHeight="1">
      <c r="A26" s="48" t="s">
        <v>24</v>
      </c>
      <c r="F26" s="56"/>
      <c r="H26" s="18">
        <v>530726.49</v>
      </c>
      <c r="I26" s="5"/>
      <c r="J26" s="5">
        <v>1391631</v>
      </c>
      <c r="K26" s="5"/>
      <c r="L26" s="5">
        <v>254534.27</v>
      </c>
      <c r="M26" s="5"/>
      <c r="N26" s="7">
        <v>1115438.78</v>
      </c>
      <c r="O26" s="5"/>
    </row>
    <row r="27" spans="1:24" ht="23.1" customHeight="1">
      <c r="A27" s="48" t="s">
        <v>25</v>
      </c>
      <c r="H27" s="8">
        <f>SUM(H20:H26)</f>
        <v>878958534.22999954</v>
      </c>
      <c r="I27" s="5"/>
      <c r="J27" s="8">
        <f>SUM(J20:J26)</f>
        <v>884005709.06999993</v>
      </c>
      <c r="K27" s="5"/>
      <c r="L27" s="8">
        <f>SUM(L20:L26)</f>
        <v>822954224.83999979</v>
      </c>
      <c r="M27" s="5"/>
      <c r="N27" s="8">
        <f>SUM(N20:N26)</f>
        <v>820291266.87</v>
      </c>
      <c r="O27" s="5"/>
      <c r="V27" s="5"/>
      <c r="W27" s="5"/>
      <c r="X27" s="5"/>
    </row>
    <row r="28" spans="1:24" ht="15" customHeight="1">
      <c r="I28" s="5"/>
      <c r="J28" s="5"/>
      <c r="L28" s="5"/>
    </row>
    <row r="29" spans="1:24" ht="23.1" customHeight="1" thickBot="1">
      <c r="A29" s="47" t="s">
        <v>26</v>
      </c>
      <c r="H29" s="17">
        <f>H17+H27</f>
        <v>1447292279.4599996</v>
      </c>
      <c r="I29" s="5"/>
      <c r="J29" s="17">
        <f>J17+J27</f>
        <v>1442944275</v>
      </c>
      <c r="K29" s="5"/>
      <c r="L29" s="17">
        <f>L17+L27</f>
        <v>1123236703.0199997</v>
      </c>
      <c r="M29" s="5"/>
      <c r="N29" s="17">
        <f>N17+N27</f>
        <v>1093263996.71</v>
      </c>
      <c r="O29" s="5"/>
    </row>
    <row r="30" spans="1:24" ht="23.1" customHeight="1" thickTop="1">
      <c r="H30" s="5"/>
      <c r="I30" s="5"/>
      <c r="J30" s="5"/>
      <c r="K30" s="5"/>
      <c r="L30" s="5"/>
      <c r="M30" s="5"/>
      <c r="N30" s="5"/>
      <c r="O30" s="5"/>
    </row>
    <row r="31" spans="1:24" ht="23.1" customHeight="1">
      <c r="A31" s="48" t="s">
        <v>147</v>
      </c>
      <c r="H31" s="5"/>
      <c r="I31" s="5"/>
      <c r="J31" s="5"/>
      <c r="K31" s="5"/>
      <c r="L31" s="5"/>
      <c r="M31" s="5"/>
      <c r="N31" s="5"/>
      <c r="O31" s="5"/>
    </row>
    <row r="32" spans="1:24" ht="23.1" customHeight="1">
      <c r="H32" s="5"/>
      <c r="I32" s="5"/>
      <c r="J32" s="5"/>
      <c r="K32" s="5"/>
      <c r="L32" s="5"/>
      <c r="M32" s="5"/>
      <c r="N32" s="5"/>
      <c r="O32" s="5"/>
    </row>
    <row r="33" spans="1:15" ht="23.1" customHeight="1">
      <c r="H33" s="5"/>
      <c r="I33" s="5"/>
      <c r="J33" s="5"/>
      <c r="K33" s="5"/>
      <c r="L33" s="5"/>
      <c r="M33" s="5"/>
      <c r="N33" s="5"/>
      <c r="O33" s="5"/>
    </row>
    <row r="34" spans="1:15" ht="23.1" customHeight="1">
      <c r="H34" s="5"/>
      <c r="I34" s="5"/>
      <c r="J34" s="5"/>
      <c r="K34" s="5"/>
      <c r="L34" s="5"/>
      <c r="M34" s="5"/>
      <c r="N34" s="5"/>
      <c r="O34" s="5"/>
    </row>
    <row r="35" spans="1:15" ht="23.1" customHeight="1">
      <c r="H35" s="5"/>
      <c r="I35" s="5"/>
      <c r="J35" s="5"/>
      <c r="K35" s="5"/>
      <c r="L35" s="5"/>
      <c r="M35" s="5"/>
      <c r="N35" s="5"/>
      <c r="O35" s="5"/>
    </row>
    <row r="36" spans="1:15" ht="23.1" customHeight="1">
      <c r="H36" s="5"/>
      <c r="I36" s="5"/>
      <c r="J36" s="5"/>
      <c r="K36" s="5"/>
      <c r="L36" s="5"/>
      <c r="M36" s="5"/>
      <c r="N36" s="5"/>
      <c r="O36" s="5"/>
    </row>
    <row r="37" spans="1:15" ht="23.1" customHeight="1">
      <c r="H37" s="5"/>
      <c r="I37" s="5"/>
      <c r="J37" s="5"/>
      <c r="K37" s="5"/>
      <c r="L37" s="5"/>
      <c r="M37" s="5"/>
      <c r="N37" s="5"/>
      <c r="O37" s="5"/>
    </row>
    <row r="38" spans="1:15" ht="23.1" customHeight="1">
      <c r="H38" s="5"/>
      <c r="I38" s="5"/>
      <c r="J38" s="5"/>
      <c r="K38" s="5"/>
      <c r="L38" s="5"/>
      <c r="M38" s="5"/>
      <c r="N38" s="5"/>
      <c r="O38" s="5"/>
    </row>
    <row r="39" spans="1:15" ht="23.1" customHeight="1">
      <c r="H39" s="5"/>
      <c r="I39" s="5"/>
      <c r="J39" s="5"/>
      <c r="K39" s="5"/>
      <c r="L39" s="5"/>
      <c r="M39" s="5"/>
      <c r="N39" s="5"/>
      <c r="O39" s="5"/>
    </row>
    <row r="40" spans="1:15" ht="23.1" customHeight="1">
      <c r="H40" s="5"/>
      <c r="I40" s="5"/>
      <c r="J40" s="5"/>
      <c r="K40" s="5"/>
      <c r="L40" s="5"/>
      <c r="M40" s="5"/>
      <c r="N40" s="5"/>
      <c r="O40" s="5"/>
    </row>
    <row r="41" spans="1:15" ht="23.1" customHeight="1">
      <c r="H41" s="5"/>
      <c r="I41" s="5"/>
      <c r="J41" s="5"/>
      <c r="K41" s="5"/>
      <c r="L41" s="5"/>
      <c r="M41" s="5"/>
      <c r="N41" s="5"/>
      <c r="O41" s="5"/>
    </row>
    <row r="42" spans="1:15" ht="23.1" customHeight="1">
      <c r="H42" s="5"/>
      <c r="I42" s="5"/>
      <c r="J42" s="5"/>
      <c r="K42" s="5"/>
      <c r="L42" s="5"/>
      <c r="M42" s="5"/>
      <c r="N42" s="5"/>
      <c r="O42" s="5"/>
    </row>
    <row r="43" spans="1:15" ht="23.1" customHeight="1">
      <c r="H43" s="5"/>
      <c r="I43" s="5"/>
      <c r="J43" s="5"/>
      <c r="K43" s="5"/>
      <c r="L43" s="5"/>
      <c r="M43" s="5"/>
      <c r="N43" s="5"/>
      <c r="O43" s="5"/>
    </row>
    <row r="44" spans="1:15" ht="23.1" customHeight="1">
      <c r="H44" s="5"/>
      <c r="I44" s="5"/>
      <c r="J44" s="5"/>
      <c r="K44" s="5"/>
      <c r="L44" s="5"/>
      <c r="M44" s="5"/>
      <c r="N44" s="5"/>
      <c r="O44" s="5"/>
    </row>
    <row r="45" spans="1:15" ht="43.9" customHeight="1">
      <c r="H45" s="5"/>
      <c r="I45" s="5"/>
      <c r="J45" s="5"/>
      <c r="K45" s="5"/>
      <c r="L45" s="5"/>
      <c r="M45" s="5"/>
      <c r="N45" s="5"/>
      <c r="O45" s="5"/>
    </row>
    <row r="46" spans="1:15" ht="23.1" customHeight="1">
      <c r="H46" s="5"/>
      <c r="I46" s="5"/>
      <c r="J46" s="5"/>
      <c r="K46" s="5"/>
      <c r="L46" s="5"/>
      <c r="M46" s="5"/>
      <c r="N46" s="5"/>
      <c r="O46" s="5"/>
    </row>
    <row r="47" spans="1:15" ht="23.1" customHeight="1">
      <c r="A47" s="65"/>
      <c r="H47" s="5"/>
      <c r="I47" s="5"/>
      <c r="J47" s="5"/>
      <c r="K47" s="5"/>
      <c r="L47" s="5"/>
      <c r="M47" s="5"/>
      <c r="N47" s="19" t="s">
        <v>164</v>
      </c>
      <c r="O47" s="5"/>
    </row>
    <row r="48" spans="1:15" s="47" customFormat="1" ht="23.1" customHeight="1">
      <c r="A48" s="47" t="s">
        <v>0</v>
      </c>
    </row>
    <row r="49" spans="1:24" s="47" customFormat="1" ht="23.1" customHeight="1">
      <c r="A49" s="47" t="s">
        <v>27</v>
      </c>
    </row>
    <row r="50" spans="1:24" s="47" customFormat="1" ht="23.1" customHeight="1">
      <c r="A50" s="47" t="s">
        <v>148</v>
      </c>
    </row>
    <row r="51" spans="1:24" ht="23.1" customHeight="1"/>
    <row r="52" spans="1:24" ht="23.1" customHeight="1">
      <c r="H52" s="129" t="s">
        <v>2</v>
      </c>
      <c r="I52" s="129"/>
      <c r="J52" s="129"/>
      <c r="K52" s="129"/>
      <c r="L52" s="129"/>
      <c r="M52" s="129"/>
      <c r="N52" s="129"/>
    </row>
    <row r="53" spans="1:24" ht="23.1" customHeight="1">
      <c r="H53" s="132" t="s">
        <v>3</v>
      </c>
      <c r="I53" s="132"/>
      <c r="J53" s="132"/>
      <c r="L53" s="130" t="s">
        <v>4</v>
      </c>
      <c r="M53" s="130"/>
      <c r="N53" s="130"/>
    </row>
    <row r="54" spans="1:24" ht="23.1" customHeight="1">
      <c r="H54" s="56" t="s">
        <v>5</v>
      </c>
      <c r="I54" s="98" t="s">
        <v>6</v>
      </c>
      <c r="J54" s="56" t="s">
        <v>5</v>
      </c>
      <c r="L54" s="56" t="s">
        <v>5</v>
      </c>
      <c r="M54" s="98" t="s">
        <v>6</v>
      </c>
      <c r="N54" s="56" t="s">
        <v>5</v>
      </c>
    </row>
    <row r="55" spans="1:24" ht="23.1" customHeight="1">
      <c r="H55" s="110" t="s">
        <v>143</v>
      </c>
      <c r="I55" s="98"/>
      <c r="J55" s="110" t="s">
        <v>8</v>
      </c>
      <c r="L55" s="110" t="s">
        <v>143</v>
      </c>
      <c r="M55" s="98"/>
      <c r="N55" s="110" t="s">
        <v>8</v>
      </c>
    </row>
    <row r="56" spans="1:24" ht="23.1" customHeight="1">
      <c r="H56" s="56" t="s">
        <v>144</v>
      </c>
      <c r="I56" s="98"/>
      <c r="J56" s="56" t="s">
        <v>146</v>
      </c>
      <c r="L56" s="56" t="s">
        <v>144</v>
      </c>
      <c r="M56" s="98"/>
      <c r="N56" s="56" t="s">
        <v>146</v>
      </c>
    </row>
    <row r="57" spans="1:24" ht="23.1" customHeight="1">
      <c r="F57" s="54" t="s">
        <v>7</v>
      </c>
      <c r="H57" s="99" t="s">
        <v>145</v>
      </c>
      <c r="I57" s="98"/>
      <c r="J57" s="99"/>
      <c r="L57" s="99" t="s">
        <v>145</v>
      </c>
      <c r="M57" s="98"/>
      <c r="N57" s="99"/>
    </row>
    <row r="58" spans="1:24" ht="23.1" customHeight="1">
      <c r="A58" s="100" t="s">
        <v>28</v>
      </c>
      <c r="B58" s="102"/>
      <c r="C58" s="102"/>
      <c r="D58" s="102"/>
      <c r="E58" s="102"/>
      <c r="H58" s="103"/>
      <c r="I58" s="104"/>
      <c r="J58" s="56"/>
      <c r="K58" s="56"/>
      <c r="L58" s="103"/>
      <c r="M58" s="104"/>
      <c r="N58" s="104"/>
      <c r="O58" s="104"/>
      <c r="R58" s="5"/>
    </row>
    <row r="59" spans="1:24" ht="23.1" customHeight="1">
      <c r="A59" s="67" t="s">
        <v>29</v>
      </c>
      <c r="B59" s="102"/>
      <c r="C59" s="102"/>
      <c r="D59" s="102"/>
      <c r="E59" s="102"/>
      <c r="F59" s="105"/>
      <c r="H59" s="106"/>
      <c r="I59" s="107"/>
      <c r="J59" s="49"/>
      <c r="K59" s="108"/>
      <c r="L59" s="106"/>
      <c r="M59" s="107"/>
      <c r="N59" s="107"/>
      <c r="O59" s="107"/>
      <c r="R59" s="5"/>
    </row>
    <row r="60" spans="1:24" ht="23.1" customHeight="1">
      <c r="A60" s="48" t="s">
        <v>30</v>
      </c>
      <c r="F60" s="56">
        <v>14</v>
      </c>
      <c r="H60" s="5">
        <v>0</v>
      </c>
      <c r="I60" s="5"/>
      <c r="J60" s="5">
        <v>93000000</v>
      </c>
      <c r="K60" s="5"/>
      <c r="L60" s="5">
        <v>0</v>
      </c>
      <c r="M60" s="5"/>
      <c r="N60" s="5">
        <v>93000000</v>
      </c>
      <c r="O60" s="5"/>
      <c r="R60" s="5"/>
      <c r="V60" s="5"/>
      <c r="W60" s="5"/>
      <c r="X60" s="5"/>
    </row>
    <row r="61" spans="1:24" ht="23.1" customHeight="1">
      <c r="A61" s="48" t="s">
        <v>31</v>
      </c>
      <c r="F61" s="56" t="s">
        <v>156</v>
      </c>
      <c r="H61" s="5">
        <v>143422749.89000002</v>
      </c>
      <c r="I61" s="5"/>
      <c r="J61" s="5">
        <v>96951654.339999989</v>
      </c>
      <c r="K61" s="5"/>
      <c r="L61" s="5">
        <v>81494861.730000004</v>
      </c>
      <c r="M61" s="5"/>
      <c r="N61" s="7">
        <v>40445754.520000003</v>
      </c>
      <c r="O61" s="5"/>
      <c r="R61" s="5"/>
      <c r="V61" s="5"/>
      <c r="W61" s="5"/>
      <c r="X61" s="5"/>
    </row>
    <row r="62" spans="1:24" ht="23.1" customHeight="1">
      <c r="A62" s="48" t="s">
        <v>32</v>
      </c>
      <c r="F62" s="56"/>
      <c r="H62" s="5"/>
      <c r="I62" s="5"/>
      <c r="J62" s="5"/>
      <c r="K62" s="5"/>
      <c r="L62" s="5"/>
      <c r="M62" s="5"/>
      <c r="N62" s="7"/>
      <c r="O62" s="5"/>
      <c r="R62" s="5"/>
      <c r="V62" s="5"/>
      <c r="W62" s="5"/>
      <c r="X62" s="5"/>
    </row>
    <row r="63" spans="1:24" ht="23.1" customHeight="1">
      <c r="B63" s="48" t="s">
        <v>33</v>
      </c>
      <c r="F63" s="56">
        <v>16</v>
      </c>
      <c r="H63" s="5">
        <v>61199200</v>
      </c>
      <c r="I63" s="5"/>
      <c r="J63" s="5">
        <v>61466800</v>
      </c>
      <c r="K63" s="5"/>
      <c r="L63" s="5">
        <v>0</v>
      </c>
      <c r="M63" s="5"/>
      <c r="N63" s="7">
        <v>0</v>
      </c>
      <c r="O63" s="5"/>
      <c r="R63" s="5"/>
      <c r="V63" s="5"/>
      <c r="W63" s="5"/>
      <c r="X63" s="5"/>
    </row>
    <row r="64" spans="1:24" ht="23.1" customHeight="1">
      <c r="B64" s="48" t="s">
        <v>34</v>
      </c>
      <c r="F64" s="56">
        <v>11.2</v>
      </c>
      <c r="H64" s="5">
        <v>572171.43000000005</v>
      </c>
      <c r="I64" s="5"/>
      <c r="J64" s="5">
        <v>658398.24</v>
      </c>
      <c r="K64" s="5"/>
      <c r="L64" s="5">
        <v>541274.42000000004</v>
      </c>
      <c r="M64" s="5"/>
      <c r="N64" s="7">
        <v>535424.73</v>
      </c>
      <c r="O64" s="5"/>
      <c r="R64" s="5"/>
      <c r="V64" s="5"/>
      <c r="W64" s="5"/>
      <c r="X64" s="5"/>
    </row>
    <row r="65" spans="1:24" ht="23.1" customHeight="1">
      <c r="A65" s="48" t="s">
        <v>35</v>
      </c>
      <c r="F65" s="56">
        <v>5.2</v>
      </c>
      <c r="H65" s="5">
        <v>550000000</v>
      </c>
      <c r="I65" s="5"/>
      <c r="J65" s="5">
        <v>495000000</v>
      </c>
      <c r="K65" s="5"/>
      <c r="L65" s="5">
        <v>65000000</v>
      </c>
      <c r="M65" s="5"/>
      <c r="N65" s="5">
        <v>0</v>
      </c>
      <c r="O65" s="5"/>
      <c r="R65" s="5"/>
      <c r="V65" s="5"/>
      <c r="W65" s="5"/>
      <c r="X65" s="5"/>
    </row>
    <row r="66" spans="1:24" ht="23.1" customHeight="1">
      <c r="A66" s="48" t="s">
        <v>36</v>
      </c>
      <c r="F66" s="56"/>
      <c r="H66" s="5">
        <v>4572386.5199999996</v>
      </c>
      <c r="I66" s="5"/>
      <c r="J66" s="5">
        <v>1638349.99</v>
      </c>
      <c r="K66" s="5"/>
      <c r="L66" s="5">
        <v>4572386.5199999996</v>
      </c>
      <c r="M66" s="5"/>
      <c r="N66" s="7">
        <v>1638349.99</v>
      </c>
      <c r="O66" s="5"/>
      <c r="R66" s="5"/>
      <c r="V66" s="5"/>
      <c r="W66" s="5"/>
      <c r="X66" s="5"/>
    </row>
    <row r="67" spans="1:24" ht="23.1" customHeight="1">
      <c r="A67" s="48" t="s">
        <v>37</v>
      </c>
      <c r="F67" s="56"/>
      <c r="I67" s="5"/>
      <c r="J67" s="5"/>
      <c r="K67" s="5"/>
      <c r="L67" s="5"/>
      <c r="M67" s="5"/>
      <c r="N67" s="7"/>
      <c r="O67" s="5"/>
      <c r="R67" s="5"/>
      <c r="V67" s="5"/>
      <c r="W67" s="5"/>
      <c r="X67" s="5"/>
    </row>
    <row r="68" spans="1:24" ht="23.1" customHeight="1">
      <c r="B68" s="48" t="s">
        <v>38</v>
      </c>
      <c r="F68" s="56">
        <v>17</v>
      </c>
      <c r="H68" s="5">
        <v>1044988</v>
      </c>
      <c r="I68" s="5"/>
      <c r="J68" s="5">
        <v>1533545</v>
      </c>
      <c r="K68" s="5"/>
      <c r="L68" s="5">
        <v>364719</v>
      </c>
      <c r="M68" s="5"/>
      <c r="N68" s="7">
        <v>861451</v>
      </c>
      <c r="O68" s="5"/>
      <c r="R68" s="5"/>
      <c r="V68" s="5"/>
      <c r="W68" s="5"/>
      <c r="X68" s="5"/>
    </row>
    <row r="69" spans="1:24" ht="23.1" customHeight="1">
      <c r="A69" s="48" t="s">
        <v>39</v>
      </c>
      <c r="F69" s="56"/>
      <c r="H69" s="5">
        <v>20535329.420000002</v>
      </c>
      <c r="I69" s="5"/>
      <c r="J69" s="5">
        <v>20535329.420000002</v>
      </c>
      <c r="K69" s="5"/>
      <c r="L69" s="5">
        <v>20535329.420000002</v>
      </c>
      <c r="M69" s="5"/>
      <c r="N69" s="7">
        <v>20535329.420000002</v>
      </c>
      <c r="O69" s="5"/>
      <c r="R69" s="5"/>
      <c r="V69" s="5"/>
      <c r="W69" s="5"/>
      <c r="X69" s="5"/>
    </row>
    <row r="70" spans="1:24" ht="23.1" customHeight="1">
      <c r="A70" s="48" t="s">
        <v>40</v>
      </c>
      <c r="F70" s="56"/>
      <c r="H70" s="5">
        <v>2289312</v>
      </c>
      <c r="I70" s="5"/>
      <c r="J70" s="5">
        <v>2611537.54</v>
      </c>
      <c r="K70" s="5"/>
      <c r="L70" s="18">
        <v>668253</v>
      </c>
      <c r="M70" s="5"/>
      <c r="N70" s="7">
        <v>583780.56000000006</v>
      </c>
      <c r="O70" s="5"/>
      <c r="V70" s="5"/>
      <c r="W70" s="5"/>
      <c r="X70" s="5"/>
    </row>
    <row r="71" spans="1:24" ht="23.1" customHeight="1">
      <c r="A71" s="48" t="s">
        <v>41</v>
      </c>
      <c r="F71" s="56"/>
      <c r="H71" s="8">
        <f>SUM(H60:H70)</f>
        <v>783636137.25999999</v>
      </c>
      <c r="I71" s="5"/>
      <c r="J71" s="8">
        <f>SUM(J60:J70)</f>
        <v>773395614.52999985</v>
      </c>
      <c r="K71" s="5"/>
      <c r="L71" s="8">
        <f>SUM(L60:L70)</f>
        <v>173176824.09000003</v>
      </c>
      <c r="M71" s="5"/>
      <c r="N71" s="8">
        <f>SUM(N60:N70)</f>
        <v>157600090.22000003</v>
      </c>
      <c r="O71" s="5"/>
      <c r="V71" s="5"/>
      <c r="W71" s="5"/>
      <c r="X71" s="5"/>
    </row>
    <row r="72" spans="1:24" ht="23.1" customHeight="1">
      <c r="F72" s="56"/>
      <c r="H72" s="5"/>
      <c r="I72" s="5"/>
      <c r="J72" s="5"/>
      <c r="K72" s="5"/>
      <c r="L72" s="5"/>
      <c r="M72" s="5"/>
      <c r="N72" s="5"/>
      <c r="O72" s="5"/>
    </row>
    <row r="73" spans="1:24" ht="23.1" customHeight="1">
      <c r="A73" s="47" t="s">
        <v>42</v>
      </c>
      <c r="F73" s="56"/>
      <c r="H73" s="5"/>
      <c r="I73" s="5"/>
      <c r="J73" s="5"/>
      <c r="K73" s="5"/>
      <c r="L73" s="5"/>
      <c r="M73" s="5"/>
      <c r="N73" s="5"/>
      <c r="O73" s="5"/>
    </row>
    <row r="74" spans="1:24" ht="23.1" customHeight="1">
      <c r="A74" s="48" t="s">
        <v>43</v>
      </c>
      <c r="F74" s="56">
        <v>16</v>
      </c>
      <c r="H74" s="5">
        <v>0</v>
      </c>
      <c r="I74" s="5"/>
      <c r="J74" s="5">
        <v>15099100</v>
      </c>
      <c r="K74" s="5"/>
      <c r="L74" s="5">
        <v>0</v>
      </c>
      <c r="M74" s="5"/>
      <c r="N74" s="5">
        <v>0</v>
      </c>
      <c r="O74" s="5"/>
    </row>
    <row r="75" spans="1:24" ht="23.1" customHeight="1">
      <c r="A75" s="48" t="s">
        <v>44</v>
      </c>
      <c r="F75" s="56">
        <v>11.2</v>
      </c>
      <c r="H75" s="5">
        <v>3402699.21</v>
      </c>
      <c r="I75" s="5"/>
      <c r="J75" s="5">
        <v>3540231.79</v>
      </c>
      <c r="K75" s="5"/>
      <c r="L75" s="5">
        <v>3402699.21</v>
      </c>
      <c r="M75" s="5"/>
      <c r="N75" s="5">
        <v>3540231.79</v>
      </c>
      <c r="O75" s="5"/>
    </row>
    <row r="76" spans="1:24" ht="23.1" customHeight="1">
      <c r="A76" s="48" t="s">
        <v>45</v>
      </c>
      <c r="F76" s="56"/>
      <c r="H76" s="5"/>
      <c r="I76" s="5"/>
      <c r="J76" s="5"/>
      <c r="K76" s="5"/>
      <c r="L76" s="5"/>
      <c r="M76" s="5"/>
      <c r="N76" s="5"/>
      <c r="O76" s="5"/>
    </row>
    <row r="77" spans="1:24" ht="23.1" customHeight="1">
      <c r="B77" s="109" t="s">
        <v>46</v>
      </c>
      <c r="F77" s="56">
        <v>17</v>
      </c>
      <c r="H77" s="5">
        <v>46641422.019999996</v>
      </c>
      <c r="I77" s="5"/>
      <c r="J77" s="5">
        <v>45170490</v>
      </c>
      <c r="K77" s="5"/>
      <c r="L77" s="5">
        <v>32142781.02</v>
      </c>
      <c r="M77" s="5"/>
      <c r="N77" s="5">
        <v>31148333</v>
      </c>
      <c r="O77" s="5"/>
    </row>
    <row r="78" spans="1:24" ht="23.1" customHeight="1">
      <c r="A78" s="48" t="s">
        <v>47</v>
      </c>
      <c r="F78" s="56"/>
      <c r="H78" s="8">
        <f>SUM(H74:H77)</f>
        <v>50044121.229999997</v>
      </c>
      <c r="I78" s="5"/>
      <c r="J78" s="8">
        <f>SUM(J74:J77)</f>
        <v>63809821.789999999</v>
      </c>
      <c r="K78" s="5"/>
      <c r="L78" s="8">
        <f>SUM(L74:L77)</f>
        <v>35545480.229999997</v>
      </c>
      <c r="M78" s="5"/>
      <c r="N78" s="8">
        <f>SUM(N74:N77)</f>
        <v>34688564.789999999</v>
      </c>
      <c r="O78" s="5"/>
    </row>
    <row r="79" spans="1:24" ht="15" customHeight="1">
      <c r="D79" s="47"/>
      <c r="F79" s="56"/>
      <c r="H79" s="5"/>
      <c r="I79" s="5"/>
      <c r="J79" s="5"/>
      <c r="K79" s="5"/>
      <c r="L79" s="5"/>
      <c r="M79" s="5"/>
      <c r="N79" s="5"/>
      <c r="O79" s="5"/>
    </row>
    <row r="80" spans="1:24" ht="23.1" customHeight="1">
      <c r="A80" s="47" t="s">
        <v>48</v>
      </c>
      <c r="H80" s="18">
        <f>H71+H78</f>
        <v>833680258.49000001</v>
      </c>
      <c r="I80" s="5"/>
      <c r="J80" s="18">
        <f>J71+J78</f>
        <v>837205436.31999981</v>
      </c>
      <c r="K80" s="5"/>
      <c r="L80" s="18">
        <f t="shared" ref="L80" si="0">L71+L78</f>
        <v>208722304.32000002</v>
      </c>
      <c r="M80" s="5"/>
      <c r="N80" s="18">
        <f>N71+N78</f>
        <v>192288655.01000002</v>
      </c>
      <c r="O80" s="5"/>
    </row>
    <row r="81" spans="1:15" ht="23.1" customHeight="1">
      <c r="H81" s="5"/>
      <c r="I81" s="5"/>
      <c r="J81" s="5"/>
      <c r="K81" s="5"/>
      <c r="L81" s="5"/>
      <c r="M81" s="5"/>
      <c r="N81" s="5"/>
      <c r="O81" s="5"/>
    </row>
    <row r="82" spans="1:15" ht="23.1" customHeight="1">
      <c r="A82" s="48" t="s">
        <v>147</v>
      </c>
      <c r="H82" s="5"/>
      <c r="I82" s="5"/>
      <c r="J82" s="5"/>
      <c r="K82" s="5"/>
      <c r="L82" s="5"/>
      <c r="M82" s="5"/>
      <c r="N82" s="5"/>
      <c r="O82" s="5"/>
    </row>
    <row r="83" spans="1:15" ht="23.1" customHeight="1">
      <c r="H83" s="5"/>
      <c r="I83" s="5"/>
      <c r="J83" s="5"/>
      <c r="K83" s="5"/>
      <c r="L83" s="5"/>
      <c r="M83" s="5"/>
      <c r="N83" s="5"/>
      <c r="O83" s="5"/>
    </row>
    <row r="84" spans="1:15" ht="23.1" customHeight="1">
      <c r="H84" s="5"/>
      <c r="I84" s="5"/>
      <c r="J84" s="5"/>
      <c r="K84" s="5"/>
      <c r="L84" s="5"/>
      <c r="M84" s="5"/>
      <c r="N84" s="5"/>
      <c r="O84" s="5"/>
    </row>
    <row r="85" spans="1:15" ht="23.1" customHeight="1">
      <c r="H85" s="5"/>
      <c r="I85" s="5"/>
      <c r="J85" s="5"/>
      <c r="K85" s="5"/>
      <c r="L85" s="5"/>
      <c r="M85" s="5"/>
      <c r="N85" s="5"/>
      <c r="O85" s="5"/>
    </row>
    <row r="86" spans="1:15" ht="23.1" customHeight="1">
      <c r="H86" s="5"/>
      <c r="I86" s="5"/>
      <c r="J86" s="5"/>
      <c r="K86" s="5"/>
      <c r="L86" s="5"/>
      <c r="M86" s="5"/>
      <c r="N86" s="5"/>
      <c r="O86" s="5"/>
    </row>
    <row r="87" spans="1:15" ht="23.1" customHeight="1">
      <c r="H87" s="5"/>
      <c r="I87" s="5"/>
      <c r="J87" s="5"/>
      <c r="K87" s="5"/>
      <c r="L87" s="5"/>
      <c r="M87" s="5"/>
      <c r="N87" s="5"/>
      <c r="O87" s="5"/>
    </row>
    <row r="88" spans="1:15" ht="23.1" customHeight="1">
      <c r="H88" s="5"/>
      <c r="I88" s="5"/>
      <c r="J88" s="5"/>
      <c r="K88" s="5"/>
      <c r="L88" s="5"/>
      <c r="M88" s="5"/>
      <c r="N88" s="5"/>
      <c r="O88" s="5"/>
    </row>
    <row r="89" spans="1:15" ht="23.1" customHeight="1">
      <c r="H89" s="5"/>
      <c r="I89" s="5"/>
      <c r="J89" s="5"/>
      <c r="K89" s="5"/>
      <c r="L89" s="5"/>
      <c r="M89" s="5"/>
      <c r="N89" s="5"/>
      <c r="O89" s="5"/>
    </row>
    <row r="90" spans="1:15" ht="23.1" customHeight="1">
      <c r="H90" s="5"/>
      <c r="I90" s="5"/>
      <c r="J90" s="5"/>
      <c r="K90" s="5"/>
      <c r="L90" s="5"/>
      <c r="M90" s="5"/>
      <c r="N90" s="5"/>
      <c r="O90" s="5"/>
    </row>
    <row r="91" spans="1:15" ht="23.1" customHeight="1">
      <c r="H91" s="5"/>
      <c r="I91" s="5"/>
      <c r="J91" s="5"/>
      <c r="K91" s="5"/>
      <c r="L91" s="5"/>
      <c r="M91" s="5"/>
      <c r="N91" s="5"/>
      <c r="O91" s="5"/>
    </row>
    <row r="92" spans="1:15" ht="35.85" customHeight="1">
      <c r="H92" s="5"/>
      <c r="I92" s="5"/>
      <c r="J92" s="5"/>
      <c r="K92" s="5"/>
      <c r="L92" s="5"/>
      <c r="M92" s="5"/>
      <c r="N92" s="5"/>
      <c r="O92" s="5"/>
    </row>
    <row r="93" spans="1:15" ht="23.1" customHeight="1">
      <c r="H93" s="5"/>
      <c r="I93" s="5"/>
      <c r="J93" s="5"/>
      <c r="K93" s="5"/>
      <c r="L93" s="5"/>
      <c r="M93" s="5"/>
      <c r="N93" s="5"/>
      <c r="O93" s="5"/>
    </row>
    <row r="94" spans="1:15" ht="23.1" customHeight="1">
      <c r="A94" s="65"/>
      <c r="B94" s="102"/>
      <c r="C94" s="102"/>
      <c r="D94" s="102"/>
      <c r="E94" s="102"/>
      <c r="H94" s="103"/>
      <c r="I94" s="104"/>
      <c r="J94" s="56"/>
      <c r="K94" s="56"/>
      <c r="L94" s="103"/>
      <c r="M94" s="104"/>
      <c r="N94" s="19" t="s">
        <v>165</v>
      </c>
      <c r="O94" s="104"/>
    </row>
    <row r="95" spans="1:15" s="47" customFormat="1" ht="23.1" customHeight="1">
      <c r="A95" s="47" t="s">
        <v>0</v>
      </c>
    </row>
    <row r="96" spans="1:15" s="47" customFormat="1" ht="23.1" customHeight="1">
      <c r="A96" s="47" t="s">
        <v>27</v>
      </c>
    </row>
    <row r="97" spans="1:24" s="47" customFormat="1" ht="23.1" customHeight="1">
      <c r="A97" s="47" t="s">
        <v>148</v>
      </c>
    </row>
    <row r="98" spans="1:24" ht="23.1" customHeight="1"/>
    <row r="99" spans="1:24" ht="23.1" customHeight="1">
      <c r="H99" s="129" t="s">
        <v>2</v>
      </c>
      <c r="I99" s="129"/>
      <c r="J99" s="129"/>
      <c r="K99" s="129"/>
      <c r="L99" s="129"/>
      <c r="M99" s="129"/>
      <c r="N99" s="129"/>
    </row>
    <row r="100" spans="1:24" ht="23.1" customHeight="1">
      <c r="H100" s="132" t="s">
        <v>3</v>
      </c>
      <c r="I100" s="132"/>
      <c r="J100" s="132"/>
      <c r="L100" s="130" t="s">
        <v>4</v>
      </c>
      <c r="M100" s="130"/>
      <c r="N100" s="130"/>
    </row>
    <row r="101" spans="1:24" ht="23.1" customHeight="1">
      <c r="H101" s="56" t="s">
        <v>5</v>
      </c>
      <c r="I101" s="98" t="s">
        <v>6</v>
      </c>
      <c r="J101" s="56" t="s">
        <v>5</v>
      </c>
      <c r="L101" s="56" t="s">
        <v>5</v>
      </c>
      <c r="M101" s="98" t="s">
        <v>6</v>
      </c>
      <c r="N101" s="56" t="s">
        <v>5</v>
      </c>
    </row>
    <row r="102" spans="1:24" ht="23.1" customHeight="1">
      <c r="H102" s="110" t="s">
        <v>143</v>
      </c>
      <c r="I102" s="98"/>
      <c r="J102" s="110" t="s">
        <v>8</v>
      </c>
      <c r="L102" s="110" t="s">
        <v>143</v>
      </c>
      <c r="M102" s="98"/>
      <c r="N102" s="110" t="s">
        <v>8</v>
      </c>
    </row>
    <row r="103" spans="1:24" ht="23.1" customHeight="1">
      <c r="H103" s="56" t="s">
        <v>144</v>
      </c>
      <c r="I103" s="98"/>
      <c r="J103" s="56" t="s">
        <v>146</v>
      </c>
      <c r="L103" s="56" t="s">
        <v>144</v>
      </c>
      <c r="M103" s="98"/>
      <c r="N103" s="56" t="s">
        <v>146</v>
      </c>
    </row>
    <row r="104" spans="1:24" ht="23.1" customHeight="1">
      <c r="F104" s="54" t="s">
        <v>7</v>
      </c>
      <c r="H104" s="99" t="s">
        <v>145</v>
      </c>
      <c r="I104" s="98"/>
      <c r="J104" s="99"/>
      <c r="L104" s="99" t="s">
        <v>145</v>
      </c>
      <c r="M104" s="98"/>
      <c r="N104" s="99"/>
    </row>
    <row r="105" spans="1:24" ht="23.1" customHeight="1">
      <c r="A105" s="47" t="s">
        <v>49</v>
      </c>
      <c r="H105" s="5"/>
      <c r="I105" s="5"/>
      <c r="J105" s="5"/>
      <c r="K105" s="5"/>
      <c r="L105" s="5"/>
      <c r="M105" s="5"/>
      <c r="N105" s="5"/>
      <c r="O105" s="5"/>
    </row>
    <row r="106" spans="1:24" ht="23.1" customHeight="1">
      <c r="A106" s="48" t="s">
        <v>50</v>
      </c>
      <c r="F106" s="110"/>
      <c r="H106" s="5"/>
      <c r="I106" s="5"/>
      <c r="J106" s="5"/>
      <c r="K106" s="5"/>
      <c r="L106" s="5"/>
      <c r="M106" s="5"/>
      <c r="N106" s="5"/>
      <c r="O106" s="5"/>
    </row>
    <row r="107" spans="1:24" ht="23.1" customHeight="1">
      <c r="A107" s="48" t="s">
        <v>51</v>
      </c>
      <c r="F107" s="56"/>
      <c r="H107" s="5"/>
      <c r="I107" s="5"/>
      <c r="J107" s="5"/>
      <c r="K107" s="5"/>
      <c r="L107" s="5"/>
      <c r="M107" s="5"/>
      <c r="N107" s="5"/>
      <c r="O107" s="5"/>
    </row>
    <row r="108" spans="1:24" ht="23.1" customHeight="1">
      <c r="B108" s="48" t="s">
        <v>52</v>
      </c>
      <c r="F108" s="56"/>
      <c r="H108" s="20">
        <v>300000000</v>
      </c>
      <c r="I108" s="5"/>
      <c r="J108" s="20">
        <v>300000000</v>
      </c>
      <c r="K108" s="5"/>
      <c r="L108" s="20">
        <v>300000000</v>
      </c>
      <c r="M108" s="5"/>
      <c r="N108" s="20">
        <v>300000000</v>
      </c>
      <c r="O108" s="5"/>
      <c r="V108" s="5"/>
      <c r="W108" s="5"/>
      <c r="X108" s="5"/>
    </row>
    <row r="109" spans="1:24" ht="23.1" customHeight="1">
      <c r="A109" s="48" t="s">
        <v>53</v>
      </c>
      <c r="F109" s="56"/>
      <c r="H109" s="5"/>
      <c r="I109" s="5"/>
      <c r="J109" s="5"/>
      <c r="K109" s="5"/>
      <c r="M109" s="5"/>
      <c r="O109" s="5"/>
      <c r="V109" s="5"/>
      <c r="W109" s="5"/>
      <c r="X109" s="5"/>
    </row>
    <row r="110" spans="1:24" ht="23.1" customHeight="1">
      <c r="B110" s="48" t="s">
        <v>52</v>
      </c>
      <c r="F110" s="56"/>
      <c r="H110" s="5">
        <v>300000000</v>
      </c>
      <c r="I110" s="5"/>
      <c r="J110" s="5">
        <v>300000000</v>
      </c>
      <c r="K110" s="5"/>
      <c r="L110" s="5">
        <v>300000000</v>
      </c>
      <c r="M110" s="5"/>
      <c r="N110" s="5">
        <v>300000000</v>
      </c>
      <c r="O110" s="5"/>
      <c r="V110" s="5"/>
      <c r="W110" s="5"/>
      <c r="X110" s="5"/>
    </row>
    <row r="111" spans="1:24" ht="23.1" customHeight="1">
      <c r="A111" s="48" t="s">
        <v>54</v>
      </c>
      <c r="F111" s="111"/>
      <c r="H111" s="5">
        <v>278374901.60000002</v>
      </c>
      <c r="I111" s="5"/>
      <c r="J111" s="5">
        <v>278374901.60000002</v>
      </c>
      <c r="K111" s="5"/>
      <c r="L111" s="5">
        <v>278374901.60000002</v>
      </c>
      <c r="M111" s="5"/>
      <c r="N111" s="5">
        <v>278374901.60000002</v>
      </c>
      <c r="O111" s="5"/>
      <c r="V111" s="5"/>
      <c r="W111" s="5"/>
      <c r="X111" s="5"/>
    </row>
    <row r="112" spans="1:24" ht="23.1" customHeight="1">
      <c r="A112" s="48" t="s">
        <v>55</v>
      </c>
      <c r="H112" s="5"/>
      <c r="I112" s="15"/>
      <c r="J112" s="5"/>
      <c r="K112" s="15"/>
      <c r="L112" s="5"/>
      <c r="M112" s="15"/>
      <c r="N112" s="5"/>
      <c r="O112" s="15"/>
      <c r="V112" s="5"/>
      <c r="W112" s="5"/>
      <c r="X112" s="5"/>
    </row>
    <row r="113" spans="1:24" ht="23.1" customHeight="1">
      <c r="B113" s="48" t="s">
        <v>56</v>
      </c>
      <c r="F113" s="56"/>
      <c r="H113" s="7">
        <v>30000000</v>
      </c>
      <c r="I113" s="15"/>
      <c r="J113" s="7">
        <v>30000000</v>
      </c>
      <c r="K113" s="15"/>
      <c r="L113" s="7">
        <v>30000000</v>
      </c>
      <c r="M113" s="15"/>
      <c r="N113" s="7">
        <v>30000000</v>
      </c>
      <c r="O113" s="15"/>
      <c r="V113" s="5"/>
      <c r="W113" s="5"/>
      <c r="X113" s="5"/>
    </row>
    <row r="114" spans="1:24" ht="23.1" customHeight="1">
      <c r="B114" s="48" t="s">
        <v>57</v>
      </c>
      <c r="F114" s="56"/>
      <c r="H114" s="125">
        <v>-5775787.3299999936</v>
      </c>
      <c r="I114" s="15"/>
      <c r="J114" s="125">
        <v>-13648969.619999999</v>
      </c>
      <c r="K114" s="15"/>
      <c r="L114" s="7">
        <v>307051018.39000005</v>
      </c>
      <c r="M114" s="15"/>
      <c r="N114" s="7">
        <v>293511961.39000005</v>
      </c>
      <c r="O114" s="15"/>
      <c r="V114" s="5"/>
      <c r="W114" s="5"/>
      <c r="X114" s="5"/>
    </row>
    <row r="115" spans="1:24" ht="23.1" customHeight="1">
      <c r="A115" s="48" t="s">
        <v>58</v>
      </c>
      <c r="F115" s="56"/>
      <c r="H115" s="93">
        <v>11012906.700000001</v>
      </c>
      <c r="I115" s="15"/>
      <c r="J115" s="93">
        <v>11012906.700000001</v>
      </c>
      <c r="K115" s="15"/>
      <c r="L115" s="10">
        <v>-911521.29</v>
      </c>
      <c r="M115" s="15"/>
      <c r="N115" s="10">
        <v>-911521.29</v>
      </c>
      <c r="O115" s="15"/>
      <c r="V115" s="5"/>
      <c r="W115" s="5"/>
      <c r="X115" s="5"/>
    </row>
    <row r="116" spans="1:24" ht="23.1" customHeight="1">
      <c r="A116" s="47" t="s">
        <v>59</v>
      </c>
      <c r="H116" s="7">
        <f>SUM(H110:H115)</f>
        <v>613612020.97000003</v>
      </c>
      <c r="I116" s="15"/>
      <c r="J116" s="7">
        <f>SUM(J110:J115)</f>
        <v>605738838.68000007</v>
      </c>
      <c r="K116" s="15"/>
      <c r="L116" s="7">
        <f>SUM(L110:L115)</f>
        <v>914514398.70000005</v>
      </c>
      <c r="M116" s="15"/>
      <c r="N116" s="7">
        <f>SUM(N110:N115)</f>
        <v>900975341.70000005</v>
      </c>
      <c r="O116" s="15"/>
      <c r="V116" s="5"/>
      <c r="W116" s="5"/>
      <c r="X116" s="5"/>
    </row>
    <row r="117" spans="1:24" ht="23.1" customHeight="1">
      <c r="A117" s="58" t="s">
        <v>60</v>
      </c>
      <c r="H117" s="16">
        <v>0</v>
      </c>
      <c r="I117" s="5"/>
      <c r="J117" s="16">
        <v>0</v>
      </c>
      <c r="K117" s="5"/>
      <c r="L117" s="16">
        <v>0</v>
      </c>
      <c r="M117" s="5"/>
      <c r="N117" s="16">
        <v>0</v>
      </c>
      <c r="O117" s="5"/>
      <c r="V117" s="5"/>
      <c r="W117" s="5"/>
      <c r="X117" s="5"/>
    </row>
    <row r="118" spans="1:24" ht="23.1" customHeight="1">
      <c r="A118" s="47" t="s">
        <v>61</v>
      </c>
      <c r="H118" s="6">
        <f>SUM(H116:H117)</f>
        <v>613612020.97000003</v>
      </c>
      <c r="I118" s="15"/>
      <c r="J118" s="6">
        <f>SUM(J116:J117)</f>
        <v>605738838.68000007</v>
      </c>
      <c r="K118" s="15"/>
      <c r="L118" s="6">
        <f>SUM(L116:L117)</f>
        <v>914514398.70000005</v>
      </c>
      <c r="M118" s="15"/>
      <c r="N118" s="6">
        <f>SUM(N116:N117)</f>
        <v>900975341.70000005</v>
      </c>
      <c r="O118" s="15"/>
      <c r="P118" s="59"/>
      <c r="Q118" s="59"/>
      <c r="R118" s="59"/>
      <c r="S118" s="59"/>
      <c r="T118" s="59"/>
      <c r="U118" s="59"/>
      <c r="V118" s="59"/>
      <c r="W118" s="59"/>
      <c r="X118" s="5"/>
    </row>
    <row r="119" spans="1:24" ht="15" customHeight="1">
      <c r="B119" s="47"/>
      <c r="H119" s="15"/>
      <c r="I119" s="15"/>
      <c r="J119" s="15"/>
      <c r="K119" s="15"/>
      <c r="L119" s="15"/>
      <c r="M119" s="15"/>
      <c r="N119" s="15"/>
      <c r="O119" s="15"/>
      <c r="V119" s="5"/>
      <c r="W119" s="5"/>
      <c r="X119" s="5"/>
    </row>
    <row r="120" spans="1:24" ht="23.1" customHeight="1" thickBot="1">
      <c r="A120" s="47" t="s">
        <v>62</v>
      </c>
      <c r="H120" s="21">
        <f>H118+H80</f>
        <v>1447292279.46</v>
      </c>
      <c r="I120" s="15"/>
      <c r="J120" s="21">
        <f>J118+J80</f>
        <v>1442944275</v>
      </c>
      <c r="K120" s="15"/>
      <c r="L120" s="21">
        <f>L118+L80</f>
        <v>1123236703.02</v>
      </c>
      <c r="M120" s="15"/>
      <c r="N120" s="21">
        <f>N118+N80</f>
        <v>1093263996.71</v>
      </c>
      <c r="O120" s="15"/>
      <c r="P120" s="112"/>
      <c r="R120" s="59"/>
      <c r="T120" s="59"/>
      <c r="V120" s="59"/>
      <c r="W120" s="5"/>
      <c r="X120" s="59"/>
    </row>
    <row r="121" spans="1:24" ht="23.1" customHeight="1" thickTop="1">
      <c r="H121" s="5"/>
      <c r="I121" s="5"/>
      <c r="J121" s="5"/>
      <c r="K121" s="5"/>
      <c r="L121" s="5"/>
      <c r="M121" s="5"/>
      <c r="N121" s="5"/>
      <c r="O121" s="15"/>
      <c r="V121" s="5"/>
      <c r="W121" s="5"/>
      <c r="X121" s="5"/>
    </row>
    <row r="122" spans="1:24" ht="23.1" customHeight="1">
      <c r="A122" s="48" t="s">
        <v>147</v>
      </c>
      <c r="H122" s="5"/>
      <c r="I122" s="5"/>
      <c r="J122" s="5"/>
      <c r="K122" s="5"/>
      <c r="L122" s="5"/>
      <c r="M122" s="5"/>
      <c r="N122" s="5"/>
      <c r="O122" s="5"/>
      <c r="T122" s="59"/>
      <c r="V122" s="5"/>
      <c r="W122" s="5"/>
      <c r="X122" s="5"/>
    </row>
    <row r="123" spans="1:24" ht="23.1" customHeight="1">
      <c r="H123" s="5"/>
      <c r="I123" s="5"/>
      <c r="J123" s="5"/>
      <c r="K123" s="5"/>
      <c r="L123" s="5"/>
      <c r="M123" s="5"/>
      <c r="N123" s="5"/>
      <c r="O123" s="5"/>
      <c r="V123" s="5"/>
      <c r="W123" s="5"/>
      <c r="X123" s="5"/>
    </row>
    <row r="124" spans="1:24" ht="23.1" customHeight="1">
      <c r="H124" s="5"/>
      <c r="I124" s="5"/>
      <c r="J124" s="5"/>
      <c r="K124" s="5"/>
      <c r="L124" s="5"/>
      <c r="M124" s="5"/>
      <c r="N124" s="5"/>
      <c r="O124" s="5"/>
      <c r="V124" s="5"/>
      <c r="W124" s="5"/>
      <c r="X124" s="5"/>
    </row>
    <row r="125" spans="1:24" ht="23.1" customHeight="1">
      <c r="H125" s="5"/>
      <c r="I125" s="5"/>
      <c r="J125" s="5"/>
      <c r="K125" s="5"/>
      <c r="L125" s="5"/>
      <c r="M125" s="5"/>
      <c r="N125" s="5"/>
      <c r="O125" s="5"/>
      <c r="V125" s="5"/>
      <c r="W125" s="5"/>
      <c r="X125" s="5"/>
    </row>
    <row r="126" spans="1:24" ht="23.1" customHeight="1">
      <c r="H126" s="5"/>
      <c r="I126" s="5"/>
      <c r="J126" s="5"/>
      <c r="K126" s="5"/>
      <c r="L126" s="5"/>
      <c r="M126" s="5"/>
      <c r="N126" s="5"/>
      <c r="O126" s="5"/>
      <c r="V126" s="5"/>
      <c r="W126" s="5"/>
      <c r="X126" s="5"/>
    </row>
    <row r="127" spans="1:24" ht="23.1" customHeight="1">
      <c r="H127" s="5"/>
      <c r="I127" s="5"/>
      <c r="J127" s="5"/>
      <c r="K127" s="5"/>
      <c r="L127" s="5"/>
      <c r="M127" s="5"/>
      <c r="N127" s="5"/>
      <c r="O127" s="5"/>
      <c r="V127" s="5"/>
      <c r="W127" s="5"/>
      <c r="X127" s="5"/>
    </row>
    <row r="128" spans="1:24" ht="23.1" customHeight="1">
      <c r="H128" s="5"/>
      <c r="I128" s="5"/>
      <c r="J128" s="5"/>
      <c r="K128" s="5"/>
      <c r="L128" s="5"/>
      <c r="M128" s="5"/>
      <c r="N128" s="5"/>
      <c r="O128" s="5"/>
      <c r="V128" s="5"/>
      <c r="W128" s="5"/>
      <c r="X128" s="5"/>
    </row>
    <row r="129" spans="1:24" ht="23.1" customHeight="1">
      <c r="H129" s="5"/>
      <c r="I129" s="5"/>
      <c r="J129" s="5"/>
      <c r="K129" s="5"/>
      <c r="L129" s="5"/>
      <c r="M129" s="5"/>
      <c r="N129" s="5"/>
      <c r="O129" s="5"/>
      <c r="V129" s="5"/>
      <c r="W129" s="5"/>
      <c r="X129" s="5"/>
    </row>
    <row r="130" spans="1:24" ht="23.1" customHeight="1">
      <c r="H130" s="5"/>
      <c r="I130" s="5"/>
      <c r="J130" s="5"/>
      <c r="K130" s="5"/>
      <c r="L130" s="5"/>
      <c r="M130" s="5"/>
      <c r="N130" s="5"/>
      <c r="O130" s="5"/>
      <c r="V130" s="5"/>
      <c r="W130" s="5"/>
      <c r="X130" s="5"/>
    </row>
    <row r="131" spans="1:24" ht="23.1" customHeight="1">
      <c r="H131" s="5"/>
      <c r="I131" s="5"/>
      <c r="J131" s="5"/>
      <c r="K131" s="5"/>
      <c r="L131" s="5"/>
      <c r="M131" s="5"/>
      <c r="N131" s="5"/>
      <c r="O131" s="5"/>
      <c r="V131" s="5"/>
      <c r="W131" s="5"/>
      <c r="X131" s="5"/>
    </row>
    <row r="132" spans="1:24" ht="23.1" customHeight="1">
      <c r="H132" s="5"/>
      <c r="I132" s="5"/>
      <c r="J132" s="5"/>
      <c r="K132" s="5"/>
      <c r="L132" s="5"/>
      <c r="M132" s="5"/>
      <c r="N132" s="5"/>
      <c r="O132" s="5"/>
      <c r="V132" s="5"/>
      <c r="W132" s="5"/>
      <c r="X132" s="5"/>
    </row>
    <row r="133" spans="1:24" ht="23.1" customHeight="1">
      <c r="H133" s="5"/>
      <c r="I133" s="5"/>
      <c r="J133" s="5"/>
      <c r="K133" s="5"/>
      <c r="L133" s="5"/>
      <c r="M133" s="5"/>
      <c r="N133" s="5"/>
      <c r="O133" s="5"/>
      <c r="V133" s="5"/>
      <c r="W133" s="5"/>
      <c r="X133" s="5"/>
    </row>
    <row r="134" spans="1:24" ht="23.1" customHeight="1">
      <c r="H134" s="5"/>
      <c r="I134" s="5"/>
      <c r="J134" s="5"/>
      <c r="K134" s="5"/>
      <c r="L134" s="5"/>
      <c r="M134" s="5"/>
      <c r="N134" s="5"/>
      <c r="O134" s="5"/>
      <c r="V134" s="5"/>
      <c r="W134" s="5"/>
      <c r="X134" s="5"/>
    </row>
    <row r="135" spans="1:24" ht="23.1" customHeight="1">
      <c r="H135" s="5"/>
      <c r="I135" s="5"/>
      <c r="J135" s="5"/>
      <c r="K135" s="5"/>
      <c r="L135" s="5"/>
      <c r="M135" s="5"/>
      <c r="N135" s="5"/>
      <c r="O135" s="5"/>
      <c r="V135" s="5"/>
      <c r="W135" s="5"/>
      <c r="X135" s="5"/>
    </row>
    <row r="136" spans="1:24" ht="23.1" customHeight="1">
      <c r="H136" s="15"/>
      <c r="I136" s="15"/>
      <c r="J136" s="15"/>
      <c r="K136" s="15"/>
      <c r="L136" s="15"/>
      <c r="M136" s="15"/>
      <c r="N136" s="15"/>
      <c r="O136" s="15"/>
      <c r="V136" s="5"/>
      <c r="W136" s="5"/>
      <c r="X136" s="5"/>
    </row>
    <row r="137" spans="1:24" ht="23.1" customHeight="1">
      <c r="H137" s="15"/>
      <c r="I137" s="15"/>
      <c r="J137" s="15"/>
      <c r="K137" s="15"/>
      <c r="L137" s="15"/>
      <c r="M137" s="15"/>
      <c r="N137" s="15"/>
      <c r="O137" s="15"/>
      <c r="V137" s="5"/>
      <c r="W137" s="5"/>
      <c r="X137" s="5"/>
    </row>
    <row r="138" spans="1:24" ht="23.1" customHeight="1">
      <c r="H138" s="15"/>
      <c r="I138" s="15"/>
      <c r="J138" s="15"/>
      <c r="K138" s="15"/>
      <c r="L138" s="15"/>
      <c r="M138" s="15"/>
      <c r="N138" s="15"/>
      <c r="O138" s="15"/>
      <c r="V138" s="5"/>
      <c r="W138" s="5"/>
      <c r="X138" s="5"/>
    </row>
    <row r="139" spans="1:24" ht="35.85" customHeight="1">
      <c r="H139" s="15"/>
      <c r="I139" s="15"/>
      <c r="J139" s="15"/>
      <c r="K139" s="15"/>
      <c r="L139" s="15"/>
      <c r="M139" s="15"/>
      <c r="N139" s="15"/>
      <c r="O139" s="15"/>
      <c r="V139" s="5"/>
      <c r="W139" s="5"/>
      <c r="X139" s="5"/>
    </row>
    <row r="140" spans="1:24" ht="23.1" customHeight="1">
      <c r="H140" s="15"/>
      <c r="I140" s="15"/>
      <c r="J140" s="15"/>
      <c r="K140" s="15"/>
      <c r="L140" s="15"/>
      <c r="M140" s="15"/>
      <c r="N140" s="15"/>
      <c r="O140" s="15"/>
      <c r="V140" s="5"/>
      <c r="W140" s="5"/>
      <c r="X140" s="5"/>
    </row>
    <row r="141" spans="1:24" ht="23.1" customHeight="1">
      <c r="A141" s="65"/>
      <c r="H141" s="15"/>
      <c r="I141" s="15"/>
      <c r="J141" s="15"/>
      <c r="K141" s="15"/>
      <c r="L141" s="15"/>
      <c r="M141" s="15"/>
      <c r="N141" s="19" t="s">
        <v>166</v>
      </c>
      <c r="O141" s="15"/>
    </row>
  </sheetData>
  <mergeCells count="10">
    <mergeCell ref="H99:N99"/>
    <mergeCell ref="L100:N100"/>
    <mergeCell ref="A11:E11"/>
    <mergeCell ref="H5:N5"/>
    <mergeCell ref="L6:N6"/>
    <mergeCell ref="H52:N52"/>
    <mergeCell ref="L53:N53"/>
    <mergeCell ref="H6:J6"/>
    <mergeCell ref="H53:J53"/>
    <mergeCell ref="H100:J100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54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8" customWidth="1"/>
    <col min="5" max="5" width="41.5" style="48" customWidth="1"/>
    <col min="6" max="6" width="10.83203125" style="48" customWidth="1"/>
    <col min="7" max="7" width="1" style="48" customWidth="1"/>
    <col min="8" max="8" width="18.83203125" style="48" customWidth="1"/>
    <col min="9" max="9" width="1" style="48" customWidth="1"/>
    <col min="10" max="10" width="18.83203125" style="48" customWidth="1"/>
    <col min="11" max="11" width="1" style="48" customWidth="1"/>
    <col min="12" max="12" width="18.83203125" style="48" customWidth="1"/>
    <col min="13" max="13" width="1" style="48" customWidth="1"/>
    <col min="14" max="14" width="18.83203125" style="48" customWidth="1"/>
    <col min="15" max="15" width="1.6640625" style="48" customWidth="1"/>
    <col min="16" max="16" width="9.33203125" style="48"/>
    <col min="17" max="17" width="17" style="5" bestFit="1" customWidth="1"/>
    <col min="18" max="18" width="17" style="48" bestFit="1" customWidth="1"/>
    <col min="19" max="19" width="9.33203125" style="48"/>
    <col min="20" max="20" width="20.1640625" style="48" customWidth="1"/>
    <col min="21" max="21" width="0.6640625" style="48" customWidth="1"/>
    <col min="22" max="22" width="15.5" style="48" customWidth="1"/>
    <col min="23" max="16384" width="9.33203125" style="48"/>
  </cols>
  <sheetData>
    <row r="1" spans="1:20" s="47" customFormat="1" ht="23.1" customHeight="1">
      <c r="A1" s="47" t="s">
        <v>0</v>
      </c>
      <c r="Q1" s="36"/>
    </row>
    <row r="2" spans="1:20" s="47" customFormat="1" ht="23.1" customHeight="1">
      <c r="A2" s="47" t="s">
        <v>63</v>
      </c>
      <c r="Q2" s="36"/>
    </row>
    <row r="3" spans="1:20" s="47" customFormat="1" ht="23.1" customHeight="1">
      <c r="A3" s="114" t="s">
        <v>149</v>
      </c>
      <c r="Q3" s="36"/>
    </row>
    <row r="4" spans="1:20" ht="23.1" customHeight="1">
      <c r="H4" s="5"/>
      <c r="I4" s="5"/>
      <c r="J4" s="5"/>
      <c r="K4" s="5"/>
      <c r="L4" s="5"/>
      <c r="M4" s="5"/>
      <c r="N4" s="5"/>
    </row>
    <row r="5" spans="1:20" ht="23.1" customHeight="1">
      <c r="H5" s="129" t="s">
        <v>2</v>
      </c>
      <c r="I5" s="129"/>
      <c r="J5" s="129"/>
      <c r="K5" s="129"/>
      <c r="L5" s="129"/>
      <c r="M5" s="129"/>
      <c r="N5" s="129"/>
    </row>
    <row r="6" spans="1:20" ht="23.1" customHeight="1">
      <c r="A6" s="51"/>
      <c r="B6" s="51"/>
      <c r="C6" s="51"/>
      <c r="D6" s="51"/>
      <c r="E6" s="51"/>
      <c r="F6" s="51"/>
      <c r="H6" s="130" t="s">
        <v>3</v>
      </c>
      <c r="I6" s="130"/>
      <c r="J6" s="130"/>
      <c r="L6" s="130" t="s">
        <v>4</v>
      </c>
      <c r="M6" s="130"/>
      <c r="N6" s="130"/>
    </row>
    <row r="7" spans="1:20" ht="23.1" customHeight="1">
      <c r="A7" s="53"/>
      <c r="B7" s="53"/>
      <c r="C7" s="53"/>
      <c r="D7" s="53"/>
      <c r="E7" s="53"/>
      <c r="F7" s="54" t="s">
        <v>7</v>
      </c>
      <c r="H7" s="55" t="s">
        <v>150</v>
      </c>
      <c r="I7" s="56"/>
      <c r="J7" s="55" t="s">
        <v>64</v>
      </c>
      <c r="L7" s="55" t="s">
        <v>150</v>
      </c>
      <c r="M7" s="56"/>
      <c r="N7" s="55" t="s">
        <v>64</v>
      </c>
    </row>
    <row r="8" spans="1:20" ht="23.1" customHeight="1">
      <c r="A8" s="47" t="s">
        <v>65</v>
      </c>
      <c r="B8" s="53"/>
      <c r="C8" s="53"/>
      <c r="D8" s="53"/>
      <c r="E8" s="53"/>
      <c r="H8" s="1"/>
      <c r="I8" s="56"/>
      <c r="J8" s="56"/>
      <c r="K8" s="56"/>
      <c r="L8" s="56"/>
      <c r="M8" s="56"/>
      <c r="N8" s="56"/>
    </row>
    <row r="9" spans="1:20" ht="23.1" customHeight="1">
      <c r="A9" s="48" t="s">
        <v>66</v>
      </c>
      <c r="F9" s="56">
        <v>5.0999999999999996</v>
      </c>
      <c r="H9" s="5">
        <v>342611668.33999997</v>
      </c>
      <c r="I9" s="5"/>
      <c r="J9" s="5">
        <v>361902935.55000001</v>
      </c>
      <c r="K9" s="5"/>
      <c r="L9" s="5">
        <v>200287906.18999997</v>
      </c>
      <c r="M9" s="5"/>
      <c r="N9" s="5">
        <v>197346715.04000002</v>
      </c>
      <c r="R9" s="57"/>
    </row>
    <row r="10" spans="1:20" ht="23.1" customHeight="1">
      <c r="A10" s="48" t="s">
        <v>67</v>
      </c>
      <c r="F10" s="56"/>
      <c r="H10" s="5">
        <v>2238753.08</v>
      </c>
      <c r="I10" s="5"/>
      <c r="J10" s="5">
        <v>1603329.52</v>
      </c>
      <c r="K10" s="5"/>
      <c r="L10" s="5">
        <v>1148018.31</v>
      </c>
      <c r="M10" s="5"/>
      <c r="N10" s="5">
        <v>985227.81</v>
      </c>
      <c r="R10" s="57"/>
    </row>
    <row r="11" spans="1:20" ht="23.1" customHeight="1">
      <c r="A11" s="47" t="s">
        <v>68</v>
      </c>
      <c r="F11" s="56"/>
      <c r="H11" s="6">
        <f>SUM(H9:H10)</f>
        <v>344850421.41999996</v>
      </c>
      <c r="I11" s="5"/>
      <c r="J11" s="6">
        <f>SUM(J9:J10)</f>
        <v>363506265.06999999</v>
      </c>
      <c r="K11" s="5"/>
      <c r="L11" s="6">
        <f>SUM(L9:L10)</f>
        <v>201435924.49999997</v>
      </c>
      <c r="M11" s="5"/>
      <c r="N11" s="6">
        <f>SUM(N9:N10)</f>
        <v>198331942.85000002</v>
      </c>
    </row>
    <row r="12" spans="1:20" ht="6.75" customHeight="1">
      <c r="F12" s="56"/>
      <c r="H12" s="5"/>
      <c r="I12" s="5"/>
      <c r="J12" s="7"/>
      <c r="K12" s="5"/>
      <c r="L12" s="5"/>
      <c r="M12" s="5"/>
      <c r="N12" s="5"/>
    </row>
    <row r="13" spans="1:20" ht="23.1" customHeight="1">
      <c r="A13" s="47" t="s">
        <v>69</v>
      </c>
      <c r="F13" s="56"/>
      <c r="H13" s="5"/>
      <c r="I13" s="5"/>
      <c r="J13" s="7"/>
      <c r="K13" s="5"/>
      <c r="L13" s="5"/>
      <c r="M13" s="5"/>
      <c r="N13" s="5"/>
      <c r="Q13" s="115"/>
      <c r="R13" s="116"/>
      <c r="S13" s="116"/>
      <c r="T13" s="117"/>
    </row>
    <row r="14" spans="1:20" ht="23.1" customHeight="1">
      <c r="A14" s="48" t="s">
        <v>70</v>
      </c>
      <c r="F14" s="56">
        <v>5.0999999999999996</v>
      </c>
      <c r="H14" s="5">
        <v>300914430.31</v>
      </c>
      <c r="I14" s="5"/>
      <c r="J14" s="5">
        <v>320900062.17000002</v>
      </c>
      <c r="K14" s="5"/>
      <c r="L14" s="5">
        <v>170135242.33999997</v>
      </c>
      <c r="M14" s="5"/>
      <c r="N14" s="5">
        <v>165315117.53</v>
      </c>
      <c r="Q14" s="37"/>
      <c r="R14" s="57"/>
      <c r="S14" s="116"/>
      <c r="T14" s="117"/>
    </row>
    <row r="15" spans="1:20" ht="23.1" customHeight="1">
      <c r="A15" s="48" t="s">
        <v>71</v>
      </c>
      <c r="F15" s="56"/>
      <c r="H15" s="5">
        <v>14516436.649999999</v>
      </c>
      <c r="I15" s="5"/>
      <c r="J15" s="5">
        <v>14264326.939999999</v>
      </c>
      <c r="K15" s="5"/>
      <c r="L15" s="5">
        <v>5526468.8699999992</v>
      </c>
      <c r="M15" s="5"/>
      <c r="N15" s="5">
        <v>5069254.7799999993</v>
      </c>
      <c r="R15" s="57"/>
      <c r="S15" s="116"/>
      <c r="T15" s="117"/>
    </row>
    <row r="16" spans="1:20" ht="23.1" customHeight="1">
      <c r="A16" s="48" t="s">
        <v>72</v>
      </c>
      <c r="F16" s="56">
        <v>5.0999999999999996</v>
      </c>
      <c r="H16" s="5">
        <v>15075437.840000002</v>
      </c>
      <c r="I16" s="5"/>
      <c r="J16" s="5">
        <v>14947686.889999999</v>
      </c>
      <c r="L16" s="5">
        <v>8883644.9000000004</v>
      </c>
      <c r="N16" s="5">
        <v>8533460.5599999987</v>
      </c>
      <c r="R16" s="57"/>
      <c r="S16" s="116"/>
      <c r="T16" s="117"/>
    </row>
    <row r="17" spans="1:20" ht="23.1" customHeight="1">
      <c r="A17" s="114" t="s">
        <v>73</v>
      </c>
      <c r="B17" s="118"/>
      <c r="F17" s="56"/>
      <c r="H17" s="8">
        <f>SUM(H14:H16)</f>
        <v>330506304.79999995</v>
      </c>
      <c r="I17" s="5"/>
      <c r="J17" s="8">
        <f>SUM(J14:J16)</f>
        <v>350112076</v>
      </c>
      <c r="K17" s="5"/>
      <c r="L17" s="8">
        <f>SUM(L14:L16)</f>
        <v>184545356.10999998</v>
      </c>
      <c r="M17" s="5"/>
      <c r="N17" s="8">
        <f>SUM(N14:N16)</f>
        <v>178917832.87</v>
      </c>
      <c r="Q17" s="115"/>
      <c r="R17" s="116"/>
      <c r="S17" s="116"/>
      <c r="T17" s="117"/>
    </row>
    <row r="18" spans="1:20" ht="9.75" customHeight="1">
      <c r="B18" s="118"/>
      <c r="F18" s="56"/>
      <c r="H18" s="5"/>
      <c r="I18" s="5"/>
      <c r="J18" s="5"/>
      <c r="K18" s="5"/>
      <c r="L18" s="5"/>
      <c r="M18" s="5"/>
      <c r="N18" s="5"/>
    </row>
    <row r="19" spans="1:20" ht="23.1" customHeight="1">
      <c r="A19" s="47" t="s">
        <v>160</v>
      </c>
      <c r="D19" s="47"/>
      <c r="F19" s="56"/>
      <c r="H19" s="5">
        <f>+H11-H17</f>
        <v>14344116.620000005</v>
      </c>
      <c r="I19" s="5"/>
      <c r="J19" s="5">
        <f>+J11-J17</f>
        <v>13394189.069999993</v>
      </c>
      <c r="K19" s="5"/>
      <c r="L19" s="5">
        <f>+L11-L17</f>
        <v>16890568.389999986</v>
      </c>
      <c r="M19" s="5"/>
      <c r="N19" s="5">
        <f>+N11-N17</f>
        <v>19414109.980000019</v>
      </c>
    </row>
    <row r="20" spans="1:20" s="116" customFormat="1" ht="23.1" customHeight="1">
      <c r="A20" s="48" t="s">
        <v>74</v>
      </c>
      <c r="B20" s="48"/>
      <c r="C20" s="48"/>
      <c r="D20" s="48"/>
      <c r="E20" s="48"/>
      <c r="F20" s="56">
        <v>5.0999999999999996</v>
      </c>
      <c r="H20" s="10">
        <v>-3324960.69</v>
      </c>
      <c r="I20" s="115"/>
      <c r="J20" s="10">
        <v>-2449675.1199999996</v>
      </c>
      <c r="K20" s="9"/>
      <c r="L20" s="10">
        <v>-478567.79</v>
      </c>
      <c r="M20" s="9"/>
      <c r="N20" s="10">
        <v>-34437.54</v>
      </c>
      <c r="Q20" s="115"/>
      <c r="R20" s="57"/>
      <c r="T20" s="117"/>
    </row>
    <row r="21" spans="1:20" ht="23.1" customHeight="1">
      <c r="A21" s="47" t="s">
        <v>75</v>
      </c>
      <c r="F21" s="56"/>
      <c r="H21" s="38">
        <f>SUM(H19:H20)</f>
        <v>11019155.930000005</v>
      </c>
      <c r="I21" s="5"/>
      <c r="J21" s="38">
        <f>SUM(J19:J20)</f>
        <v>10944513.949999994</v>
      </c>
      <c r="K21" s="5"/>
      <c r="L21" s="120">
        <f>SUM(L19:L20)</f>
        <v>16412000.599999987</v>
      </c>
      <c r="M21" s="5"/>
      <c r="N21" s="14">
        <f>SUM(N19:N20)</f>
        <v>19379672.44000002</v>
      </c>
      <c r="Q21" s="115"/>
      <c r="R21" s="116"/>
      <c r="S21" s="116"/>
      <c r="T21" s="117"/>
    </row>
    <row r="22" spans="1:20" ht="23.1" customHeight="1">
      <c r="A22" s="58" t="s">
        <v>179</v>
      </c>
      <c r="F22" s="56">
        <v>13.2</v>
      </c>
      <c r="H22" s="10">
        <v>-3145973.6399999997</v>
      </c>
      <c r="I22" s="9"/>
      <c r="J22" s="10">
        <v>-3554501.66</v>
      </c>
      <c r="K22" s="9"/>
      <c r="L22" s="10">
        <v>-2872943.5999999996</v>
      </c>
      <c r="M22" s="9"/>
      <c r="N22" s="10">
        <v>-3190408.5700000003</v>
      </c>
      <c r="R22" s="57"/>
    </row>
    <row r="23" spans="1:20" ht="23.1" customHeight="1">
      <c r="A23" s="47" t="s">
        <v>159</v>
      </c>
      <c r="F23" s="56"/>
      <c r="H23" s="119">
        <f>SUM(H21:H22)</f>
        <v>7873182.2900000056</v>
      </c>
      <c r="J23" s="119">
        <f>SUM(J21:J22)</f>
        <v>7390012.2899999935</v>
      </c>
      <c r="L23" s="5">
        <f>SUM(L21:L22)</f>
        <v>13539056.999999987</v>
      </c>
      <c r="N23" s="119">
        <f>SUM(N21:N22)</f>
        <v>16189263.87000002</v>
      </c>
    </row>
    <row r="24" spans="1:20" ht="10.35" customHeight="1">
      <c r="A24" s="47"/>
      <c r="F24" s="56"/>
      <c r="H24" s="9"/>
      <c r="J24" s="9"/>
      <c r="L24" s="9"/>
      <c r="N24" s="9"/>
    </row>
    <row r="25" spans="1:20" ht="23.1" customHeight="1">
      <c r="A25" s="47" t="s">
        <v>76</v>
      </c>
      <c r="H25" s="92">
        <v>0</v>
      </c>
      <c r="J25" s="92">
        <v>0</v>
      </c>
      <c r="L25" s="92">
        <v>0</v>
      </c>
      <c r="N25" s="92">
        <v>0</v>
      </c>
    </row>
    <row r="26" spans="1:20" ht="23.1" customHeight="1" thickBot="1">
      <c r="A26" s="47" t="s">
        <v>174</v>
      </c>
      <c r="F26" s="56"/>
      <c r="H26" s="124">
        <f>SUM(H23:H25)</f>
        <v>7873182.2900000056</v>
      </c>
      <c r="J26" s="124">
        <f>SUM(J23:J25)</f>
        <v>7390012.2899999935</v>
      </c>
      <c r="L26" s="124">
        <f>SUM(L23:L25)</f>
        <v>13539056.999999987</v>
      </c>
      <c r="N26" s="124">
        <f>SUM(N23:N25)</f>
        <v>16189263.87000002</v>
      </c>
    </row>
    <row r="27" spans="1:20" ht="23.1" customHeight="1" thickTop="1">
      <c r="A27" s="47"/>
      <c r="J27" s="92"/>
      <c r="L27" s="5"/>
      <c r="N27" s="92"/>
    </row>
    <row r="28" spans="1:20" ht="23.1" customHeight="1">
      <c r="A28" s="47" t="s">
        <v>172</v>
      </c>
      <c r="H28" s="92"/>
      <c r="J28" s="92"/>
      <c r="L28" s="5"/>
      <c r="N28" s="92"/>
    </row>
    <row r="29" spans="1:20" ht="23.1" customHeight="1">
      <c r="B29" s="48" t="s">
        <v>77</v>
      </c>
      <c r="H29" s="92">
        <f>H23</f>
        <v>7873182.2900000056</v>
      </c>
      <c r="J29" s="92">
        <f>J23</f>
        <v>7390012.2899999935</v>
      </c>
      <c r="L29" s="5"/>
      <c r="N29" s="92"/>
    </row>
    <row r="30" spans="1:20" ht="23.1" customHeight="1">
      <c r="B30" s="58" t="s">
        <v>78</v>
      </c>
      <c r="H30" s="92">
        <v>0</v>
      </c>
      <c r="J30" s="92">
        <v>0</v>
      </c>
      <c r="L30" s="5"/>
      <c r="N30" s="92"/>
    </row>
    <row r="31" spans="1:20" ht="23.1" customHeight="1" thickBot="1">
      <c r="A31" s="47" t="s">
        <v>159</v>
      </c>
      <c r="H31" s="94">
        <f>SUM(H29:H30)</f>
        <v>7873182.2900000056</v>
      </c>
      <c r="J31" s="94">
        <f>SUM(J29:J30)</f>
        <v>7390012.2899999935</v>
      </c>
      <c r="L31" s="5"/>
    </row>
    <row r="32" spans="1:20" ht="9.75" customHeight="1" thickTop="1">
      <c r="A32" s="47"/>
      <c r="H32" s="92"/>
      <c r="J32" s="92"/>
    </row>
    <row r="33" spans="1:14" ht="23.1" customHeight="1">
      <c r="A33" s="95" t="s">
        <v>173</v>
      </c>
      <c r="H33" s="92"/>
      <c r="J33" s="92"/>
    </row>
    <row r="34" spans="1:14" ht="23.1" customHeight="1">
      <c r="B34" s="48" t="s">
        <v>77</v>
      </c>
      <c r="H34" s="92">
        <f>H26</f>
        <v>7873182.2900000056</v>
      </c>
      <c r="J34" s="92">
        <f>J26</f>
        <v>7390012.2899999935</v>
      </c>
    </row>
    <row r="35" spans="1:14" ht="23.1" customHeight="1">
      <c r="A35" s="58"/>
      <c r="B35" s="48" t="s">
        <v>78</v>
      </c>
      <c r="H35" s="92">
        <v>0</v>
      </c>
      <c r="J35" s="92">
        <v>0</v>
      </c>
    </row>
    <row r="36" spans="1:14" ht="23.1" customHeight="1" thickBot="1">
      <c r="A36" s="95" t="s">
        <v>174</v>
      </c>
      <c r="H36" s="94">
        <f>SUM(H34:H35)</f>
        <v>7873182.2900000056</v>
      </c>
      <c r="J36" s="94">
        <f>SUM(J34:J35)</f>
        <v>7390012.2899999935</v>
      </c>
    </row>
    <row r="37" spans="1:14" ht="10.5" customHeight="1" thickTop="1">
      <c r="A37" s="47"/>
      <c r="H37" s="92"/>
      <c r="J37" s="92"/>
    </row>
    <row r="38" spans="1:14" ht="23.1" customHeight="1">
      <c r="A38" s="95" t="s">
        <v>175</v>
      </c>
      <c r="F38" s="56"/>
      <c r="H38" s="96"/>
      <c r="J38" s="96"/>
      <c r="L38" s="96"/>
      <c r="N38" s="96"/>
    </row>
    <row r="39" spans="1:14" ht="23.1" customHeight="1">
      <c r="A39" s="58" t="s">
        <v>176</v>
      </c>
      <c r="B39" s="58"/>
      <c r="F39" s="56">
        <v>19</v>
      </c>
      <c r="H39" s="97">
        <f>H23/300000000</f>
        <v>2.6243940966666685E-2</v>
      </c>
      <c r="J39" s="121">
        <f>J23/300000000</f>
        <v>2.4633374299999979E-2</v>
      </c>
      <c r="L39" s="97">
        <f>L23/300000000</f>
        <v>4.5130189999999959E-2</v>
      </c>
      <c r="N39" s="121">
        <f>N23/300000000</f>
        <v>5.3964212900000065E-2</v>
      </c>
    </row>
    <row r="40" spans="1:14" ht="23.1" customHeight="1">
      <c r="A40" s="58"/>
      <c r="B40" s="58"/>
      <c r="F40" s="56"/>
      <c r="H40" s="97"/>
      <c r="J40" s="121"/>
      <c r="L40" s="97"/>
      <c r="N40" s="121"/>
    </row>
    <row r="41" spans="1:14" ht="23.1" customHeight="1">
      <c r="A41" s="48" t="s">
        <v>147</v>
      </c>
      <c r="F41" s="56"/>
      <c r="H41" s="96"/>
      <c r="J41" s="96"/>
      <c r="L41" s="96"/>
      <c r="N41" s="96"/>
    </row>
    <row r="42" spans="1:14" ht="23.1" customHeight="1">
      <c r="F42" s="56"/>
      <c r="H42" s="96"/>
      <c r="J42" s="96"/>
      <c r="L42" s="96"/>
      <c r="N42" s="96"/>
    </row>
    <row r="43" spans="1:14" ht="23.1" customHeight="1">
      <c r="F43" s="56"/>
      <c r="H43" s="96"/>
      <c r="J43" s="96"/>
      <c r="L43" s="96"/>
      <c r="N43" s="96"/>
    </row>
    <row r="44" spans="1:14" ht="23.1" customHeight="1">
      <c r="F44" s="56"/>
      <c r="H44" s="96"/>
      <c r="J44" s="96"/>
      <c r="L44" s="96"/>
      <c r="N44" s="96"/>
    </row>
    <row r="45" spans="1:14" ht="23.1" customHeight="1">
      <c r="F45" s="56"/>
      <c r="H45" s="96"/>
      <c r="J45" s="96"/>
      <c r="L45" s="96"/>
      <c r="N45" s="96"/>
    </row>
    <row r="46" spans="1:14" ht="23.1" customHeight="1">
      <c r="F46" s="56"/>
      <c r="H46" s="96"/>
      <c r="J46" s="96"/>
      <c r="L46" s="96"/>
      <c r="N46" s="96"/>
    </row>
    <row r="47" spans="1:14" ht="23.1" customHeight="1">
      <c r="F47" s="56"/>
      <c r="H47" s="96"/>
      <c r="J47" s="96"/>
      <c r="L47" s="96"/>
      <c r="N47" s="96"/>
    </row>
    <row r="48" spans="1:14" ht="26.85" customHeight="1">
      <c r="F48" s="56"/>
      <c r="H48" s="96"/>
      <c r="J48" s="96"/>
      <c r="L48" s="96"/>
      <c r="N48" s="96"/>
    </row>
    <row r="49" spans="1:14" ht="23.1" customHeight="1">
      <c r="A49" s="58"/>
      <c r="F49" s="56"/>
      <c r="H49" s="96"/>
      <c r="J49" s="96"/>
      <c r="L49" s="96"/>
      <c r="N49" s="96"/>
    </row>
    <row r="50" spans="1:14" ht="23.1" customHeight="1">
      <c r="A50" s="122"/>
      <c r="B50" s="95"/>
      <c r="F50" s="56"/>
      <c r="H50" s="96"/>
      <c r="J50" s="96"/>
      <c r="L50" s="96"/>
      <c r="N50" s="123" t="s">
        <v>167</v>
      </c>
    </row>
    <row r="54" spans="1:14">
      <c r="H54" s="5"/>
      <c r="I54" s="5"/>
      <c r="J54" s="5"/>
      <c r="K54" s="5"/>
      <c r="L54" s="5"/>
      <c r="M54" s="5"/>
      <c r="N54" s="5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60"/>
  <sheetViews>
    <sheetView view="pageBreakPreview" zoomScaleNormal="100" zoomScaleSheetLayoutView="100" zoomScalePageLayoutView="90" workbookViewId="0">
      <selection activeCell="A4" sqref="A4"/>
    </sheetView>
  </sheetViews>
  <sheetFormatPr defaultColWidth="9.33203125" defaultRowHeight="21.95" customHeight="1"/>
  <cols>
    <col min="1" max="1" width="3.5" style="48" customWidth="1"/>
    <col min="2" max="2" width="3.83203125" style="48" customWidth="1"/>
    <col min="3" max="3" width="5.1640625" style="48" customWidth="1"/>
    <col min="4" max="4" width="26.1640625" style="48" customWidth="1"/>
    <col min="5" max="5" width="1" style="48" customWidth="1"/>
    <col min="6" max="6" width="18.83203125" style="48" customWidth="1"/>
    <col min="7" max="7" width="1" style="48" customWidth="1"/>
    <col min="8" max="8" width="18.83203125" style="48" customWidth="1"/>
    <col min="9" max="9" width="1" style="48" customWidth="1"/>
    <col min="10" max="10" width="18.83203125" style="48" customWidth="1"/>
    <col min="11" max="11" width="1" style="48" customWidth="1"/>
    <col min="12" max="12" width="18.83203125" style="48" customWidth="1"/>
    <col min="13" max="13" width="1" style="48" customWidth="1"/>
    <col min="14" max="14" width="23.83203125" style="82" customWidth="1"/>
    <col min="15" max="15" width="1" style="48" customWidth="1"/>
    <col min="16" max="16" width="18.83203125" style="48" customWidth="1"/>
    <col min="17" max="17" width="9.33203125" style="48"/>
    <col min="18" max="19" width="17" style="48" bestFit="1" customWidth="1"/>
    <col min="20" max="20" width="14.6640625" style="48" bestFit="1" customWidth="1"/>
    <col min="21" max="16384" width="9.33203125" style="48"/>
  </cols>
  <sheetData>
    <row r="1" spans="1:32" s="47" customFormat="1" ht="23.1" customHeight="1">
      <c r="A1" s="67" t="s">
        <v>79</v>
      </c>
      <c r="B1" s="67"/>
      <c r="C1" s="67"/>
      <c r="D1" s="67"/>
      <c r="E1" s="67"/>
      <c r="F1" s="67"/>
      <c r="G1" s="67"/>
      <c r="H1" s="67"/>
      <c r="I1" s="67"/>
      <c r="J1" s="67"/>
      <c r="K1" s="67"/>
      <c r="N1" s="77"/>
      <c r="O1" s="67"/>
      <c r="P1" s="67"/>
    </row>
    <row r="2" spans="1:32" s="47" customFormat="1" ht="23.1" customHeight="1">
      <c r="A2" s="47" t="s">
        <v>80</v>
      </c>
      <c r="L2" s="78"/>
      <c r="M2" s="78"/>
      <c r="N2" s="77"/>
    </row>
    <row r="3" spans="1:32" s="47" customFormat="1" ht="23.1" customHeight="1">
      <c r="A3" s="47" t="s">
        <v>149</v>
      </c>
      <c r="L3" s="78"/>
      <c r="M3" s="78"/>
      <c r="N3" s="77"/>
    </row>
    <row r="4" spans="1:32" s="47" customFormat="1" ht="23.1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80"/>
      <c r="O4" s="49"/>
      <c r="P4" s="49"/>
    </row>
    <row r="5" spans="1:32" s="47" customFormat="1" ht="23.1" customHeight="1">
      <c r="A5" s="49"/>
      <c r="B5" s="49"/>
      <c r="C5" s="49"/>
      <c r="D5" s="49"/>
      <c r="E5" s="49"/>
      <c r="F5" s="129" t="s">
        <v>2</v>
      </c>
      <c r="G5" s="129"/>
      <c r="H5" s="129"/>
      <c r="I5" s="129"/>
      <c r="J5" s="129"/>
      <c r="K5" s="129"/>
      <c r="L5" s="129"/>
      <c r="M5" s="129"/>
      <c r="N5" s="129"/>
      <c r="O5" s="129"/>
      <c r="P5" s="129"/>
    </row>
    <row r="6" spans="1:32" s="47" customFormat="1" ht="23.1" customHeight="1">
      <c r="A6" s="49"/>
      <c r="B6" s="49"/>
      <c r="C6" s="49"/>
      <c r="D6" s="49"/>
      <c r="E6" s="49"/>
      <c r="F6" s="130" t="s">
        <v>3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</row>
    <row r="7" spans="1:32" ht="23.1" customHeight="1">
      <c r="F7" s="56"/>
      <c r="M7" s="56"/>
      <c r="N7" s="84" t="s">
        <v>81</v>
      </c>
    </row>
    <row r="8" spans="1:32" ht="23.1" customHeight="1">
      <c r="F8" s="56"/>
      <c r="J8" s="129" t="s">
        <v>55</v>
      </c>
      <c r="K8" s="129"/>
      <c r="L8" s="129"/>
      <c r="M8" s="56"/>
      <c r="N8" s="85" t="s">
        <v>49</v>
      </c>
    </row>
    <row r="9" spans="1:32" ht="23.1" customHeight="1">
      <c r="F9" s="56" t="s">
        <v>50</v>
      </c>
      <c r="J9" s="56"/>
      <c r="K9" s="56"/>
      <c r="L9" s="56"/>
      <c r="M9" s="56"/>
      <c r="N9" s="84" t="s">
        <v>82</v>
      </c>
    </row>
    <row r="10" spans="1:32" ht="23.1" customHeight="1">
      <c r="F10" s="56" t="s">
        <v>83</v>
      </c>
      <c r="G10" s="56"/>
      <c r="H10" s="56"/>
      <c r="I10" s="56"/>
      <c r="J10" s="56" t="s">
        <v>84</v>
      </c>
      <c r="K10" s="56"/>
      <c r="L10" s="56"/>
      <c r="M10" s="56"/>
      <c r="N10" s="84" t="s">
        <v>85</v>
      </c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</row>
    <row r="11" spans="1:32" ht="23.1" customHeight="1">
      <c r="F11" s="54" t="s">
        <v>86</v>
      </c>
      <c r="G11" s="56"/>
      <c r="H11" s="54" t="s">
        <v>87</v>
      </c>
      <c r="I11" s="56"/>
      <c r="J11" s="54" t="s">
        <v>88</v>
      </c>
      <c r="K11" s="56"/>
      <c r="L11" s="54" t="s">
        <v>89</v>
      </c>
      <c r="M11" s="56"/>
      <c r="N11" s="85" t="s">
        <v>90</v>
      </c>
      <c r="O11" s="56"/>
      <c r="P11" s="54" t="s">
        <v>91</v>
      </c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</row>
    <row r="12" spans="1:32" ht="11.45" customHeight="1"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</row>
    <row r="13" spans="1:32" ht="23.1" customHeight="1">
      <c r="A13" s="48" t="s">
        <v>151</v>
      </c>
      <c r="F13" s="22">
        <v>300000000</v>
      </c>
      <c r="G13" s="90"/>
      <c r="H13" s="22">
        <v>278374901.60000002</v>
      </c>
      <c r="I13" s="90"/>
      <c r="J13" s="22">
        <v>30000000</v>
      </c>
      <c r="K13" s="90"/>
      <c r="L13" s="4">
        <v>-20490857.860000014</v>
      </c>
      <c r="M13" s="56"/>
      <c r="N13" s="4">
        <v>7917816.5100000007</v>
      </c>
      <c r="O13" s="90"/>
      <c r="P13" s="4">
        <f>SUM(F13:N13)</f>
        <v>595801860.25</v>
      </c>
      <c r="Q13" s="56"/>
      <c r="R13" s="59"/>
      <c r="S13" s="56"/>
      <c r="T13" s="87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</row>
    <row r="14" spans="1:32" ht="23.1" customHeight="1">
      <c r="A14" s="82" t="s">
        <v>152</v>
      </c>
      <c r="B14" s="82"/>
      <c r="F14" s="22"/>
      <c r="G14" s="90"/>
      <c r="H14" s="22"/>
      <c r="I14" s="90"/>
      <c r="J14" s="22"/>
      <c r="K14" s="90"/>
      <c r="L14" s="4"/>
      <c r="M14" s="56"/>
      <c r="N14" s="86"/>
      <c r="O14" s="90"/>
      <c r="P14" s="4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</row>
    <row r="15" spans="1:32" ht="23.1" customHeight="1">
      <c r="A15" s="82"/>
      <c r="B15" s="48" t="s">
        <v>92</v>
      </c>
      <c r="F15" s="90">
        <v>0</v>
      </c>
      <c r="G15" s="4"/>
      <c r="H15" s="90">
        <v>0</v>
      </c>
      <c r="I15" s="4"/>
      <c r="J15" s="90">
        <v>0</v>
      </c>
      <c r="K15" s="4"/>
      <c r="L15" s="4">
        <v>7390012.2899999935</v>
      </c>
      <c r="M15" s="56"/>
      <c r="N15" s="86">
        <v>0</v>
      </c>
      <c r="O15" s="4"/>
      <c r="P15" s="4">
        <f>SUM(F15:N15)</f>
        <v>7390012.2899999935</v>
      </c>
      <c r="Q15" s="5"/>
      <c r="R15" s="5"/>
      <c r="S15" s="5"/>
      <c r="T15" s="5"/>
      <c r="U15" s="5"/>
      <c r="V15" s="5"/>
      <c r="W15" s="5"/>
    </row>
    <row r="16" spans="1:32" ht="23.1" customHeight="1">
      <c r="A16" s="82"/>
      <c r="B16" s="48" t="s">
        <v>76</v>
      </c>
      <c r="F16" s="90">
        <v>0</v>
      </c>
      <c r="G16" s="4"/>
      <c r="H16" s="90">
        <v>0</v>
      </c>
      <c r="I16" s="4"/>
      <c r="J16" s="90">
        <v>0</v>
      </c>
      <c r="K16" s="4"/>
      <c r="L16" s="4">
        <v>0</v>
      </c>
      <c r="M16" s="56"/>
      <c r="N16" s="4">
        <v>0</v>
      </c>
      <c r="O16" s="4"/>
      <c r="P16" s="4">
        <f>SUM(F16:N16)</f>
        <v>0</v>
      </c>
      <c r="Q16" s="5"/>
      <c r="R16" s="5"/>
      <c r="S16" s="5"/>
      <c r="T16" s="5"/>
      <c r="U16" s="5"/>
      <c r="V16" s="5"/>
      <c r="W16" s="5"/>
    </row>
    <row r="17" spans="1:23" ht="23.1" customHeight="1">
      <c r="A17" s="82"/>
      <c r="B17" s="82" t="s">
        <v>180</v>
      </c>
      <c r="F17" s="126">
        <f>SUM(F15:F16)</f>
        <v>0</v>
      </c>
      <c r="G17" s="4"/>
      <c r="H17" s="126">
        <f>SUM(H15:H16)</f>
        <v>0</v>
      </c>
      <c r="I17" s="4"/>
      <c r="J17" s="126">
        <f>SUM(J15:J16)</f>
        <v>0</v>
      </c>
      <c r="K17" s="4"/>
      <c r="L17" s="28">
        <f>SUM(L15:L16)</f>
        <v>7390012.2899999935</v>
      </c>
      <c r="M17" s="56"/>
      <c r="N17" s="28">
        <f>SUM(N15:N16)</f>
        <v>0</v>
      </c>
      <c r="O17" s="4"/>
      <c r="P17" s="28">
        <f>SUM(P15:P16)</f>
        <v>7390012.2899999935</v>
      </c>
      <c r="Q17" s="5"/>
      <c r="R17" s="5"/>
      <c r="S17" s="5"/>
      <c r="T17" s="5"/>
      <c r="U17" s="5"/>
      <c r="V17" s="5"/>
      <c r="W17" s="5"/>
    </row>
    <row r="18" spans="1:23" ht="23.1" customHeight="1" thickBot="1">
      <c r="A18" s="48" t="s">
        <v>154</v>
      </c>
      <c r="F18" s="89">
        <f>SUM(F13:F16)</f>
        <v>300000000</v>
      </c>
      <c r="G18" s="4"/>
      <c r="H18" s="89">
        <f>SUM(H13:H16)</f>
        <v>278374901.60000002</v>
      </c>
      <c r="I18" s="4"/>
      <c r="J18" s="89">
        <f>SUM(J13:J16)</f>
        <v>30000000</v>
      </c>
      <c r="K18" s="4"/>
      <c r="L18" s="89">
        <f>SUM(L13:L16)</f>
        <v>-13100845.570000021</v>
      </c>
      <c r="M18" s="56"/>
      <c r="N18" s="89">
        <f>SUM(N13:N16)</f>
        <v>7917816.5100000007</v>
      </c>
      <c r="O18" s="4"/>
      <c r="P18" s="89">
        <f>SUM(P13:P16)</f>
        <v>603191872.53999996</v>
      </c>
      <c r="Q18" s="5"/>
      <c r="R18" s="5"/>
      <c r="S18" s="5"/>
      <c r="T18" s="5"/>
      <c r="U18" s="5"/>
      <c r="V18" s="5"/>
      <c r="W18" s="5"/>
    </row>
    <row r="19" spans="1:23" ht="23.1" customHeight="1" thickTop="1">
      <c r="F19" s="90"/>
      <c r="G19" s="4"/>
      <c r="H19" s="90"/>
      <c r="I19" s="4"/>
      <c r="J19" s="90"/>
      <c r="K19" s="4"/>
      <c r="L19" s="90"/>
      <c r="M19" s="56"/>
      <c r="N19" s="90"/>
      <c r="O19" s="4"/>
      <c r="P19" s="90"/>
      <c r="Q19" s="5"/>
      <c r="R19" s="5"/>
      <c r="S19" s="5"/>
      <c r="T19" s="5"/>
      <c r="U19" s="5"/>
      <c r="V19" s="5"/>
      <c r="W19" s="5"/>
    </row>
    <row r="20" spans="1:23" ht="23.1" customHeight="1">
      <c r="A20" s="48" t="s">
        <v>155</v>
      </c>
      <c r="F20" s="22">
        <v>300000000</v>
      </c>
      <c r="G20" s="90"/>
      <c r="H20" s="22">
        <v>278374901.60000002</v>
      </c>
      <c r="I20" s="90"/>
      <c r="J20" s="22">
        <v>30000000</v>
      </c>
      <c r="K20" s="90"/>
      <c r="L20" s="24">
        <v>-13648969.619999999</v>
      </c>
      <c r="M20" s="56"/>
      <c r="N20" s="86">
        <v>11012906.700000001</v>
      </c>
      <c r="O20" s="23"/>
      <c r="P20" s="24">
        <f>SUM(F20:N20)</f>
        <v>605738838.68000007</v>
      </c>
      <c r="Q20" s="5"/>
      <c r="R20" s="5"/>
      <c r="S20" s="5"/>
      <c r="T20" s="5"/>
      <c r="U20" s="5"/>
      <c r="V20" s="5"/>
      <c r="W20" s="5"/>
    </row>
    <row r="21" spans="1:23" ht="23.1" customHeight="1">
      <c r="A21" s="82" t="s">
        <v>152</v>
      </c>
      <c r="B21" s="82"/>
      <c r="F21" s="22"/>
      <c r="G21" s="90"/>
      <c r="H21" s="22"/>
      <c r="I21" s="90"/>
      <c r="J21" s="22"/>
      <c r="K21" s="90"/>
      <c r="L21" s="24"/>
      <c r="M21" s="56"/>
      <c r="N21" s="86"/>
      <c r="O21" s="23"/>
      <c r="P21" s="24"/>
      <c r="Q21" s="5"/>
      <c r="R21" s="5"/>
      <c r="S21" s="5"/>
      <c r="T21" s="5"/>
      <c r="U21" s="5"/>
      <c r="V21" s="5"/>
      <c r="W21" s="5"/>
    </row>
    <row r="22" spans="1:23" ht="23.1" customHeight="1">
      <c r="A22" s="82"/>
      <c r="B22" s="48" t="s">
        <v>92</v>
      </c>
      <c r="F22" s="87">
        <v>0</v>
      </c>
      <c r="G22" s="5"/>
      <c r="H22" s="87">
        <v>0</v>
      </c>
      <c r="I22" s="7"/>
      <c r="J22" s="87">
        <v>0</v>
      </c>
      <c r="K22" s="7"/>
      <c r="L22" s="4">
        <v>7873182.2900000056</v>
      </c>
      <c r="M22" s="56"/>
      <c r="N22" s="86">
        <v>0</v>
      </c>
      <c r="O22" s="7"/>
      <c r="P22" s="24">
        <f t="shared" ref="P22" si="0">SUM(F22:N22)</f>
        <v>7873182.2900000056</v>
      </c>
      <c r="Q22" s="5"/>
      <c r="R22" s="5"/>
      <c r="S22" s="5"/>
      <c r="T22" s="5"/>
      <c r="U22" s="5"/>
      <c r="V22" s="5"/>
      <c r="W22" s="5"/>
    </row>
    <row r="23" spans="1:23" ht="23.1" customHeight="1">
      <c r="A23" s="82"/>
      <c r="B23" s="48" t="s">
        <v>76</v>
      </c>
      <c r="F23" s="87">
        <v>0</v>
      </c>
      <c r="G23" s="5"/>
      <c r="H23" s="87">
        <v>0</v>
      </c>
      <c r="I23" s="7"/>
      <c r="J23" s="87">
        <v>0</v>
      </c>
      <c r="K23" s="7"/>
      <c r="L23" s="4">
        <v>0</v>
      </c>
      <c r="M23" s="56"/>
      <c r="N23" s="4">
        <v>0</v>
      </c>
      <c r="O23" s="7"/>
      <c r="P23" s="24">
        <f>SUM(F23:N23)</f>
        <v>0</v>
      </c>
      <c r="Q23" s="5"/>
      <c r="R23" s="5"/>
      <c r="S23" s="5"/>
      <c r="T23" s="5"/>
      <c r="U23" s="5"/>
      <c r="V23" s="5"/>
      <c r="W23" s="5"/>
    </row>
    <row r="24" spans="1:23" ht="23.1" customHeight="1">
      <c r="A24" s="82"/>
      <c r="B24" s="82" t="s">
        <v>180</v>
      </c>
      <c r="F24" s="127">
        <f>SUM(F22:F23)</f>
        <v>0</v>
      </c>
      <c r="G24" s="5"/>
      <c r="H24" s="127">
        <f>SUM(H22:H23)</f>
        <v>0</v>
      </c>
      <c r="I24" s="7"/>
      <c r="J24" s="127">
        <f>SUM(J22:J23)</f>
        <v>0</v>
      </c>
      <c r="K24" s="7"/>
      <c r="L24" s="28">
        <f>SUM(L22:L23)</f>
        <v>7873182.2900000056</v>
      </c>
      <c r="M24" s="56"/>
      <c r="N24" s="28">
        <f>SUM(N22:N23)</f>
        <v>0</v>
      </c>
      <c r="O24" s="7"/>
      <c r="P24" s="28">
        <f>SUM(P22:P23)</f>
        <v>7873182.2900000056</v>
      </c>
      <c r="Q24" s="5"/>
      <c r="R24" s="5"/>
      <c r="S24" s="5"/>
      <c r="T24" s="5"/>
      <c r="U24" s="5"/>
      <c r="V24" s="5"/>
      <c r="W24" s="5"/>
    </row>
    <row r="25" spans="1:23" ht="23.1" customHeight="1" thickBot="1">
      <c r="A25" s="48" t="s">
        <v>153</v>
      </c>
      <c r="F25" s="91">
        <f>SUM(F20:F23)</f>
        <v>300000000</v>
      </c>
      <c r="G25" s="5"/>
      <c r="H25" s="91">
        <f>SUM(H20:H23)</f>
        <v>278374901.60000002</v>
      </c>
      <c r="I25" s="7"/>
      <c r="J25" s="91">
        <f>SUM(J20:J23)</f>
        <v>30000000</v>
      </c>
      <c r="K25" s="7"/>
      <c r="L25" s="89">
        <f>SUM(L20:L23)</f>
        <v>-5775787.3299999936</v>
      </c>
      <c r="M25" s="56"/>
      <c r="N25" s="89">
        <f>SUM(N20:N23)</f>
        <v>11012906.700000001</v>
      </c>
      <c r="O25" s="7"/>
      <c r="P25" s="91">
        <f>SUM(P20:P23)</f>
        <v>613612020.97000003</v>
      </c>
      <c r="Q25" s="5"/>
      <c r="R25" s="5"/>
      <c r="S25" s="5"/>
      <c r="T25" s="5"/>
      <c r="U25" s="5"/>
      <c r="V25" s="5"/>
      <c r="W25" s="5"/>
    </row>
    <row r="26" spans="1:23" ht="23.1" customHeight="1" thickTop="1">
      <c r="F26" s="87"/>
      <c r="G26" s="5"/>
      <c r="H26" s="87"/>
      <c r="I26" s="7"/>
      <c r="J26" s="87"/>
      <c r="K26" s="7"/>
      <c r="L26" s="4"/>
      <c r="M26" s="56"/>
      <c r="N26" s="86"/>
      <c r="O26" s="7"/>
      <c r="P26" s="87"/>
      <c r="Q26" s="5"/>
      <c r="R26" s="5"/>
      <c r="S26" s="5"/>
      <c r="T26" s="5"/>
      <c r="U26" s="5"/>
      <c r="V26" s="5"/>
      <c r="W26" s="5"/>
    </row>
    <row r="27" spans="1:23" ht="23.1" customHeight="1">
      <c r="A27" s="48" t="s">
        <v>147</v>
      </c>
      <c r="F27" s="87"/>
      <c r="G27" s="5"/>
      <c r="H27" s="87"/>
      <c r="I27" s="7"/>
      <c r="J27" s="87"/>
      <c r="K27" s="7"/>
      <c r="L27" s="4"/>
      <c r="M27" s="56"/>
      <c r="N27" s="86"/>
      <c r="O27" s="7"/>
      <c r="P27" s="87"/>
      <c r="Q27" s="5"/>
      <c r="R27" s="5"/>
      <c r="S27" s="5"/>
      <c r="T27" s="5"/>
      <c r="U27" s="5"/>
      <c r="V27" s="5"/>
      <c r="W27" s="5"/>
    </row>
    <row r="28" spans="1:23" ht="23.1" customHeight="1">
      <c r="F28" s="87"/>
      <c r="G28" s="5"/>
      <c r="H28" s="87"/>
      <c r="I28" s="7"/>
      <c r="J28" s="87"/>
      <c r="K28" s="7"/>
      <c r="L28" s="4"/>
      <c r="M28" s="56"/>
      <c r="N28" s="86"/>
      <c r="O28" s="7"/>
      <c r="P28" s="87"/>
      <c r="Q28" s="5"/>
      <c r="R28" s="5"/>
      <c r="S28" s="5"/>
      <c r="T28" s="5"/>
      <c r="U28" s="5"/>
      <c r="V28" s="5"/>
      <c r="W28" s="5"/>
    </row>
    <row r="29" spans="1:23" ht="23.1" customHeight="1">
      <c r="F29" s="87"/>
      <c r="G29" s="5"/>
      <c r="H29" s="87"/>
      <c r="I29" s="7"/>
      <c r="K29" s="7"/>
      <c r="L29" s="4"/>
      <c r="M29" s="56"/>
      <c r="N29" s="86"/>
      <c r="O29" s="7"/>
      <c r="P29" s="87"/>
      <c r="Q29" s="5"/>
      <c r="R29" s="5"/>
      <c r="S29" s="5"/>
      <c r="T29" s="5"/>
      <c r="U29" s="5"/>
      <c r="V29" s="5"/>
      <c r="W29" s="5"/>
    </row>
    <row r="30" spans="1:23" ht="23.1" customHeight="1">
      <c r="F30" s="87"/>
      <c r="G30" s="5"/>
      <c r="H30" s="87"/>
      <c r="I30" s="7"/>
      <c r="J30" s="87"/>
      <c r="K30" s="7"/>
      <c r="L30" s="4"/>
      <c r="M30" s="56"/>
      <c r="N30" s="41"/>
      <c r="O30" s="7"/>
      <c r="P30" s="87"/>
      <c r="Q30" s="5"/>
      <c r="R30" s="5"/>
      <c r="S30" s="5"/>
      <c r="T30" s="5"/>
      <c r="U30" s="5"/>
      <c r="V30" s="5"/>
      <c r="W30" s="5"/>
    </row>
    <row r="31" spans="1:23" ht="23.1" customHeight="1">
      <c r="F31" s="87"/>
      <c r="G31" s="5"/>
      <c r="H31" s="87"/>
      <c r="I31" s="7"/>
      <c r="J31" s="87"/>
      <c r="K31" s="7"/>
      <c r="L31" s="4"/>
      <c r="M31" s="56"/>
      <c r="N31" s="41"/>
      <c r="O31" s="7"/>
      <c r="P31" s="87"/>
      <c r="Q31" s="5"/>
      <c r="R31" s="5"/>
      <c r="S31" s="5"/>
      <c r="T31" s="5"/>
      <c r="U31" s="5"/>
      <c r="V31" s="5"/>
      <c r="W31" s="5"/>
    </row>
    <row r="32" spans="1:23" ht="23.1" customHeight="1">
      <c r="F32" s="87"/>
      <c r="G32" s="5"/>
      <c r="H32" s="87"/>
      <c r="I32" s="7"/>
      <c r="J32" s="87"/>
      <c r="K32" s="7"/>
      <c r="L32" s="4"/>
      <c r="M32" s="56"/>
      <c r="N32" s="41"/>
      <c r="O32" s="7"/>
      <c r="P32" s="87"/>
      <c r="Q32" s="5"/>
      <c r="R32" s="5"/>
      <c r="S32" s="5"/>
      <c r="T32" s="5"/>
      <c r="U32" s="5"/>
      <c r="V32" s="5"/>
      <c r="W32" s="5"/>
    </row>
    <row r="33" spans="6:23" ht="23.1" customHeight="1">
      <c r="F33" s="87"/>
      <c r="G33" s="5"/>
      <c r="H33" s="87"/>
      <c r="I33" s="7"/>
      <c r="J33" s="87"/>
      <c r="K33" s="7"/>
      <c r="L33" s="4"/>
      <c r="M33" s="56"/>
      <c r="N33" s="41"/>
      <c r="O33" s="7"/>
      <c r="P33" s="87"/>
      <c r="Q33" s="5"/>
      <c r="R33" s="5"/>
      <c r="S33" s="5"/>
      <c r="T33" s="5"/>
      <c r="U33" s="5"/>
      <c r="V33" s="5"/>
      <c r="W33" s="5"/>
    </row>
    <row r="34" spans="6:23" ht="23.1" customHeight="1">
      <c r="F34" s="87"/>
      <c r="G34" s="5"/>
      <c r="H34" s="87"/>
      <c r="I34" s="7"/>
      <c r="J34" s="87"/>
      <c r="K34" s="7"/>
      <c r="L34" s="4"/>
      <c r="M34" s="56"/>
      <c r="N34" s="41"/>
      <c r="O34" s="7"/>
      <c r="P34" s="87"/>
      <c r="Q34" s="5"/>
      <c r="R34" s="5"/>
      <c r="S34" s="5"/>
      <c r="T34" s="5"/>
      <c r="U34" s="5"/>
      <c r="V34" s="5"/>
      <c r="W34" s="5"/>
    </row>
    <row r="35" spans="6:23" ht="23.1" customHeight="1">
      <c r="F35" s="87"/>
      <c r="G35" s="5"/>
      <c r="H35" s="87"/>
      <c r="I35" s="7"/>
      <c r="J35" s="87"/>
      <c r="K35" s="7"/>
      <c r="L35" s="4"/>
      <c r="M35" s="56"/>
      <c r="N35" s="41"/>
      <c r="O35" s="7"/>
      <c r="P35" s="87"/>
      <c r="Q35" s="5"/>
      <c r="R35" s="5"/>
      <c r="S35" s="5"/>
      <c r="T35" s="5"/>
      <c r="U35" s="5"/>
      <c r="V35" s="5"/>
      <c r="W35" s="5"/>
    </row>
    <row r="36" spans="6:23" ht="23.1" customHeight="1">
      <c r="F36" s="87"/>
      <c r="G36" s="5"/>
      <c r="H36" s="87"/>
      <c r="I36" s="7"/>
      <c r="J36" s="87"/>
      <c r="K36" s="7"/>
      <c r="L36" s="4"/>
      <c r="M36" s="56"/>
      <c r="N36" s="41"/>
      <c r="O36" s="7"/>
      <c r="P36" s="87"/>
      <c r="Q36" s="5"/>
      <c r="R36" s="5"/>
      <c r="S36" s="5"/>
      <c r="T36" s="5"/>
      <c r="U36" s="5"/>
      <c r="V36" s="5"/>
      <c r="W36" s="5"/>
    </row>
    <row r="37" spans="6:23" ht="23.1" customHeight="1">
      <c r="F37" s="87"/>
      <c r="G37" s="5"/>
      <c r="H37" s="87"/>
      <c r="I37" s="7"/>
      <c r="J37" s="87"/>
      <c r="K37" s="7"/>
      <c r="L37" s="4"/>
      <c r="M37" s="4"/>
      <c r="N37" s="41"/>
      <c r="O37" s="7"/>
      <c r="P37" s="87"/>
      <c r="Q37" s="5"/>
      <c r="R37" s="5"/>
      <c r="S37" s="5"/>
      <c r="T37" s="5"/>
      <c r="U37" s="5"/>
      <c r="V37" s="5"/>
      <c r="W37" s="5"/>
    </row>
    <row r="38" spans="6:23" ht="23.1" customHeight="1">
      <c r="F38" s="87"/>
      <c r="G38" s="5"/>
      <c r="H38" s="87"/>
      <c r="I38" s="7"/>
      <c r="J38" s="87"/>
      <c r="K38" s="7"/>
      <c r="L38" s="4"/>
      <c r="M38" s="4"/>
      <c r="N38" s="41"/>
      <c r="O38" s="7"/>
      <c r="P38" s="87"/>
      <c r="Q38" s="5"/>
      <c r="R38" s="5"/>
      <c r="S38" s="5"/>
      <c r="T38" s="5"/>
      <c r="U38" s="5"/>
      <c r="V38" s="5"/>
      <c r="W38" s="5"/>
    </row>
    <row r="39" spans="6:23" ht="23.1" customHeight="1">
      <c r="F39" s="87"/>
      <c r="G39" s="5"/>
      <c r="H39" s="87"/>
      <c r="I39" s="7"/>
      <c r="J39" s="87"/>
      <c r="K39" s="7"/>
      <c r="L39" s="4"/>
      <c r="M39" s="4"/>
      <c r="N39" s="41"/>
      <c r="O39" s="7"/>
      <c r="P39" s="87"/>
      <c r="Q39" s="5"/>
      <c r="R39" s="5"/>
      <c r="S39" s="5"/>
      <c r="T39" s="5"/>
      <c r="U39" s="5"/>
      <c r="V39" s="5"/>
      <c r="W39" s="5"/>
    </row>
    <row r="40" spans="6:23" ht="23.1" customHeight="1">
      <c r="F40" s="87"/>
      <c r="G40" s="5"/>
      <c r="H40" s="87"/>
      <c r="I40" s="7"/>
      <c r="J40" s="87"/>
      <c r="K40" s="7"/>
      <c r="L40" s="4"/>
      <c r="M40" s="4"/>
      <c r="N40" s="41"/>
      <c r="O40" s="7"/>
      <c r="P40" s="87"/>
      <c r="Q40" s="5"/>
      <c r="R40" s="5"/>
      <c r="S40" s="5"/>
      <c r="T40" s="5"/>
      <c r="U40" s="5"/>
      <c r="V40" s="5"/>
      <c r="W40" s="5"/>
    </row>
    <row r="41" spans="6:23" ht="23.1" customHeight="1">
      <c r="F41" s="87"/>
      <c r="G41" s="5"/>
      <c r="H41" s="87"/>
      <c r="I41" s="7"/>
      <c r="J41" s="87"/>
      <c r="K41" s="7"/>
      <c r="L41" s="4"/>
      <c r="M41" s="4"/>
      <c r="N41" s="41"/>
      <c r="O41" s="7"/>
      <c r="P41" s="87"/>
      <c r="Q41" s="5"/>
      <c r="R41" s="5"/>
      <c r="S41" s="5"/>
      <c r="T41" s="5"/>
      <c r="U41" s="5"/>
      <c r="V41" s="5"/>
      <c r="W41" s="5"/>
    </row>
    <row r="42" spans="6:23" ht="23.1" customHeight="1">
      <c r="F42" s="87"/>
      <c r="G42" s="5"/>
      <c r="H42" s="87"/>
      <c r="I42" s="7"/>
      <c r="J42" s="87"/>
      <c r="K42" s="7"/>
      <c r="L42" s="4"/>
      <c r="M42" s="4"/>
      <c r="N42" s="41"/>
      <c r="O42" s="7"/>
      <c r="P42" s="87"/>
      <c r="Q42" s="5"/>
      <c r="R42" s="5"/>
      <c r="S42" s="5"/>
      <c r="T42" s="5"/>
      <c r="U42" s="5"/>
      <c r="V42" s="5"/>
      <c r="W42" s="5"/>
    </row>
    <row r="43" spans="6:23" ht="23.1" customHeight="1">
      <c r="F43" s="87"/>
      <c r="G43" s="5"/>
      <c r="H43" s="87"/>
      <c r="I43" s="7"/>
      <c r="J43" s="87"/>
      <c r="K43" s="7"/>
      <c r="L43" s="4"/>
      <c r="M43" s="4"/>
      <c r="N43" s="41"/>
      <c r="O43" s="7"/>
      <c r="P43" s="87"/>
      <c r="Q43" s="5"/>
      <c r="R43" s="5"/>
      <c r="S43" s="5"/>
      <c r="T43" s="5"/>
      <c r="U43" s="5"/>
      <c r="V43" s="5"/>
      <c r="W43" s="5"/>
    </row>
    <row r="44" spans="6:23" ht="23.1" customHeight="1">
      <c r="F44" s="87"/>
      <c r="G44" s="5"/>
      <c r="H44" s="87"/>
      <c r="I44" s="7"/>
      <c r="J44" s="87"/>
      <c r="K44" s="7"/>
      <c r="L44" s="4"/>
      <c r="M44" s="4"/>
      <c r="N44" s="41"/>
      <c r="O44" s="7"/>
      <c r="P44" s="87"/>
      <c r="Q44" s="5"/>
      <c r="R44" s="5"/>
      <c r="S44" s="5"/>
      <c r="T44" s="5"/>
      <c r="U44" s="5"/>
      <c r="V44" s="5"/>
      <c r="W44" s="5"/>
    </row>
    <row r="45" spans="6:23" ht="23.1" customHeight="1">
      <c r="F45" s="87"/>
      <c r="G45" s="5"/>
      <c r="H45" s="87"/>
      <c r="I45" s="7"/>
      <c r="J45" s="87"/>
      <c r="K45" s="7"/>
      <c r="L45" s="4"/>
      <c r="M45" s="4"/>
      <c r="N45" s="41"/>
      <c r="O45" s="7"/>
      <c r="P45" s="87"/>
      <c r="Q45" s="5"/>
      <c r="R45" s="5"/>
      <c r="S45" s="5"/>
      <c r="T45" s="5"/>
      <c r="U45" s="5"/>
      <c r="V45" s="5"/>
      <c r="W45" s="5"/>
    </row>
    <row r="46" spans="6:23" ht="23.1" customHeight="1">
      <c r="F46" s="87"/>
      <c r="G46" s="5"/>
      <c r="H46" s="87"/>
      <c r="I46" s="7"/>
      <c r="J46" s="87"/>
      <c r="K46" s="7"/>
      <c r="L46" s="4"/>
      <c r="M46" s="4"/>
      <c r="N46" s="41"/>
      <c r="O46" s="7"/>
      <c r="P46" s="87"/>
      <c r="Q46" s="5"/>
      <c r="R46" s="5"/>
      <c r="S46" s="5"/>
      <c r="T46" s="5"/>
      <c r="U46" s="5"/>
      <c r="V46" s="5"/>
      <c r="W46" s="5"/>
    </row>
    <row r="47" spans="6:23" ht="23.1" customHeight="1">
      <c r="F47" s="87"/>
      <c r="G47" s="5"/>
      <c r="H47" s="87"/>
      <c r="I47" s="7"/>
      <c r="J47" s="87"/>
      <c r="K47" s="7"/>
      <c r="L47" s="4"/>
      <c r="M47" s="4"/>
      <c r="N47" s="41"/>
      <c r="O47" s="7"/>
      <c r="P47" s="87"/>
      <c r="Q47" s="5"/>
      <c r="R47" s="5"/>
      <c r="S47" s="5"/>
      <c r="T47" s="5"/>
      <c r="U47" s="5"/>
      <c r="V47" s="5"/>
      <c r="W47" s="5"/>
    </row>
    <row r="48" spans="6:23" ht="23.1" customHeight="1">
      <c r="F48" s="87"/>
      <c r="G48" s="5"/>
      <c r="H48" s="87"/>
      <c r="I48" s="7"/>
      <c r="J48" s="87"/>
      <c r="K48" s="7"/>
      <c r="L48" s="4"/>
      <c r="M48" s="4"/>
      <c r="N48" s="41"/>
      <c r="O48" s="7"/>
      <c r="P48" s="87"/>
      <c r="Q48" s="5"/>
      <c r="R48" s="5"/>
      <c r="S48" s="5"/>
      <c r="T48" s="5"/>
      <c r="U48" s="5"/>
      <c r="V48" s="5"/>
      <c r="W48" s="5"/>
    </row>
    <row r="49" spans="1:25" ht="23.1" customHeight="1">
      <c r="F49" s="87"/>
      <c r="G49" s="5"/>
      <c r="H49" s="87"/>
      <c r="I49" s="7"/>
      <c r="J49" s="87"/>
      <c r="K49" s="7"/>
      <c r="L49" s="4"/>
      <c r="M49" s="4"/>
      <c r="N49" s="41"/>
      <c r="O49" s="7"/>
      <c r="P49" s="87"/>
      <c r="Q49" s="5"/>
      <c r="R49" s="5"/>
      <c r="S49" s="5"/>
      <c r="T49" s="5"/>
      <c r="U49" s="5"/>
      <c r="V49" s="5"/>
      <c r="W49" s="5"/>
    </row>
    <row r="50" spans="1:25" ht="23.1" customHeight="1">
      <c r="F50" s="87"/>
      <c r="G50" s="5"/>
      <c r="H50" s="87"/>
      <c r="I50" s="7"/>
      <c r="J50" s="87"/>
      <c r="K50" s="7"/>
      <c r="L50" s="4"/>
      <c r="M50" s="4"/>
      <c r="N50" s="41"/>
      <c r="O50" s="7"/>
      <c r="P50" s="87"/>
      <c r="Q50" s="5"/>
      <c r="R50" s="5"/>
      <c r="S50" s="5"/>
      <c r="T50" s="5"/>
      <c r="U50" s="5"/>
      <c r="V50" s="5"/>
      <c r="W50" s="5"/>
    </row>
    <row r="51" spans="1:25" ht="23.1" customHeight="1">
      <c r="F51" s="87"/>
      <c r="G51" s="5"/>
      <c r="H51" s="87"/>
      <c r="I51" s="7"/>
      <c r="J51" s="87"/>
      <c r="K51" s="7"/>
      <c r="L51" s="4"/>
      <c r="M51" s="4"/>
      <c r="N51" s="41"/>
      <c r="O51" s="7"/>
      <c r="P51" s="87"/>
      <c r="Q51" s="5"/>
      <c r="R51" s="5"/>
      <c r="S51" s="5"/>
      <c r="T51" s="5"/>
      <c r="U51" s="5"/>
      <c r="V51" s="5"/>
      <c r="W51" s="5"/>
    </row>
    <row r="52" spans="1:25" ht="23.1" customHeight="1">
      <c r="F52" s="87"/>
      <c r="G52" s="5"/>
      <c r="H52" s="87"/>
      <c r="I52" s="7"/>
      <c r="J52" s="87"/>
      <c r="K52" s="7"/>
      <c r="L52" s="4"/>
      <c r="M52" s="4"/>
      <c r="N52" s="41"/>
      <c r="O52" s="7"/>
      <c r="P52" s="87"/>
      <c r="Q52" s="5"/>
      <c r="R52" s="5"/>
      <c r="S52" s="5"/>
      <c r="T52" s="5"/>
      <c r="U52" s="5"/>
      <c r="V52" s="5"/>
      <c r="W52" s="5"/>
    </row>
    <row r="53" spans="1:25" ht="29.85" customHeight="1">
      <c r="F53" s="87"/>
      <c r="G53" s="5"/>
      <c r="H53" s="87"/>
      <c r="I53" s="7"/>
      <c r="J53" s="87"/>
      <c r="K53" s="7"/>
      <c r="L53" s="4"/>
      <c r="M53" s="4"/>
      <c r="N53" s="41"/>
      <c r="O53" s="7"/>
      <c r="P53" s="87"/>
      <c r="Q53" s="5"/>
      <c r="R53" s="5"/>
      <c r="S53" s="5"/>
      <c r="T53" s="5"/>
      <c r="U53" s="5"/>
      <c r="V53" s="5"/>
      <c r="W53" s="5"/>
    </row>
    <row r="54" spans="1:25" ht="23.1" customHeight="1">
      <c r="F54" s="87"/>
      <c r="G54" s="5"/>
      <c r="H54" s="87"/>
      <c r="I54" s="7"/>
      <c r="J54" s="87"/>
      <c r="K54" s="7"/>
      <c r="L54" s="4"/>
      <c r="M54" s="4"/>
      <c r="N54" s="41"/>
      <c r="O54" s="7"/>
      <c r="P54" s="87"/>
      <c r="Q54" s="5"/>
      <c r="R54" s="5"/>
      <c r="S54" s="5"/>
      <c r="T54" s="5"/>
      <c r="U54" s="5"/>
      <c r="V54" s="5"/>
      <c r="W54" s="5"/>
    </row>
    <row r="55" spans="1:25" ht="23.1" customHeight="1">
      <c r="A55" s="65"/>
      <c r="F55" s="7"/>
      <c r="G55" s="7"/>
      <c r="H55" s="7"/>
      <c r="I55" s="7"/>
      <c r="J55" s="7"/>
      <c r="K55" s="7"/>
      <c r="L55" s="7"/>
      <c r="M55" s="7"/>
      <c r="N55" s="42"/>
      <c r="O55" s="7"/>
      <c r="P55" s="19" t="s">
        <v>168</v>
      </c>
      <c r="Q55" s="5"/>
      <c r="R55" s="5"/>
      <c r="S55" s="5"/>
      <c r="T55" s="5"/>
      <c r="U55" s="5"/>
      <c r="V55" s="5"/>
      <c r="W55" s="5"/>
      <c r="X55" s="5"/>
      <c r="Y55" s="5"/>
    </row>
    <row r="56" spans="1:25" ht="21.95" customHeight="1">
      <c r="N56" s="42"/>
    </row>
    <row r="57" spans="1:25" ht="21.95" customHeight="1">
      <c r="F57" s="5"/>
      <c r="G57" s="5"/>
      <c r="H57" s="5"/>
      <c r="I57" s="5"/>
      <c r="J57" s="5"/>
      <c r="K57" s="5"/>
      <c r="L57" s="5"/>
      <c r="M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21.95" customHeight="1">
      <c r="F58" s="5"/>
      <c r="G58" s="5"/>
      <c r="H58" s="5"/>
      <c r="I58" s="5"/>
      <c r="J58" s="5"/>
      <c r="K58" s="5"/>
      <c r="L58" s="5"/>
      <c r="M58" s="5"/>
      <c r="N58" s="42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21.95" customHeight="1">
      <c r="F59" s="5"/>
      <c r="G59" s="5"/>
      <c r="H59" s="5"/>
      <c r="I59" s="5"/>
      <c r="J59" s="5"/>
      <c r="K59" s="5"/>
      <c r="L59" s="5"/>
      <c r="M59" s="5"/>
      <c r="N59" s="42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21.95" customHeight="1">
      <c r="N60" s="42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62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1.95" customHeight="1"/>
  <cols>
    <col min="1" max="1" width="3.5" style="82" customWidth="1"/>
    <col min="2" max="2" width="3.83203125" style="82" customWidth="1"/>
    <col min="3" max="3" width="5.1640625" style="82" customWidth="1"/>
    <col min="4" max="4" width="26.1640625" style="82" customWidth="1"/>
    <col min="5" max="5" width="1" style="82" customWidth="1"/>
    <col min="6" max="6" width="18.83203125" style="82" customWidth="1"/>
    <col min="7" max="7" width="1" style="82" customWidth="1"/>
    <col min="8" max="8" width="18.83203125" style="82" customWidth="1"/>
    <col min="9" max="9" width="1" style="82" customWidth="1"/>
    <col min="10" max="10" width="18.83203125" style="82" customWidth="1"/>
    <col min="11" max="11" width="1" style="82" customWidth="1"/>
    <col min="12" max="12" width="18.83203125" style="82" customWidth="1"/>
    <col min="13" max="13" width="1" style="82" customWidth="1"/>
    <col min="14" max="14" width="23.83203125" style="82" customWidth="1"/>
    <col min="15" max="15" width="1" style="82" customWidth="1"/>
    <col min="16" max="16" width="18.83203125" style="82" customWidth="1"/>
    <col min="17" max="17" width="3.1640625" style="82" customWidth="1"/>
    <col min="18" max="18" width="17" style="5" customWidth="1"/>
    <col min="19" max="19" width="17.33203125" style="5" customWidth="1"/>
    <col min="20" max="16384" width="9.33203125" style="82"/>
  </cols>
  <sheetData>
    <row r="1" spans="1:33" s="77" customFormat="1" ht="23.1" customHeight="1">
      <c r="A1" s="67" t="s">
        <v>79</v>
      </c>
      <c r="R1" s="36"/>
      <c r="S1" s="36"/>
    </row>
    <row r="2" spans="1:33" s="77" customFormat="1" ht="23.1" customHeight="1">
      <c r="A2" s="77" t="s">
        <v>93</v>
      </c>
      <c r="L2" s="78"/>
      <c r="R2" s="36"/>
      <c r="S2" s="36"/>
    </row>
    <row r="3" spans="1:33" s="77" customFormat="1" ht="23.1" customHeight="1">
      <c r="A3" s="47" t="str">
        <f>งบเปลี่ยนแปลงงบรวม!A3</f>
        <v>สำหรับงวดสามเดือน สิ้นสุดวันที่ 31 มีนาคม 2566</v>
      </c>
      <c r="L3" s="79"/>
      <c r="R3" s="36"/>
      <c r="S3" s="36"/>
    </row>
    <row r="4" spans="1:33" s="77" customFormat="1" ht="23.1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P4" s="80"/>
      <c r="R4" s="36"/>
      <c r="S4" s="36"/>
    </row>
    <row r="5" spans="1:33" s="77" customFormat="1" ht="23.1" customHeight="1">
      <c r="A5" s="80"/>
      <c r="B5" s="80"/>
      <c r="C5" s="80"/>
      <c r="D5" s="80"/>
      <c r="E5" s="80"/>
      <c r="F5" s="133" t="s">
        <v>2</v>
      </c>
      <c r="G5" s="133"/>
      <c r="H5" s="133"/>
      <c r="I5" s="133"/>
      <c r="J5" s="133"/>
      <c r="K5" s="133"/>
      <c r="L5" s="133"/>
      <c r="M5" s="133"/>
      <c r="N5" s="133"/>
      <c r="O5" s="133"/>
      <c r="P5" s="133"/>
      <c r="R5" s="36"/>
      <c r="S5" s="36"/>
    </row>
    <row r="6" spans="1:33" s="77" customFormat="1" ht="23.1" customHeight="1">
      <c r="A6" s="80"/>
      <c r="B6" s="80"/>
      <c r="C6" s="80"/>
      <c r="D6" s="80"/>
      <c r="E6" s="80"/>
      <c r="F6" s="133" t="s">
        <v>4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R6" s="36"/>
      <c r="S6" s="36"/>
    </row>
    <row r="7" spans="1:33" ht="23.1" customHeight="1">
      <c r="F7" s="83"/>
      <c r="N7" s="84" t="s">
        <v>81</v>
      </c>
    </row>
    <row r="8" spans="1:33" ht="23.1" customHeight="1">
      <c r="J8" s="133" t="s">
        <v>55</v>
      </c>
      <c r="K8" s="133"/>
      <c r="L8" s="133"/>
      <c r="N8" s="85" t="s">
        <v>49</v>
      </c>
    </row>
    <row r="9" spans="1:33" ht="23.1" customHeight="1">
      <c r="F9" s="83" t="s">
        <v>50</v>
      </c>
      <c r="J9" s="83"/>
      <c r="K9" s="83"/>
      <c r="L9" s="83"/>
      <c r="N9" s="84" t="s">
        <v>82</v>
      </c>
    </row>
    <row r="10" spans="1:33" ht="23.1" customHeight="1">
      <c r="F10" s="83" t="s">
        <v>83</v>
      </c>
      <c r="G10" s="83"/>
      <c r="H10" s="83"/>
      <c r="I10" s="83"/>
      <c r="J10" s="83" t="s">
        <v>84</v>
      </c>
      <c r="K10" s="83"/>
      <c r="L10" s="83"/>
      <c r="M10" s="83"/>
      <c r="N10" s="84" t="s">
        <v>85</v>
      </c>
      <c r="O10" s="83"/>
      <c r="P10" s="83"/>
      <c r="Q10" s="83"/>
      <c r="R10" s="1"/>
      <c r="S10" s="1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</row>
    <row r="11" spans="1:33" ht="23.1" customHeight="1">
      <c r="F11" s="81" t="s">
        <v>86</v>
      </c>
      <c r="G11" s="83"/>
      <c r="H11" s="81" t="s">
        <v>87</v>
      </c>
      <c r="I11" s="83"/>
      <c r="J11" s="81" t="s">
        <v>88</v>
      </c>
      <c r="K11" s="83"/>
      <c r="L11" s="81" t="s">
        <v>89</v>
      </c>
      <c r="M11" s="83"/>
      <c r="N11" s="85" t="s">
        <v>90</v>
      </c>
      <c r="O11" s="83"/>
      <c r="P11" s="81" t="s">
        <v>91</v>
      </c>
      <c r="Q11" s="83"/>
      <c r="R11" s="1"/>
      <c r="S11" s="1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</row>
    <row r="12" spans="1:33" s="48" customFormat="1" ht="11.45" customHeight="1"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</row>
    <row r="13" spans="1:33" ht="23.1" customHeight="1">
      <c r="A13" s="48" t="s">
        <v>151</v>
      </c>
      <c r="B13" s="48"/>
      <c r="C13" s="48"/>
      <c r="D13" s="48"/>
      <c r="F13" s="86">
        <v>300000000</v>
      </c>
      <c r="G13" s="86"/>
      <c r="H13" s="86">
        <v>278374901.60000002</v>
      </c>
      <c r="I13" s="86"/>
      <c r="J13" s="86">
        <v>30000000</v>
      </c>
      <c r="K13" s="41"/>
      <c r="L13" s="86">
        <v>260692093.64999992</v>
      </c>
      <c r="M13" s="41"/>
      <c r="N13" s="4">
        <v>-2852442.6800000006</v>
      </c>
      <c r="O13" s="42"/>
      <c r="P13" s="86">
        <f>SUM(F13:N13)</f>
        <v>866214552.57000005</v>
      </c>
      <c r="Q13" s="42"/>
      <c r="T13" s="42"/>
      <c r="U13" s="42"/>
      <c r="V13" s="42"/>
      <c r="W13" s="42"/>
      <c r="X13" s="42"/>
      <c r="Y13" s="42"/>
      <c r="Z13" s="42"/>
    </row>
    <row r="14" spans="1:33" ht="23.1" customHeight="1">
      <c r="A14" s="82" t="s">
        <v>152</v>
      </c>
      <c r="C14" s="48"/>
      <c r="D14" s="48"/>
      <c r="F14" s="86"/>
      <c r="G14" s="86"/>
      <c r="H14" s="86"/>
      <c r="I14" s="86"/>
      <c r="J14" s="86"/>
      <c r="K14" s="41"/>
      <c r="L14" s="86"/>
      <c r="M14" s="41"/>
      <c r="N14" s="86"/>
      <c r="O14" s="42"/>
      <c r="P14" s="86"/>
      <c r="Q14" s="42"/>
      <c r="T14" s="42"/>
      <c r="U14" s="42"/>
      <c r="V14" s="42"/>
      <c r="W14" s="42"/>
      <c r="X14" s="42"/>
      <c r="Y14" s="42"/>
      <c r="Z14" s="42"/>
    </row>
    <row r="15" spans="1:33" ht="23.1" customHeight="1">
      <c r="B15" s="48" t="s">
        <v>92</v>
      </c>
      <c r="C15" s="48"/>
      <c r="D15" s="48"/>
      <c r="F15" s="87">
        <v>0</v>
      </c>
      <c r="G15" s="5"/>
      <c r="H15" s="87">
        <v>0</v>
      </c>
      <c r="I15" s="7"/>
      <c r="J15" s="87">
        <v>0</v>
      </c>
      <c r="K15" s="41"/>
      <c r="L15" s="4">
        <v>16189263.87000002</v>
      </c>
      <c r="M15" s="41"/>
      <c r="N15" s="87">
        <v>0</v>
      </c>
      <c r="O15" s="42"/>
      <c r="P15" s="86">
        <f>SUM(F15:N15)</f>
        <v>16189263.87000002</v>
      </c>
      <c r="Q15" s="42"/>
      <c r="T15" s="42"/>
      <c r="U15" s="42"/>
      <c r="V15" s="42"/>
      <c r="W15" s="42"/>
      <c r="X15" s="42"/>
      <c r="Y15" s="42"/>
      <c r="Z15" s="42"/>
    </row>
    <row r="16" spans="1:33" ht="23.1" customHeight="1">
      <c r="B16" s="48" t="s">
        <v>76</v>
      </c>
      <c r="C16" s="48"/>
      <c r="D16" s="48"/>
      <c r="F16" s="87">
        <v>0</v>
      </c>
      <c r="G16" s="5"/>
      <c r="H16" s="87">
        <v>0</v>
      </c>
      <c r="I16" s="7"/>
      <c r="J16" s="87">
        <v>0</v>
      </c>
      <c r="K16" s="41"/>
      <c r="L16" s="4">
        <v>0</v>
      </c>
      <c r="M16" s="41"/>
      <c r="N16" s="87">
        <v>0</v>
      </c>
      <c r="O16" s="42"/>
      <c r="P16" s="88">
        <f>SUM(F16:N16)</f>
        <v>0</v>
      </c>
      <c r="Q16" s="42"/>
      <c r="T16" s="42"/>
      <c r="U16" s="42"/>
      <c r="V16" s="42"/>
      <c r="W16" s="42"/>
      <c r="X16" s="42"/>
      <c r="Y16" s="42"/>
      <c r="Z16" s="42"/>
    </row>
    <row r="17" spans="1:26" ht="23.1" customHeight="1">
      <c r="B17" s="82" t="s">
        <v>180</v>
      </c>
      <c r="C17" s="48"/>
      <c r="D17" s="48"/>
      <c r="F17" s="127">
        <f>SUM(F15:F16)</f>
        <v>0</v>
      </c>
      <c r="G17" s="5"/>
      <c r="H17" s="127">
        <f>SUM(H15:H16)</f>
        <v>0</v>
      </c>
      <c r="I17" s="7"/>
      <c r="J17" s="127">
        <f>SUM(J15:J16)</f>
        <v>0</v>
      </c>
      <c r="K17" s="41"/>
      <c r="L17" s="28">
        <f>SUM(L15:L16)</f>
        <v>16189263.87000002</v>
      </c>
      <c r="M17" s="41"/>
      <c r="N17" s="127">
        <f>SUM(N15:N16)</f>
        <v>0</v>
      </c>
      <c r="O17" s="42"/>
      <c r="P17" s="128">
        <f>SUM(P15:P16)</f>
        <v>16189263.87000002</v>
      </c>
      <c r="Q17" s="42"/>
      <c r="T17" s="42"/>
      <c r="U17" s="42"/>
      <c r="V17" s="42"/>
      <c r="W17" s="42"/>
      <c r="X17" s="42"/>
      <c r="Y17" s="42"/>
      <c r="Z17" s="42"/>
    </row>
    <row r="18" spans="1:26" ht="23.1" customHeight="1" thickBot="1">
      <c r="A18" s="48" t="s">
        <v>154</v>
      </c>
      <c r="B18" s="48"/>
      <c r="C18" s="48"/>
      <c r="D18" s="48"/>
      <c r="F18" s="44">
        <f>SUM(F13:F16)</f>
        <v>300000000</v>
      </c>
      <c r="G18" s="43"/>
      <c r="H18" s="44">
        <f>SUM(H13:H16)</f>
        <v>278374901.60000002</v>
      </c>
      <c r="I18" s="43"/>
      <c r="J18" s="44">
        <f>SUM(J13:J16)</f>
        <v>30000000</v>
      </c>
      <c r="K18" s="43"/>
      <c r="L18" s="44">
        <f>SUM(L13:L16)</f>
        <v>276881357.51999992</v>
      </c>
      <c r="M18" s="43"/>
      <c r="N18" s="89">
        <f>SUM(N13:N16)</f>
        <v>-2852442.6800000006</v>
      </c>
      <c r="O18" s="43"/>
      <c r="P18" s="44">
        <f>SUM(P13:P16)</f>
        <v>882403816.44000006</v>
      </c>
      <c r="Q18" s="41"/>
      <c r="T18" s="42"/>
      <c r="U18" s="42"/>
      <c r="V18" s="42"/>
      <c r="W18" s="42"/>
      <c r="X18" s="42"/>
      <c r="Y18" s="42"/>
      <c r="Z18" s="42"/>
    </row>
    <row r="19" spans="1:26" ht="23.1" customHeight="1" thickTop="1">
      <c r="A19" s="48"/>
      <c r="B19" s="48"/>
      <c r="C19" s="48"/>
      <c r="D19" s="48"/>
      <c r="F19" s="43"/>
      <c r="G19" s="41"/>
      <c r="H19" s="43"/>
      <c r="I19" s="41"/>
      <c r="J19" s="43"/>
      <c r="K19" s="41"/>
      <c r="L19" s="43"/>
      <c r="M19" s="41"/>
      <c r="N19" s="43"/>
      <c r="O19" s="41"/>
      <c r="P19" s="43"/>
      <c r="Q19" s="41"/>
      <c r="T19" s="42"/>
      <c r="U19" s="42"/>
      <c r="V19" s="42"/>
      <c r="W19" s="42"/>
      <c r="X19" s="42"/>
      <c r="Y19" s="42"/>
      <c r="Z19" s="42"/>
    </row>
    <row r="20" spans="1:26" ht="23.1" customHeight="1">
      <c r="A20" s="48" t="s">
        <v>155</v>
      </c>
      <c r="B20" s="48"/>
      <c r="C20" s="48"/>
      <c r="D20" s="48"/>
      <c r="F20" s="86">
        <v>300000000</v>
      </c>
      <c r="G20" s="86"/>
      <c r="H20" s="86">
        <v>278374901.60000002</v>
      </c>
      <c r="I20" s="86"/>
      <c r="J20" s="86">
        <v>30000000</v>
      </c>
      <c r="K20" s="41"/>
      <c r="L20" s="43">
        <v>293511961.39000005</v>
      </c>
      <c r="M20" s="41"/>
      <c r="N20" s="4">
        <v>-911521.29</v>
      </c>
      <c r="O20" s="41"/>
      <c r="P20" s="43">
        <f>SUM(F20:O20)</f>
        <v>900975341.70000005</v>
      </c>
      <c r="Q20" s="41"/>
      <c r="T20" s="42"/>
      <c r="U20" s="42"/>
      <c r="V20" s="42"/>
      <c r="W20" s="42"/>
      <c r="X20" s="42"/>
      <c r="Y20" s="42"/>
      <c r="Z20" s="42"/>
    </row>
    <row r="21" spans="1:26" ht="23.1" customHeight="1">
      <c r="A21" s="82" t="s">
        <v>152</v>
      </c>
      <c r="C21" s="48"/>
      <c r="D21" s="48"/>
      <c r="F21" s="43"/>
      <c r="G21" s="43"/>
      <c r="H21" s="43"/>
      <c r="I21" s="43"/>
      <c r="J21" s="43"/>
      <c r="K21" s="43"/>
      <c r="L21" s="43"/>
      <c r="M21" s="43"/>
      <c r="N21" s="24"/>
      <c r="O21" s="43"/>
      <c r="P21" s="24"/>
      <c r="Q21" s="41"/>
      <c r="T21" s="42"/>
      <c r="U21" s="42"/>
      <c r="V21" s="42"/>
      <c r="W21" s="42"/>
      <c r="X21" s="42"/>
      <c r="Y21" s="42"/>
      <c r="Z21" s="42"/>
    </row>
    <row r="22" spans="1:26" ht="23.1" customHeight="1">
      <c r="B22" s="48" t="s">
        <v>92</v>
      </c>
      <c r="C22" s="48"/>
      <c r="D22" s="48"/>
      <c r="F22" s="87">
        <v>0</v>
      </c>
      <c r="G22" s="5"/>
      <c r="H22" s="87">
        <v>0</v>
      </c>
      <c r="I22" s="7"/>
      <c r="J22" s="87">
        <v>0</v>
      </c>
      <c r="K22" s="7"/>
      <c r="L22" s="4">
        <v>13539056.999999987</v>
      </c>
      <c r="M22" s="4"/>
      <c r="N22" s="4">
        <v>0</v>
      </c>
      <c r="O22" s="42"/>
      <c r="P22" s="4">
        <f>SUM(F22:N22)</f>
        <v>13539056.999999987</v>
      </c>
      <c r="Q22" s="42"/>
      <c r="T22" s="42"/>
      <c r="U22" s="42"/>
      <c r="V22" s="42"/>
      <c r="W22" s="42"/>
      <c r="X22" s="42"/>
      <c r="Y22" s="42"/>
      <c r="Z22" s="42"/>
    </row>
    <row r="23" spans="1:26" ht="23.1" customHeight="1">
      <c r="B23" s="48" t="s">
        <v>76</v>
      </c>
      <c r="C23" s="48"/>
      <c r="D23" s="48"/>
      <c r="F23" s="87">
        <v>0</v>
      </c>
      <c r="G23" s="5"/>
      <c r="H23" s="87">
        <v>0</v>
      </c>
      <c r="I23" s="7"/>
      <c r="J23" s="87">
        <v>0</v>
      </c>
      <c r="K23" s="7"/>
      <c r="L23" s="4">
        <v>0</v>
      </c>
      <c r="M23" s="4"/>
      <c r="N23" s="4">
        <v>0</v>
      </c>
      <c r="O23" s="42"/>
      <c r="P23" s="4">
        <f>SUM(F23:N23)</f>
        <v>0</v>
      </c>
      <c r="Q23" s="42"/>
      <c r="T23" s="42"/>
      <c r="U23" s="42"/>
      <c r="V23" s="42"/>
      <c r="W23" s="42"/>
      <c r="X23" s="42"/>
      <c r="Y23" s="42"/>
      <c r="Z23" s="42"/>
    </row>
    <row r="24" spans="1:26" ht="23.1" customHeight="1">
      <c r="B24" s="82" t="s">
        <v>180</v>
      </c>
      <c r="C24" s="48"/>
      <c r="D24" s="48"/>
      <c r="F24" s="127">
        <f>SUM(F22:F23)</f>
        <v>0</v>
      </c>
      <c r="G24" s="5"/>
      <c r="H24" s="127">
        <f>SUM(H22:H23)</f>
        <v>0</v>
      </c>
      <c r="I24" s="7"/>
      <c r="J24" s="127">
        <f>SUM(J22:J23)</f>
        <v>0</v>
      </c>
      <c r="K24" s="7"/>
      <c r="L24" s="28">
        <f>SUM(L22:L23)</f>
        <v>13539056.999999987</v>
      </c>
      <c r="M24" s="4"/>
      <c r="N24" s="28">
        <f>SUM(N22:N23)</f>
        <v>0</v>
      </c>
      <c r="O24" s="42"/>
      <c r="P24" s="28">
        <f>SUM(P22:P23)</f>
        <v>13539056.999999987</v>
      </c>
      <c r="Q24" s="42"/>
      <c r="T24" s="42"/>
      <c r="U24" s="42"/>
      <c r="V24" s="42"/>
      <c r="W24" s="42"/>
      <c r="X24" s="42"/>
      <c r="Y24" s="42"/>
      <c r="Z24" s="42"/>
    </row>
    <row r="25" spans="1:26" ht="23.1" customHeight="1" thickBot="1">
      <c r="A25" s="48" t="s">
        <v>153</v>
      </c>
      <c r="B25" s="48"/>
      <c r="C25" s="48"/>
      <c r="D25" s="48"/>
      <c r="F25" s="44">
        <f>SUM(F20:F23)</f>
        <v>300000000</v>
      </c>
      <c r="G25" s="41"/>
      <c r="H25" s="44">
        <f>SUM(H20:H23)</f>
        <v>278374901.60000002</v>
      </c>
      <c r="I25" s="41"/>
      <c r="J25" s="44">
        <f>SUM(J20:J23)</f>
        <v>30000000</v>
      </c>
      <c r="K25" s="41"/>
      <c r="L25" s="44">
        <f>SUM(L20:L23)</f>
        <v>307051018.39000005</v>
      </c>
      <c r="M25" s="41"/>
      <c r="N25" s="89">
        <f>SUM(N20:N23)</f>
        <v>-911521.29</v>
      </c>
      <c r="O25" s="41"/>
      <c r="P25" s="44">
        <f>SUM(P20:P23)</f>
        <v>914514398.70000005</v>
      </c>
      <c r="Q25" s="41"/>
      <c r="T25" s="42"/>
      <c r="U25" s="42"/>
      <c r="V25" s="42"/>
      <c r="W25" s="42"/>
      <c r="X25" s="42"/>
      <c r="Y25" s="42"/>
      <c r="Z25" s="42"/>
    </row>
    <row r="26" spans="1:26" ht="23.1" customHeight="1" thickTop="1">
      <c r="A26" s="48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T26" s="42"/>
      <c r="U26" s="42"/>
      <c r="V26" s="42"/>
      <c r="W26" s="42"/>
      <c r="X26" s="42"/>
      <c r="Y26" s="42"/>
      <c r="Z26" s="42"/>
    </row>
    <row r="27" spans="1:26" ht="23.1" customHeight="1">
      <c r="A27" s="48" t="s">
        <v>147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T27" s="42"/>
      <c r="U27" s="42"/>
      <c r="V27" s="42"/>
      <c r="W27" s="42"/>
      <c r="X27" s="42"/>
      <c r="Y27" s="42"/>
      <c r="Z27" s="42"/>
    </row>
    <row r="28" spans="1:26" ht="23.1" customHeight="1">
      <c r="A28" s="48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T28" s="42"/>
      <c r="U28" s="42"/>
      <c r="V28" s="42"/>
      <c r="W28" s="42"/>
      <c r="X28" s="42"/>
      <c r="Y28" s="42"/>
      <c r="Z28" s="42"/>
    </row>
    <row r="29" spans="1:26" ht="23.1" customHeight="1">
      <c r="A29" s="48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T29" s="42"/>
      <c r="U29" s="42"/>
      <c r="V29" s="42"/>
      <c r="W29" s="42"/>
      <c r="X29" s="42"/>
      <c r="Y29" s="42"/>
      <c r="Z29" s="42"/>
    </row>
    <row r="30" spans="1:26" ht="23.1" customHeight="1">
      <c r="A30" s="48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T30" s="42"/>
      <c r="U30" s="42"/>
      <c r="V30" s="42"/>
      <c r="W30" s="42"/>
      <c r="X30" s="42"/>
      <c r="Y30" s="42"/>
      <c r="Z30" s="42"/>
    </row>
    <row r="31" spans="1:26" ht="23.1" customHeight="1">
      <c r="A31" s="48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T31" s="42"/>
      <c r="U31" s="42"/>
      <c r="V31" s="42"/>
      <c r="W31" s="42"/>
      <c r="X31" s="42"/>
      <c r="Y31" s="42"/>
      <c r="Z31" s="42"/>
    </row>
    <row r="32" spans="1:26" ht="23.1" customHeight="1">
      <c r="A32" s="48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T32" s="42"/>
      <c r="U32" s="42"/>
      <c r="V32" s="42"/>
      <c r="W32" s="42"/>
      <c r="X32" s="42"/>
      <c r="Y32" s="42"/>
      <c r="Z32" s="42"/>
    </row>
    <row r="33" spans="1:26" ht="23.1" customHeight="1">
      <c r="A33" s="48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T33" s="42"/>
      <c r="U33" s="42"/>
      <c r="V33" s="42"/>
      <c r="W33" s="42"/>
      <c r="X33" s="42"/>
      <c r="Y33" s="42"/>
      <c r="Z33" s="42"/>
    </row>
    <row r="34" spans="1:26" ht="23.1" customHeight="1">
      <c r="A34" s="48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T34" s="42"/>
      <c r="U34" s="42"/>
      <c r="V34" s="42"/>
      <c r="W34" s="42"/>
      <c r="X34" s="42"/>
      <c r="Y34" s="42"/>
      <c r="Z34" s="42"/>
    </row>
    <row r="35" spans="1:26" ht="23.1" customHeight="1">
      <c r="A35" s="48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T35" s="42"/>
      <c r="U35" s="42"/>
      <c r="V35" s="42"/>
      <c r="W35" s="42"/>
      <c r="X35" s="42"/>
      <c r="Y35" s="42"/>
      <c r="Z35" s="42"/>
    </row>
    <row r="36" spans="1:26" ht="23.1" customHeight="1">
      <c r="A36" s="48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T36" s="42"/>
      <c r="U36" s="42"/>
      <c r="V36" s="42"/>
      <c r="W36" s="42"/>
      <c r="X36" s="42"/>
      <c r="Y36" s="42"/>
      <c r="Z36" s="42"/>
    </row>
    <row r="37" spans="1:26" ht="23.1" customHeight="1">
      <c r="A37" s="48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T37" s="42"/>
      <c r="U37" s="42"/>
      <c r="V37" s="42"/>
      <c r="W37" s="42"/>
      <c r="X37" s="42"/>
      <c r="Y37" s="42"/>
      <c r="Z37" s="42"/>
    </row>
    <row r="38" spans="1:26" ht="23.1" customHeight="1">
      <c r="A38" s="48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T38" s="42"/>
      <c r="U38" s="42"/>
      <c r="V38" s="42"/>
      <c r="W38" s="42"/>
      <c r="X38" s="42"/>
      <c r="Y38" s="42"/>
      <c r="Z38" s="42"/>
    </row>
    <row r="39" spans="1:26" ht="23.1" customHeight="1">
      <c r="A39" s="48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T39" s="42"/>
      <c r="U39" s="42"/>
      <c r="V39" s="42"/>
      <c r="W39" s="42"/>
      <c r="X39" s="42"/>
      <c r="Y39" s="42"/>
      <c r="Z39" s="42"/>
    </row>
    <row r="40" spans="1:26" ht="23.1" customHeight="1">
      <c r="A40" s="48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T40" s="42"/>
      <c r="U40" s="42"/>
      <c r="V40" s="42"/>
      <c r="W40" s="42"/>
      <c r="X40" s="42"/>
      <c r="Y40" s="42"/>
      <c r="Z40" s="42"/>
    </row>
    <row r="41" spans="1:26" ht="23.1" customHeight="1">
      <c r="A41" s="48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T41" s="42"/>
      <c r="U41" s="42"/>
      <c r="V41" s="42"/>
      <c r="W41" s="42"/>
      <c r="X41" s="42"/>
      <c r="Y41" s="42"/>
      <c r="Z41" s="42"/>
    </row>
    <row r="42" spans="1:26" ht="23.1" customHeight="1">
      <c r="A42" s="48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T42" s="42"/>
      <c r="U42" s="42"/>
      <c r="V42" s="42"/>
      <c r="W42" s="42"/>
      <c r="X42" s="42"/>
      <c r="Y42" s="42"/>
      <c r="Z42" s="42"/>
    </row>
    <row r="43" spans="1:26" ht="23.1" customHeight="1">
      <c r="A43" s="48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T43" s="42"/>
      <c r="U43" s="42"/>
      <c r="V43" s="42"/>
      <c r="W43" s="42"/>
      <c r="X43" s="42"/>
      <c r="Y43" s="42"/>
      <c r="Z43" s="42"/>
    </row>
    <row r="44" spans="1:26" ht="23.1" customHeight="1">
      <c r="A44" s="48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T44" s="42"/>
      <c r="U44" s="42"/>
      <c r="V44" s="42"/>
      <c r="W44" s="42"/>
      <c r="X44" s="42"/>
      <c r="Y44" s="42"/>
      <c r="Z44" s="42"/>
    </row>
    <row r="45" spans="1:26" ht="23.1" customHeight="1">
      <c r="A45" s="48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T45" s="42"/>
      <c r="U45" s="42"/>
      <c r="V45" s="42"/>
      <c r="W45" s="42"/>
      <c r="X45" s="42"/>
      <c r="Y45" s="42"/>
      <c r="Z45" s="42"/>
    </row>
    <row r="46" spans="1:26" ht="23.1" customHeight="1">
      <c r="A46" s="48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T46" s="42"/>
      <c r="U46" s="42"/>
      <c r="V46" s="42"/>
      <c r="W46" s="42"/>
      <c r="X46" s="42"/>
      <c r="Y46" s="42"/>
      <c r="Z46" s="42"/>
    </row>
    <row r="47" spans="1:26" ht="23.1" customHeight="1">
      <c r="A47" s="48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T47" s="42"/>
      <c r="U47" s="42"/>
      <c r="V47" s="42"/>
      <c r="W47" s="42"/>
      <c r="X47" s="42"/>
      <c r="Y47" s="42"/>
      <c r="Z47" s="42"/>
    </row>
    <row r="48" spans="1:26" ht="23.1" customHeight="1">
      <c r="A48" s="48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T48" s="42"/>
      <c r="U48" s="42"/>
      <c r="V48" s="42"/>
      <c r="W48" s="42"/>
      <c r="X48" s="42"/>
      <c r="Y48" s="42"/>
      <c r="Z48" s="42"/>
    </row>
    <row r="49" spans="1:26" ht="23.1" customHeight="1">
      <c r="A49" s="48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T49" s="42"/>
      <c r="U49" s="42"/>
      <c r="V49" s="42"/>
      <c r="W49" s="42"/>
      <c r="X49" s="42"/>
      <c r="Y49" s="42"/>
      <c r="Z49" s="42"/>
    </row>
    <row r="50" spans="1:26" ht="23.1" customHeight="1">
      <c r="A50" s="48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T50" s="42"/>
      <c r="U50" s="42"/>
      <c r="V50" s="42"/>
      <c r="W50" s="42"/>
      <c r="X50" s="42"/>
      <c r="Y50" s="42"/>
      <c r="Z50" s="42"/>
    </row>
    <row r="51" spans="1:26" ht="23.1" customHeight="1">
      <c r="A51" s="48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T51" s="42"/>
      <c r="U51" s="42"/>
      <c r="V51" s="42"/>
      <c r="W51" s="42"/>
      <c r="X51" s="42"/>
      <c r="Y51" s="42"/>
      <c r="Z51" s="42"/>
    </row>
    <row r="52" spans="1:26" ht="23.1" customHeight="1">
      <c r="A52" s="48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T52" s="42"/>
      <c r="U52" s="42"/>
      <c r="V52" s="42"/>
      <c r="W52" s="42"/>
      <c r="X52" s="42"/>
      <c r="Y52" s="42"/>
      <c r="Z52" s="42"/>
    </row>
    <row r="53" spans="1:26" ht="29.85" customHeight="1">
      <c r="A53" s="48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T53" s="42"/>
      <c r="U53" s="42"/>
      <c r="V53" s="42"/>
      <c r="W53" s="42"/>
      <c r="X53" s="42"/>
      <c r="Y53" s="42"/>
      <c r="Z53" s="42"/>
    </row>
    <row r="54" spans="1:26" ht="23.1" customHeight="1">
      <c r="A54" s="48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T54" s="42"/>
      <c r="U54" s="42"/>
      <c r="V54" s="42"/>
      <c r="W54" s="42"/>
      <c r="X54" s="42"/>
      <c r="Y54" s="42"/>
      <c r="Z54" s="42"/>
    </row>
    <row r="55" spans="1:26" ht="23.1" customHeight="1">
      <c r="A55" s="65"/>
      <c r="F55" s="41"/>
      <c r="G55" s="41"/>
      <c r="H55" s="41"/>
      <c r="I55" s="41"/>
      <c r="J55" s="41"/>
      <c r="K55" s="41"/>
      <c r="L55" s="41"/>
      <c r="M55" s="41"/>
      <c r="N55" s="19"/>
      <c r="O55" s="41"/>
      <c r="P55" s="19" t="s">
        <v>169</v>
      </c>
      <c r="Q55" s="41"/>
      <c r="T55" s="42"/>
      <c r="U55" s="42"/>
      <c r="V55" s="42"/>
      <c r="W55" s="42"/>
      <c r="X55" s="42"/>
      <c r="Y55" s="42"/>
      <c r="Z55" s="42"/>
    </row>
    <row r="56" spans="1:26" ht="21.95" customHeight="1"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T56" s="42"/>
      <c r="U56" s="42"/>
      <c r="V56" s="42"/>
      <c r="W56" s="42"/>
      <c r="X56" s="42"/>
      <c r="Y56" s="42"/>
      <c r="Z56" s="42"/>
    </row>
    <row r="57" spans="1:26" ht="21.95" customHeight="1"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T57" s="42"/>
      <c r="U57" s="42"/>
      <c r="V57" s="42"/>
      <c r="W57" s="42"/>
      <c r="X57" s="42"/>
      <c r="Y57" s="42"/>
      <c r="Z57" s="42"/>
    </row>
    <row r="58" spans="1:26" ht="21.95" customHeight="1"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T58" s="42"/>
      <c r="U58" s="42"/>
      <c r="V58" s="42"/>
      <c r="W58" s="42"/>
      <c r="X58" s="42"/>
      <c r="Y58" s="42"/>
      <c r="Z58" s="42"/>
    </row>
    <row r="60" spans="1:26" ht="21.95" customHeight="1"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T60" s="42"/>
      <c r="U60" s="42"/>
      <c r="V60" s="42"/>
      <c r="W60" s="42"/>
      <c r="X60" s="42"/>
      <c r="Y60" s="42"/>
      <c r="Z60" s="42"/>
    </row>
    <row r="61" spans="1:26" ht="21.95" customHeight="1"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T61" s="42"/>
      <c r="U61" s="42"/>
      <c r="V61" s="42"/>
      <c r="W61" s="42"/>
      <c r="X61" s="42"/>
      <c r="Y61" s="42"/>
      <c r="Z61" s="42"/>
    </row>
    <row r="62" spans="1:26" ht="21.95" customHeight="1"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T62" s="42"/>
      <c r="U62" s="42"/>
      <c r="V62" s="42"/>
      <c r="W62" s="42"/>
      <c r="X62" s="42"/>
      <c r="Y62" s="42"/>
      <c r="Z62" s="42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98"/>
  <sheetViews>
    <sheetView view="pageBreakPreview" zoomScaleNormal="100" zoomScaleSheetLayoutView="100" workbookViewId="0">
      <selection activeCell="A4" sqref="A4"/>
    </sheetView>
  </sheetViews>
  <sheetFormatPr defaultColWidth="9.33203125" defaultRowHeight="21.75" customHeight="1"/>
  <cols>
    <col min="1" max="4" width="2.33203125" style="71" customWidth="1"/>
    <col min="5" max="5" width="1.6640625" style="71" customWidth="1"/>
    <col min="6" max="6" width="43.83203125" style="71" customWidth="1"/>
    <col min="7" max="7" width="10.83203125" style="71" customWidth="1"/>
    <col min="8" max="8" width="1" style="71" customWidth="1"/>
    <col min="9" max="9" width="17.83203125" style="71" customWidth="1"/>
    <col min="10" max="10" width="1" style="71" customWidth="1"/>
    <col min="11" max="11" width="17.83203125" style="71" customWidth="1"/>
    <col min="12" max="12" width="1" style="71" customWidth="1"/>
    <col min="13" max="13" width="17.83203125" style="71" customWidth="1"/>
    <col min="14" max="14" width="1" style="71" customWidth="1"/>
    <col min="15" max="15" width="17.83203125" style="71" customWidth="1"/>
    <col min="16" max="16" width="0.6640625" style="71" customWidth="1"/>
    <col min="17" max="17" width="10.83203125" style="71" customWidth="1"/>
    <col min="18" max="18" width="1.1640625" style="71" customWidth="1"/>
    <col min="19" max="19" width="17.83203125" style="71" bestFit="1" customWidth="1"/>
    <col min="20" max="20" width="0.33203125" style="71" customWidth="1"/>
    <col min="21" max="21" width="16.83203125" style="71" customWidth="1"/>
    <col min="22" max="22" width="1" style="71" customWidth="1"/>
    <col min="23" max="23" width="17" style="71" bestFit="1" customWidth="1"/>
    <col min="24" max="24" width="12.83203125" style="71" hidden="1" customWidth="1"/>
    <col min="25" max="25" width="15.33203125" style="71" bestFit="1" customWidth="1"/>
    <col min="26" max="16384" width="9.33203125" style="71"/>
  </cols>
  <sheetData>
    <row r="1" spans="1:23" s="48" customFormat="1" ht="23.1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23" s="48" customFormat="1" ht="23.1" customHeight="1">
      <c r="A2" s="47" t="s">
        <v>94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23" s="48" customFormat="1" ht="23.1" customHeight="1">
      <c r="A3" s="47" t="s">
        <v>149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23" s="48" customFormat="1" ht="23.1" customHeight="1">
      <c r="A4" s="49"/>
      <c r="B4" s="49"/>
      <c r="C4" s="49"/>
      <c r="D4" s="49"/>
      <c r="E4" s="49"/>
      <c r="F4" s="49"/>
      <c r="G4" s="49"/>
      <c r="H4" s="49"/>
      <c r="I4" s="25"/>
      <c r="J4" s="25"/>
      <c r="K4" s="25"/>
      <c r="L4" s="49"/>
      <c r="M4" s="25"/>
      <c r="N4" s="25"/>
      <c r="O4" s="25"/>
    </row>
    <row r="5" spans="1:23" s="48" customFormat="1" ht="23.1" customHeight="1">
      <c r="I5" s="50" t="s">
        <v>2</v>
      </c>
      <c r="J5" s="50"/>
      <c r="K5" s="50"/>
      <c r="L5" s="50"/>
      <c r="M5" s="50"/>
      <c r="N5" s="50"/>
      <c r="O5" s="50"/>
    </row>
    <row r="6" spans="1:23" s="48" customFormat="1" ht="23.1" customHeight="1">
      <c r="A6" s="51"/>
      <c r="B6" s="51"/>
      <c r="C6" s="51"/>
      <c r="D6" s="51"/>
      <c r="E6" s="51"/>
      <c r="F6" s="51"/>
      <c r="G6" s="51"/>
      <c r="I6" s="52" t="s">
        <v>3</v>
      </c>
      <c r="J6" s="52"/>
      <c r="K6" s="52"/>
      <c r="M6" s="52" t="s">
        <v>4</v>
      </c>
      <c r="N6" s="52"/>
      <c r="O6" s="52"/>
    </row>
    <row r="7" spans="1:23" s="48" customFormat="1" ht="23.1" customHeight="1">
      <c r="A7" s="53"/>
      <c r="B7" s="53"/>
      <c r="C7" s="53"/>
      <c r="D7" s="53"/>
      <c r="E7" s="53"/>
      <c r="F7" s="53"/>
      <c r="G7" s="54" t="s">
        <v>7</v>
      </c>
      <c r="I7" s="55" t="s">
        <v>150</v>
      </c>
      <c r="J7" s="56"/>
      <c r="K7" s="55" t="s">
        <v>64</v>
      </c>
      <c r="L7" s="56"/>
      <c r="M7" s="55" t="s">
        <v>150</v>
      </c>
      <c r="N7" s="56"/>
      <c r="O7" s="55" t="s">
        <v>64</v>
      </c>
    </row>
    <row r="8" spans="1:23" s="48" customFormat="1" ht="23.1" customHeight="1">
      <c r="A8" s="47" t="s">
        <v>95</v>
      </c>
      <c r="G8" s="56"/>
      <c r="I8" s="4"/>
      <c r="J8" s="4"/>
      <c r="K8" s="4"/>
      <c r="L8" s="57"/>
      <c r="M8" s="4"/>
      <c r="N8" s="4"/>
      <c r="O8" s="4"/>
    </row>
    <row r="9" spans="1:23" s="48" customFormat="1" ht="23.1" customHeight="1">
      <c r="A9" s="58" t="s">
        <v>75</v>
      </c>
      <c r="G9" s="56"/>
      <c r="I9" s="4">
        <v>11019155.930000005</v>
      </c>
      <c r="J9" s="4"/>
      <c r="K9" s="4">
        <v>10944513.949999994</v>
      </c>
      <c r="L9" s="4"/>
      <c r="M9" s="4">
        <v>16412000.599999987</v>
      </c>
      <c r="N9" s="4"/>
      <c r="O9" s="4">
        <v>19379672.44000002</v>
      </c>
      <c r="R9" s="5"/>
      <c r="S9" s="40"/>
      <c r="T9" s="5"/>
      <c r="U9" s="5"/>
      <c r="V9" s="5"/>
      <c r="W9" s="5"/>
    </row>
    <row r="10" spans="1:23" s="48" customFormat="1" ht="23.1" customHeight="1">
      <c r="A10" s="58" t="s">
        <v>96</v>
      </c>
      <c r="G10" s="56"/>
      <c r="I10" s="4"/>
      <c r="J10" s="4"/>
      <c r="K10" s="4"/>
      <c r="L10" s="4"/>
      <c r="M10" s="4"/>
      <c r="N10" s="4"/>
      <c r="O10" s="4"/>
      <c r="S10" s="59"/>
      <c r="U10" s="59"/>
      <c r="W10" s="59"/>
    </row>
    <row r="11" spans="1:23" s="48" customFormat="1" ht="23.1" customHeight="1">
      <c r="B11" s="58" t="s">
        <v>97</v>
      </c>
      <c r="G11" s="56"/>
      <c r="I11" s="4"/>
      <c r="J11" s="4"/>
      <c r="K11" s="4"/>
      <c r="L11" s="4"/>
      <c r="M11" s="4"/>
      <c r="N11" s="4"/>
      <c r="O11" s="4"/>
    </row>
    <row r="12" spans="1:23" s="48" customFormat="1" ht="23.1" customHeight="1">
      <c r="A12" s="48" t="s">
        <v>98</v>
      </c>
      <c r="G12" s="56" t="s">
        <v>157</v>
      </c>
      <c r="I12" s="4">
        <v>12542851.600000001</v>
      </c>
      <c r="J12" s="4"/>
      <c r="K12" s="4">
        <v>14156491.662820272</v>
      </c>
      <c r="L12" s="4"/>
      <c r="M12" s="4">
        <v>5057724.45</v>
      </c>
      <c r="N12" s="4"/>
      <c r="O12" s="4">
        <v>3789531.3899999997</v>
      </c>
      <c r="P12" s="26"/>
    </row>
    <row r="13" spans="1:23" s="48" customFormat="1" ht="23.1" customHeight="1">
      <c r="A13" s="48" t="s">
        <v>99</v>
      </c>
      <c r="G13" s="56">
        <v>12</v>
      </c>
      <c r="I13" s="4">
        <v>278015.62999999977</v>
      </c>
      <c r="J13" s="4"/>
      <c r="K13" s="4">
        <v>255677.18000000025</v>
      </c>
      <c r="L13" s="4"/>
      <c r="M13" s="4">
        <v>144540.01</v>
      </c>
      <c r="N13" s="4"/>
      <c r="O13" s="4">
        <v>161996.53000000026</v>
      </c>
      <c r="P13" s="26"/>
    </row>
    <row r="14" spans="1:23" s="48" customFormat="1" ht="23.1" customHeight="1">
      <c r="A14" s="48" t="s">
        <v>100</v>
      </c>
      <c r="G14" s="56"/>
      <c r="I14" s="4">
        <v>0</v>
      </c>
      <c r="J14" s="4"/>
      <c r="K14" s="4">
        <v>-78329.42</v>
      </c>
      <c r="L14" s="4"/>
      <c r="M14" s="4">
        <v>0</v>
      </c>
      <c r="N14" s="4"/>
      <c r="O14" s="4">
        <v>0</v>
      </c>
      <c r="P14" s="26"/>
    </row>
    <row r="15" spans="1:23" s="48" customFormat="1" ht="23.1" customHeight="1">
      <c r="A15" s="48" t="s">
        <v>101</v>
      </c>
      <c r="G15" s="56">
        <v>8</v>
      </c>
      <c r="I15" s="4">
        <v>1161945.18</v>
      </c>
      <c r="J15" s="4"/>
      <c r="K15" s="4">
        <v>1623690.63</v>
      </c>
      <c r="L15" s="4"/>
      <c r="M15" s="4">
        <v>0</v>
      </c>
      <c r="N15" s="4"/>
      <c r="O15" s="4">
        <v>0</v>
      </c>
    </row>
    <row r="16" spans="1:23" s="48" customFormat="1" ht="23.1" customHeight="1">
      <c r="A16" s="48" t="s">
        <v>178</v>
      </c>
      <c r="G16" s="56">
        <v>8</v>
      </c>
      <c r="I16" s="4">
        <v>-944876.23</v>
      </c>
      <c r="J16" s="4"/>
      <c r="K16" s="4">
        <v>-2211465.09</v>
      </c>
      <c r="L16" s="4"/>
      <c r="M16" s="4">
        <v>0</v>
      </c>
      <c r="N16" s="4"/>
      <c r="O16" s="4">
        <v>0</v>
      </c>
    </row>
    <row r="17" spans="1:24" s="48" customFormat="1" ht="23.1" customHeight="1">
      <c r="A17" s="48" t="s">
        <v>177</v>
      </c>
      <c r="G17" s="56">
        <v>8</v>
      </c>
      <c r="I17" s="4">
        <v>-870615.83000000007</v>
      </c>
      <c r="J17" s="4"/>
      <c r="K17" s="4">
        <v>0</v>
      </c>
      <c r="L17" s="4"/>
      <c r="M17" s="4">
        <v>-192251.36</v>
      </c>
      <c r="N17" s="4"/>
      <c r="O17" s="4">
        <v>0</v>
      </c>
    </row>
    <row r="18" spans="1:24" s="48" customFormat="1" ht="23.1" customHeight="1">
      <c r="A18" s="48" t="s">
        <v>102</v>
      </c>
      <c r="G18" s="56"/>
      <c r="I18" s="4">
        <v>585827.21</v>
      </c>
      <c r="J18" s="4"/>
      <c r="K18" s="4">
        <v>-28745.66</v>
      </c>
      <c r="L18" s="4"/>
      <c r="M18" s="4">
        <v>585827.21</v>
      </c>
      <c r="N18" s="4"/>
      <c r="O18" s="4">
        <v>-28745.66</v>
      </c>
    </row>
    <row r="19" spans="1:24" s="48" customFormat="1" ht="23.1" customHeight="1">
      <c r="A19" s="48" t="s">
        <v>103</v>
      </c>
      <c r="G19" s="56"/>
      <c r="I19" s="4">
        <v>-652608.74</v>
      </c>
      <c r="J19" s="4"/>
      <c r="K19" s="4">
        <v>1189854.7999999998</v>
      </c>
      <c r="L19" s="4"/>
      <c r="M19" s="4">
        <v>-463553.75</v>
      </c>
      <c r="N19" s="4"/>
      <c r="O19" s="4">
        <v>96043.89</v>
      </c>
    </row>
    <row r="20" spans="1:24" s="48" customFormat="1" ht="23.1" customHeight="1">
      <c r="A20" s="58" t="s">
        <v>104</v>
      </c>
      <c r="G20" s="56">
        <v>17</v>
      </c>
      <c r="I20" s="4">
        <v>1511945.02</v>
      </c>
      <c r="J20" s="4"/>
      <c r="K20" s="4">
        <v>1481381</v>
      </c>
      <c r="L20" s="4"/>
      <c r="M20" s="4">
        <v>974713.02000000014</v>
      </c>
      <c r="N20" s="4"/>
      <c r="O20" s="4">
        <v>950909</v>
      </c>
    </row>
    <row r="21" spans="1:24" s="48" customFormat="1" ht="23.1" customHeight="1">
      <c r="A21" s="58" t="s">
        <v>105</v>
      </c>
      <c r="G21" s="56"/>
      <c r="I21" s="4">
        <v>-6932.09</v>
      </c>
      <c r="J21" s="4"/>
      <c r="K21" s="4">
        <v>-3878.19</v>
      </c>
      <c r="L21" s="4"/>
      <c r="M21" s="4">
        <v>-6928.41</v>
      </c>
      <c r="N21" s="4"/>
      <c r="O21" s="4">
        <v>-3878.19</v>
      </c>
    </row>
    <row r="22" spans="1:24" s="48" customFormat="1" ht="23.1" customHeight="1">
      <c r="A22" s="60" t="s">
        <v>106</v>
      </c>
      <c r="G22" s="56"/>
      <c r="I22" s="27">
        <v>3324960.69</v>
      </c>
      <c r="J22" s="4"/>
      <c r="K22" s="27">
        <v>2449675.1199999996</v>
      </c>
      <c r="L22" s="4"/>
      <c r="M22" s="27">
        <v>478567.79</v>
      </c>
      <c r="N22" s="4"/>
      <c r="O22" s="27">
        <v>34437.54</v>
      </c>
    </row>
    <row r="23" spans="1:24" s="48" customFormat="1" ht="23.1" customHeight="1">
      <c r="A23" s="48" t="s">
        <v>107</v>
      </c>
      <c r="G23" s="56"/>
      <c r="I23" s="4"/>
      <c r="J23" s="4"/>
      <c r="K23" s="4"/>
      <c r="L23" s="4"/>
      <c r="M23" s="4"/>
      <c r="N23" s="4"/>
      <c r="O23" s="4"/>
    </row>
    <row r="24" spans="1:24" s="48" customFormat="1" ht="23.1" customHeight="1">
      <c r="B24" s="48" t="s">
        <v>108</v>
      </c>
      <c r="G24" s="56"/>
      <c r="I24" s="4">
        <f>SUM(I9:I22)</f>
        <v>27949668.370000012</v>
      </c>
      <c r="J24" s="4"/>
      <c r="K24" s="4">
        <f>SUM(K9:K22)</f>
        <v>29778865.982820265</v>
      </c>
      <c r="L24" s="4"/>
      <c r="M24" s="4">
        <f>SUM(M9:M22)</f>
        <v>22990639.559999987</v>
      </c>
      <c r="N24" s="4"/>
      <c r="O24" s="4">
        <f>SUM(O9:O22)</f>
        <v>24379966.94000002</v>
      </c>
      <c r="S24" s="5"/>
      <c r="T24" s="5"/>
      <c r="U24" s="5"/>
      <c r="V24" s="5"/>
      <c r="W24" s="5"/>
      <c r="X24" s="5"/>
    </row>
    <row r="25" spans="1:24" s="48" customFormat="1" ht="23.1" customHeight="1">
      <c r="A25" s="58" t="s">
        <v>109</v>
      </c>
      <c r="G25" s="56"/>
      <c r="I25" s="4"/>
      <c r="J25" s="4"/>
      <c r="K25" s="57"/>
      <c r="L25" s="57"/>
      <c r="M25" s="57"/>
      <c r="N25" s="57"/>
      <c r="O25" s="57"/>
      <c r="U25" s="5"/>
    </row>
    <row r="26" spans="1:24" s="48" customFormat="1" ht="23.1" customHeight="1">
      <c r="A26" s="61" t="s">
        <v>110</v>
      </c>
      <c r="G26" s="56"/>
      <c r="I26" s="4">
        <v>-46363662.210000001</v>
      </c>
      <c r="J26" s="4"/>
      <c r="K26" s="4">
        <v>-35380795.359999999</v>
      </c>
      <c r="L26" s="57"/>
      <c r="M26" s="4">
        <v>-26406045.450000014</v>
      </c>
      <c r="N26" s="4"/>
      <c r="O26" s="4">
        <v>-24168020.379999999</v>
      </c>
    </row>
    <row r="27" spans="1:24" s="48" customFormat="1" ht="23.1" customHeight="1">
      <c r="A27" s="48" t="s">
        <v>111</v>
      </c>
      <c r="G27" s="56"/>
      <c r="I27" s="4">
        <v>72628414.49999997</v>
      </c>
      <c r="J27" s="4"/>
      <c r="K27" s="4">
        <v>-45627771.050000057</v>
      </c>
      <c r="L27" s="4"/>
      <c r="M27" s="4">
        <v>38164398.849999979</v>
      </c>
      <c r="N27" s="4"/>
      <c r="O27" s="4">
        <v>-14112053.130000025</v>
      </c>
    </row>
    <row r="28" spans="1:24" s="48" customFormat="1" ht="23.1" customHeight="1">
      <c r="A28" s="48" t="s">
        <v>15</v>
      </c>
      <c r="G28" s="56"/>
      <c r="I28" s="4">
        <v>-46227.00999999998</v>
      </c>
      <c r="J28" s="4"/>
      <c r="K28" s="4">
        <v>-321360.89000000007</v>
      </c>
      <c r="L28" s="4"/>
      <c r="M28" s="4">
        <v>-12327.23</v>
      </c>
      <c r="N28" s="4"/>
      <c r="O28" s="4">
        <v>22288.80000000001</v>
      </c>
    </row>
    <row r="29" spans="1:24" s="48" customFormat="1" ht="23.1" customHeight="1">
      <c r="A29" s="48" t="s">
        <v>24</v>
      </c>
      <c r="G29" s="56"/>
      <c r="I29" s="4">
        <v>860904.51</v>
      </c>
      <c r="J29" s="4"/>
      <c r="K29" s="4">
        <v>15415.159999999916</v>
      </c>
      <c r="L29" s="4"/>
      <c r="M29" s="4">
        <v>860904.51</v>
      </c>
      <c r="N29" s="4"/>
      <c r="O29" s="4">
        <v>15415.160000000033</v>
      </c>
    </row>
    <row r="30" spans="1:24" s="48" customFormat="1" ht="23.1" customHeight="1">
      <c r="A30" s="58" t="s">
        <v>112</v>
      </c>
      <c r="G30" s="56"/>
      <c r="I30" s="4"/>
      <c r="J30" s="4"/>
      <c r="K30" s="4"/>
      <c r="L30" s="57"/>
      <c r="M30" s="57"/>
      <c r="N30" s="4"/>
      <c r="O30" s="4"/>
    </row>
    <row r="31" spans="1:24" s="48" customFormat="1" ht="23.1" customHeight="1">
      <c r="A31" s="61" t="s">
        <v>31</v>
      </c>
      <c r="G31" s="56"/>
      <c r="I31" s="4">
        <v>47833504.560000002</v>
      </c>
      <c r="J31" s="4"/>
      <c r="K31" s="4">
        <v>47162819.219999999</v>
      </c>
      <c r="L31" s="4"/>
      <c r="M31" s="4">
        <v>41542471.920000009</v>
      </c>
      <c r="N31" s="4"/>
      <c r="O31" s="4">
        <v>22310079.219999999</v>
      </c>
    </row>
    <row r="32" spans="1:24" s="48" customFormat="1" ht="23.1" customHeight="1">
      <c r="A32" s="48" t="s">
        <v>40</v>
      </c>
      <c r="G32" s="56"/>
      <c r="I32" s="4">
        <v>-322225.54000000004</v>
      </c>
      <c r="J32" s="4"/>
      <c r="K32" s="4">
        <v>-1470037.8199999996</v>
      </c>
      <c r="L32" s="4"/>
      <c r="M32" s="4">
        <v>84472.439999999944</v>
      </c>
      <c r="N32" s="4"/>
      <c r="O32" s="4">
        <v>252664.96999999997</v>
      </c>
    </row>
    <row r="33" spans="1:21" s="48" customFormat="1" ht="23.1" customHeight="1">
      <c r="A33" s="58" t="s">
        <v>163</v>
      </c>
      <c r="G33" s="56">
        <v>17</v>
      </c>
      <c r="I33" s="27">
        <v>-529570</v>
      </c>
      <c r="J33" s="4"/>
      <c r="K33" s="27">
        <v>-133800</v>
      </c>
      <c r="L33" s="4"/>
      <c r="M33" s="27">
        <v>-476997</v>
      </c>
      <c r="N33" s="4"/>
      <c r="O33" s="27">
        <v>-133800</v>
      </c>
    </row>
    <row r="34" spans="1:21" s="48" customFormat="1" ht="23.1" customHeight="1">
      <c r="A34" s="47" t="s">
        <v>113</v>
      </c>
      <c r="G34" s="56"/>
      <c r="I34" s="4">
        <f>SUM(I24:I33)</f>
        <v>102010807.17999998</v>
      </c>
      <c r="J34" s="4"/>
      <c r="K34" s="4">
        <f>SUM(K24:K33)</f>
        <v>-5976664.7571797958</v>
      </c>
      <c r="L34" s="4"/>
      <c r="M34" s="4">
        <f>SUM(M24:M33)</f>
        <v>76747517.599999964</v>
      </c>
      <c r="N34" s="4"/>
      <c r="O34" s="4">
        <f>SUM(O24:O33)</f>
        <v>8566541.5799999963</v>
      </c>
    </row>
    <row r="35" spans="1:21" s="48" customFormat="1" ht="23.1" customHeight="1">
      <c r="A35" s="60" t="s">
        <v>114</v>
      </c>
      <c r="D35" s="62"/>
      <c r="E35" s="63"/>
      <c r="F35" s="58"/>
      <c r="G35" s="56"/>
      <c r="I35" s="4">
        <v>-3327980.6</v>
      </c>
      <c r="J35" s="4"/>
      <c r="K35" s="4">
        <v>-2362911.0499999998</v>
      </c>
      <c r="L35" s="4"/>
      <c r="M35" s="4">
        <v>-508378.75</v>
      </c>
      <c r="N35" s="4"/>
      <c r="O35" s="4">
        <v>-17161.64</v>
      </c>
    </row>
    <row r="36" spans="1:21" s="48" customFormat="1" ht="23.1" customHeight="1">
      <c r="A36" s="47" t="s">
        <v>115</v>
      </c>
      <c r="G36" s="56"/>
      <c r="I36" s="28">
        <f>SUM(I34:I35)</f>
        <v>98682826.579999983</v>
      </c>
      <c r="J36" s="4"/>
      <c r="K36" s="28">
        <f>SUM(K34:K35)</f>
        <v>-8339575.8071797956</v>
      </c>
      <c r="L36" s="4"/>
      <c r="M36" s="28">
        <f>SUM(M34:M35)</f>
        <v>76239138.849999964</v>
      </c>
      <c r="N36" s="4"/>
      <c r="O36" s="28">
        <f>SUM(O34:O35)</f>
        <v>8549379.9399999958</v>
      </c>
      <c r="S36" s="5"/>
      <c r="U36" s="59"/>
    </row>
    <row r="37" spans="1:21" s="48" customFormat="1" ht="23.1" customHeight="1">
      <c r="E37" s="47"/>
      <c r="G37" s="56"/>
      <c r="I37" s="26"/>
      <c r="J37" s="29"/>
      <c r="K37" s="26"/>
      <c r="L37" s="64"/>
      <c r="M37" s="26"/>
      <c r="N37" s="26"/>
      <c r="O37" s="26"/>
    </row>
    <row r="38" spans="1:21" s="48" customFormat="1" ht="23.1" customHeight="1">
      <c r="A38" s="48" t="s">
        <v>147</v>
      </c>
      <c r="E38" s="47"/>
      <c r="G38" s="56"/>
      <c r="I38" s="26"/>
      <c r="J38" s="29"/>
      <c r="K38" s="26"/>
      <c r="L38" s="64"/>
      <c r="M38" s="26"/>
      <c r="N38" s="26"/>
      <c r="O38" s="26"/>
    </row>
    <row r="39" spans="1:21" s="48" customFormat="1" ht="23.1" customHeight="1">
      <c r="E39" s="47"/>
      <c r="G39" s="56"/>
      <c r="I39" s="26"/>
      <c r="J39" s="29"/>
      <c r="K39" s="26"/>
      <c r="L39" s="64"/>
      <c r="M39" s="26"/>
      <c r="N39" s="26"/>
      <c r="O39" s="26"/>
    </row>
    <row r="40" spans="1:21" s="48" customFormat="1" ht="23.1" customHeight="1">
      <c r="E40" s="47"/>
      <c r="G40" s="56"/>
      <c r="I40" s="26"/>
      <c r="J40" s="29"/>
      <c r="K40" s="26"/>
      <c r="L40" s="64"/>
      <c r="M40" s="26"/>
      <c r="N40" s="26"/>
      <c r="O40" s="26"/>
    </row>
    <row r="41" spans="1:21" s="48" customFormat="1" ht="23.1" customHeight="1">
      <c r="E41" s="47"/>
      <c r="G41" s="56"/>
      <c r="I41" s="26"/>
      <c r="J41" s="29"/>
      <c r="K41" s="26"/>
      <c r="L41" s="64"/>
      <c r="M41" s="26"/>
      <c r="N41" s="26"/>
      <c r="O41" s="26"/>
    </row>
    <row r="42" spans="1:21" s="48" customFormat="1" ht="23.1" customHeight="1">
      <c r="E42" s="47"/>
      <c r="G42" s="56"/>
      <c r="I42" s="26"/>
      <c r="J42" s="29"/>
      <c r="K42" s="26"/>
      <c r="L42" s="64"/>
      <c r="M42" s="26"/>
      <c r="N42" s="26"/>
      <c r="O42" s="26"/>
    </row>
    <row r="43" spans="1:21" s="48" customFormat="1" ht="23.1" customHeight="1">
      <c r="E43" s="47"/>
      <c r="G43" s="56"/>
      <c r="I43" s="26"/>
      <c r="J43" s="29"/>
      <c r="K43" s="26"/>
      <c r="L43" s="64"/>
      <c r="M43" s="26"/>
      <c r="N43" s="26"/>
      <c r="O43" s="26"/>
    </row>
    <row r="44" spans="1:21" s="48" customFormat="1" ht="23.1" customHeight="1">
      <c r="E44" s="47"/>
      <c r="G44" s="56"/>
      <c r="I44" s="26"/>
      <c r="J44" s="29"/>
      <c r="K44" s="26"/>
      <c r="L44" s="64"/>
      <c r="M44" s="26"/>
      <c r="N44" s="26"/>
      <c r="O44" s="26"/>
    </row>
    <row r="45" spans="1:21" s="48" customFormat="1" ht="27.75" customHeight="1">
      <c r="E45" s="47"/>
      <c r="G45" s="56"/>
      <c r="I45" s="26"/>
      <c r="J45" s="29"/>
      <c r="K45" s="26"/>
      <c r="L45" s="64"/>
      <c r="M45" s="26"/>
      <c r="N45" s="26"/>
      <c r="O45" s="26"/>
    </row>
    <row r="46" spans="1:21" s="48" customFormat="1" ht="23.1" customHeight="1">
      <c r="E46" s="47"/>
      <c r="I46" s="5"/>
      <c r="J46" s="29"/>
      <c r="K46" s="26"/>
      <c r="L46" s="64"/>
      <c r="M46" s="5"/>
      <c r="N46" s="29"/>
    </row>
    <row r="47" spans="1:21" s="48" customFormat="1" ht="23.1" customHeight="1">
      <c r="A47" s="65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19" t="s">
        <v>170</v>
      </c>
    </row>
    <row r="48" spans="1:21" s="48" customFormat="1" ht="23.1" customHeight="1">
      <c r="A48" s="134" t="s">
        <v>0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1:23" s="48" customFormat="1" ht="23.1" customHeight="1">
      <c r="A49" s="134" t="s">
        <v>116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1:23" s="48" customFormat="1" ht="23.1" customHeight="1">
      <c r="A50" s="134" t="str">
        <f>+$A$3</f>
        <v>สำหรับงวดสามเดือน สิ้นสุดวันที่ 31 มีนาคม 2566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  <row r="51" spans="1:23" s="48" customFormat="1" ht="23.1" customHeight="1">
      <c r="A51" s="49"/>
      <c r="B51" s="49"/>
      <c r="C51" s="49"/>
      <c r="D51" s="49"/>
      <c r="E51" s="49"/>
      <c r="F51" s="49"/>
      <c r="G51" s="49"/>
      <c r="H51" s="49"/>
      <c r="I51" s="25"/>
      <c r="J51" s="25"/>
      <c r="K51" s="25"/>
      <c r="L51" s="49"/>
      <c r="M51" s="25"/>
      <c r="N51" s="25"/>
      <c r="O51" s="25"/>
    </row>
    <row r="52" spans="1:23" s="48" customFormat="1" ht="23.1" customHeight="1">
      <c r="I52" s="50" t="s">
        <v>2</v>
      </c>
      <c r="J52" s="50"/>
      <c r="K52" s="50"/>
      <c r="L52" s="50"/>
      <c r="M52" s="50"/>
      <c r="N52" s="50"/>
      <c r="O52" s="50"/>
    </row>
    <row r="53" spans="1:23" s="48" customFormat="1" ht="23.1" customHeight="1">
      <c r="A53" s="51"/>
      <c r="B53" s="51"/>
      <c r="C53" s="51"/>
      <c r="D53" s="51"/>
      <c r="E53" s="51"/>
      <c r="F53" s="51"/>
      <c r="G53" s="51"/>
      <c r="I53" s="52" t="s">
        <v>3</v>
      </c>
      <c r="J53" s="52"/>
      <c r="K53" s="52"/>
      <c r="M53" s="52" t="s">
        <v>4</v>
      </c>
      <c r="N53" s="52"/>
      <c r="O53" s="52"/>
      <c r="U53" s="5"/>
      <c r="W53" s="5"/>
    </row>
    <row r="54" spans="1:23" s="48" customFormat="1" ht="23.1" customHeight="1">
      <c r="A54" s="53"/>
      <c r="B54" s="53"/>
      <c r="C54" s="53"/>
      <c r="D54" s="53"/>
      <c r="E54" s="53"/>
      <c r="F54" s="53"/>
      <c r="G54" s="54" t="s">
        <v>7</v>
      </c>
      <c r="I54" s="55" t="s">
        <v>150</v>
      </c>
      <c r="J54" s="56"/>
      <c r="K54" s="55" t="s">
        <v>64</v>
      </c>
      <c r="L54" s="56"/>
      <c r="M54" s="55" t="s">
        <v>150</v>
      </c>
      <c r="N54" s="56"/>
      <c r="O54" s="55" t="s">
        <v>64</v>
      </c>
      <c r="U54" s="5"/>
      <c r="W54" s="5"/>
    </row>
    <row r="55" spans="1:23" s="48" customFormat="1" ht="23.1" customHeight="1">
      <c r="A55" s="47" t="s">
        <v>117</v>
      </c>
      <c r="G55" s="56"/>
      <c r="I55" s="68"/>
      <c r="J55" s="69"/>
      <c r="K55" s="30"/>
      <c r="L55" s="70"/>
      <c r="M55" s="31"/>
      <c r="N55" s="69"/>
      <c r="O55" s="30"/>
      <c r="U55" s="5"/>
      <c r="W55" s="5"/>
    </row>
    <row r="56" spans="1:23" s="48" customFormat="1" ht="23.1" customHeight="1">
      <c r="A56" s="48" t="s">
        <v>118</v>
      </c>
      <c r="G56" s="56"/>
      <c r="I56" s="4">
        <v>0</v>
      </c>
      <c r="J56" s="4"/>
      <c r="K56" s="4">
        <v>9373.4699999999993</v>
      </c>
      <c r="L56" s="4"/>
      <c r="M56" s="4">
        <v>0</v>
      </c>
      <c r="N56" s="4"/>
      <c r="O56" s="4">
        <v>9373.4699999999993</v>
      </c>
      <c r="U56" s="5"/>
      <c r="W56" s="5"/>
    </row>
    <row r="57" spans="1:23" s="48" customFormat="1" ht="23.1" customHeight="1">
      <c r="A57" s="48" t="s">
        <v>119</v>
      </c>
      <c r="I57" s="4">
        <v>6932.09</v>
      </c>
      <c r="J57" s="4"/>
      <c r="K57" s="4">
        <v>3878.19</v>
      </c>
      <c r="L57" s="4"/>
      <c r="M57" s="4">
        <v>6928.41</v>
      </c>
      <c r="N57" s="4"/>
      <c r="O57" s="4">
        <v>3878.19</v>
      </c>
      <c r="U57" s="5"/>
    </row>
    <row r="58" spans="1:23" s="48" customFormat="1" ht="23.1" customHeight="1">
      <c r="A58" s="48" t="s">
        <v>120</v>
      </c>
      <c r="G58" s="56"/>
      <c r="I58" s="4">
        <v>-706780.36</v>
      </c>
      <c r="J58" s="4"/>
      <c r="K58" s="4">
        <v>-846208</v>
      </c>
      <c r="L58" s="4"/>
      <c r="M58" s="4">
        <v>0</v>
      </c>
      <c r="N58" s="4"/>
      <c r="O58" s="4">
        <v>-275898</v>
      </c>
      <c r="U58" s="5"/>
    </row>
    <row r="59" spans="1:23" s="48" customFormat="1" ht="23.1" customHeight="1">
      <c r="A59" s="48" t="s">
        <v>121</v>
      </c>
      <c r="G59" s="56">
        <v>7</v>
      </c>
      <c r="I59" s="4">
        <v>-1377519.2</v>
      </c>
      <c r="J59" s="4"/>
      <c r="K59" s="4">
        <v>0</v>
      </c>
      <c r="L59" s="4"/>
      <c r="M59" s="4">
        <v>-1377519.2</v>
      </c>
      <c r="N59" s="4"/>
      <c r="O59" s="4">
        <v>0</v>
      </c>
      <c r="U59" s="5"/>
    </row>
    <row r="60" spans="1:23" s="48" customFormat="1" ht="23.1" customHeight="1">
      <c r="A60" s="48" t="s">
        <v>122</v>
      </c>
      <c r="G60" s="56">
        <v>10</v>
      </c>
      <c r="I60" s="4">
        <v>-9464204.1099999994</v>
      </c>
      <c r="J60" s="4"/>
      <c r="K60" s="4">
        <v>-6986998.8400000008</v>
      </c>
      <c r="L60" s="4"/>
      <c r="M60" s="4">
        <v>-9282704.1099999994</v>
      </c>
      <c r="N60" s="4"/>
      <c r="O60" s="4">
        <v>-6947704.8900000006</v>
      </c>
      <c r="U60" s="5"/>
    </row>
    <row r="61" spans="1:23" s="48" customFormat="1" ht="23.1" customHeight="1">
      <c r="A61" s="48" t="s">
        <v>123</v>
      </c>
      <c r="I61" s="4">
        <v>2009355.29</v>
      </c>
      <c r="J61" s="4"/>
      <c r="K61" s="4">
        <v>28747.66</v>
      </c>
      <c r="L61" s="4"/>
      <c r="M61" s="4">
        <v>2009355.29</v>
      </c>
      <c r="N61" s="4"/>
      <c r="O61" s="4">
        <v>28747.66</v>
      </c>
      <c r="U61" s="5"/>
    </row>
    <row r="62" spans="1:23" s="48" customFormat="1" ht="23.1" customHeight="1">
      <c r="A62" s="47" t="s">
        <v>124</v>
      </c>
      <c r="I62" s="28">
        <f>SUM(I56:I61)</f>
        <v>-9532216.2899999991</v>
      </c>
      <c r="J62" s="4"/>
      <c r="K62" s="28">
        <f>SUM(K56:K61)</f>
        <v>-7791207.5200000005</v>
      </c>
      <c r="L62" s="4"/>
      <c r="M62" s="28">
        <f>SUM(M56:M61)</f>
        <v>-8643939.6099999994</v>
      </c>
      <c r="N62" s="4"/>
      <c r="O62" s="28">
        <f>SUM(O56:O61)</f>
        <v>-7181603.5700000003</v>
      </c>
      <c r="U62" s="59"/>
    </row>
    <row r="63" spans="1:23" s="48" customFormat="1" ht="9.75" customHeight="1">
      <c r="I63" s="4"/>
      <c r="J63" s="4"/>
      <c r="K63" s="4"/>
      <c r="L63" s="4"/>
      <c r="M63" s="4"/>
      <c r="N63" s="4"/>
      <c r="O63" s="4"/>
    </row>
    <row r="64" spans="1:23" s="48" customFormat="1" ht="23.1" customHeight="1">
      <c r="A64" s="47" t="s">
        <v>125</v>
      </c>
      <c r="I64" s="4"/>
      <c r="J64" s="4"/>
      <c r="K64" s="4"/>
      <c r="L64" s="4"/>
      <c r="M64" s="4"/>
      <c r="N64" s="4"/>
      <c r="O64" s="4"/>
      <c r="U64" s="59"/>
    </row>
    <row r="65" spans="1:25" s="48" customFormat="1" ht="23.1" customHeight="1">
      <c r="A65" s="48" t="s">
        <v>126</v>
      </c>
      <c r="G65" s="56">
        <v>14</v>
      </c>
      <c r="I65" s="4">
        <v>-93000000</v>
      </c>
      <c r="J65" s="4"/>
      <c r="K65" s="4">
        <v>0</v>
      </c>
      <c r="L65" s="4"/>
      <c r="M65" s="4">
        <v>-93000000</v>
      </c>
      <c r="N65" s="4"/>
      <c r="O65" s="4">
        <v>0</v>
      </c>
      <c r="S65" s="59"/>
    </row>
    <row r="66" spans="1:25" s="48" customFormat="1" ht="23.1" customHeight="1">
      <c r="A66" s="48" t="s">
        <v>127</v>
      </c>
      <c r="G66" s="56">
        <v>16</v>
      </c>
      <c r="I66" s="4">
        <v>-15366700</v>
      </c>
      <c r="J66" s="4"/>
      <c r="K66" s="4">
        <v>-15366700</v>
      </c>
      <c r="L66" s="4"/>
      <c r="M66" s="4">
        <v>0</v>
      </c>
      <c r="N66" s="4"/>
      <c r="O66" s="4">
        <v>0</v>
      </c>
    </row>
    <row r="67" spans="1:25" s="48" customFormat="1" ht="23.1" customHeight="1">
      <c r="A67" s="48" t="s">
        <v>128</v>
      </c>
      <c r="G67" s="56">
        <v>5.2</v>
      </c>
      <c r="I67" s="4">
        <v>90000000</v>
      </c>
      <c r="J67" s="4"/>
      <c r="K67" s="4">
        <v>40000000</v>
      </c>
      <c r="L67" s="4"/>
      <c r="M67" s="4">
        <v>90000000</v>
      </c>
      <c r="N67" s="4"/>
      <c r="O67" s="4">
        <v>0</v>
      </c>
    </row>
    <row r="68" spans="1:25" s="48" customFormat="1" ht="23.1" customHeight="1">
      <c r="A68" s="48" t="s">
        <v>129</v>
      </c>
      <c r="G68" s="56">
        <v>5.2</v>
      </c>
      <c r="I68" s="4">
        <v>-35000000</v>
      </c>
      <c r="J68" s="4"/>
      <c r="K68" s="4">
        <v>0</v>
      </c>
      <c r="L68" s="4"/>
      <c r="M68" s="4">
        <v>-25000000</v>
      </c>
      <c r="N68" s="4"/>
      <c r="O68" s="4">
        <v>0</v>
      </c>
    </row>
    <row r="69" spans="1:25" s="48" customFormat="1" ht="23.1" customHeight="1">
      <c r="A69" s="48" t="s">
        <v>130</v>
      </c>
      <c r="G69" s="56">
        <v>11.2</v>
      </c>
      <c r="I69" s="4">
        <v>-223759.39</v>
      </c>
      <c r="J69" s="4"/>
      <c r="K69" s="4">
        <v>-236000</v>
      </c>
      <c r="L69" s="4"/>
      <c r="M69" s="4">
        <v>-131682.89000000001</v>
      </c>
      <c r="N69" s="4"/>
      <c r="O69" s="4">
        <v>-143000</v>
      </c>
    </row>
    <row r="70" spans="1:25" s="48" customFormat="1" ht="23.1" customHeight="1">
      <c r="A70" s="47" t="s">
        <v>131</v>
      </c>
      <c r="I70" s="28">
        <f>SUM(I65:I69)</f>
        <v>-53590459.390000001</v>
      </c>
      <c r="J70" s="4"/>
      <c r="K70" s="28">
        <f>SUM(K65:K69)</f>
        <v>24397300</v>
      </c>
      <c r="L70" s="4"/>
      <c r="M70" s="28">
        <f>SUM(M65:M69)</f>
        <v>-28131682.890000001</v>
      </c>
      <c r="N70" s="4"/>
      <c r="O70" s="28">
        <f>SUM(O65:O69)</f>
        <v>-143000</v>
      </c>
    </row>
    <row r="71" spans="1:25" s="48" customFormat="1" ht="10.5" customHeight="1">
      <c r="D71" s="47"/>
      <c r="I71" s="4"/>
      <c r="J71" s="4"/>
      <c r="K71" s="4"/>
      <c r="L71" s="4"/>
      <c r="M71" s="4"/>
      <c r="N71" s="4"/>
      <c r="O71" s="4"/>
    </row>
    <row r="72" spans="1:25" s="48" customFormat="1" ht="23.1" customHeight="1">
      <c r="A72" s="47" t="s">
        <v>132</v>
      </c>
      <c r="I72" s="4">
        <f>SUM(I36,I62,I70)</f>
        <v>35560150.899999991</v>
      </c>
      <c r="J72" s="4"/>
      <c r="K72" s="4">
        <f>SUM(K36,K62,K70)</f>
        <v>8266516.672820203</v>
      </c>
      <c r="L72" s="4"/>
      <c r="M72" s="4">
        <f>SUM(M36,M62,M70)</f>
        <v>39463516.349999964</v>
      </c>
      <c r="N72" s="4"/>
      <c r="O72" s="4">
        <f>SUM(O36,O62,O70)</f>
        <v>1224776.3699999955</v>
      </c>
    </row>
    <row r="73" spans="1:25" s="48" customFormat="1" ht="23.1" customHeight="1">
      <c r="A73" s="47" t="s">
        <v>161</v>
      </c>
      <c r="G73" s="56">
        <v>6</v>
      </c>
      <c r="I73" s="32">
        <v>65981277.299999997</v>
      </c>
      <c r="J73" s="4"/>
      <c r="K73" s="4">
        <v>55822451.069999993</v>
      </c>
      <c r="L73" s="4"/>
      <c r="M73" s="4">
        <v>23090832.460000001</v>
      </c>
      <c r="N73" s="4"/>
      <c r="O73" s="4">
        <v>20073417.41</v>
      </c>
    </row>
    <row r="74" spans="1:25" s="48" customFormat="1" ht="23.1" customHeight="1" thickBot="1">
      <c r="A74" s="47" t="s">
        <v>162</v>
      </c>
      <c r="G74" s="56">
        <v>6</v>
      </c>
      <c r="I74" s="33">
        <f>SUM(I72:I73)</f>
        <v>101541428.19999999</v>
      </c>
      <c r="J74" s="4"/>
      <c r="K74" s="33">
        <f>SUM(K72:K73)</f>
        <v>64088967.742820196</v>
      </c>
      <c r="L74" s="4"/>
      <c r="M74" s="33">
        <f>SUM(M72:M73)</f>
        <v>62554348.809999965</v>
      </c>
      <c r="N74" s="4"/>
      <c r="O74" s="33">
        <f>SUM(O72:O73)</f>
        <v>21298193.779999994</v>
      </c>
      <c r="Q74" s="57"/>
      <c r="S74" s="57"/>
      <c r="T74" s="57"/>
      <c r="U74" s="59"/>
      <c r="V74" s="57"/>
      <c r="W74" s="57"/>
      <c r="X74" s="57"/>
      <c r="Y74" s="57"/>
    </row>
    <row r="75" spans="1:25" s="48" customFormat="1" ht="23.1" customHeight="1" thickTop="1">
      <c r="G75" s="56"/>
      <c r="I75" s="5"/>
      <c r="J75" s="5"/>
      <c r="K75" s="5"/>
      <c r="L75" s="5"/>
      <c r="M75" s="5"/>
      <c r="N75" s="5"/>
      <c r="O75" s="5"/>
      <c r="S75" s="59"/>
      <c r="U75" s="59"/>
    </row>
    <row r="76" spans="1:25" s="48" customFormat="1" ht="23.1" customHeight="1">
      <c r="A76" s="62" t="s">
        <v>133</v>
      </c>
      <c r="I76" s="5"/>
      <c r="J76" s="5"/>
      <c r="K76" s="5"/>
      <c r="M76" s="5"/>
      <c r="N76" s="5"/>
      <c r="O76" s="5"/>
    </row>
    <row r="77" spans="1:25" s="48" customFormat="1" ht="23.1" customHeight="1">
      <c r="A77" s="48" t="s">
        <v>134</v>
      </c>
      <c r="I77" s="5"/>
      <c r="J77" s="5"/>
      <c r="L77" s="5"/>
      <c r="M77" s="5"/>
      <c r="N77" s="5"/>
      <c r="O77" s="5"/>
    </row>
    <row r="78" spans="1:25" s="48" customFormat="1" ht="23.1" customHeight="1">
      <c r="C78" s="71" t="s">
        <v>135</v>
      </c>
      <c r="G78" s="56"/>
      <c r="I78" s="39">
        <v>0</v>
      </c>
      <c r="K78" s="3">
        <v>1086003.23</v>
      </c>
      <c r="L78" s="2"/>
      <c r="M78" s="2">
        <v>0</v>
      </c>
      <c r="N78" s="2"/>
      <c r="O78" s="2">
        <v>294725.03000000003</v>
      </c>
    </row>
    <row r="79" spans="1:25" ht="23.1" customHeight="1">
      <c r="B79" s="72" t="s">
        <v>6</v>
      </c>
      <c r="C79" s="71" t="s">
        <v>136</v>
      </c>
      <c r="G79" s="56" t="s">
        <v>158</v>
      </c>
      <c r="I79" s="39">
        <v>1977512.4000000001</v>
      </c>
      <c r="J79" s="48"/>
      <c r="K79" s="3">
        <v>563340.16</v>
      </c>
      <c r="L79" s="2"/>
      <c r="M79" s="2">
        <v>1977512.4000000001</v>
      </c>
      <c r="N79" s="2"/>
      <c r="O79" s="2">
        <v>85515.16</v>
      </c>
    </row>
    <row r="80" spans="1:25" s="48" customFormat="1" ht="5.25" customHeight="1">
      <c r="I80" s="73"/>
      <c r="J80" s="73"/>
      <c r="K80" s="73"/>
      <c r="L80" s="73"/>
      <c r="M80" s="73"/>
      <c r="N80" s="73"/>
      <c r="O80" s="73"/>
    </row>
    <row r="81" spans="1:15" s="48" customFormat="1" ht="23.1" customHeight="1">
      <c r="A81" s="60" t="s">
        <v>137</v>
      </c>
    </row>
    <row r="82" spans="1:15" s="48" customFormat="1" ht="23.1" customHeight="1">
      <c r="B82" s="48" t="s">
        <v>138</v>
      </c>
      <c r="I82" s="11"/>
      <c r="J82" s="12"/>
    </row>
    <row r="83" spans="1:15" s="48" customFormat="1" ht="23.1" customHeight="1">
      <c r="C83" s="74" t="s">
        <v>139</v>
      </c>
      <c r="I83" s="11">
        <v>836</v>
      </c>
      <c r="J83" s="12"/>
      <c r="K83" s="13">
        <v>833</v>
      </c>
      <c r="L83" s="12"/>
      <c r="M83" s="11">
        <v>601</v>
      </c>
      <c r="N83" s="12"/>
      <c r="O83" s="11">
        <v>601</v>
      </c>
    </row>
    <row r="84" spans="1:15" s="48" customFormat="1" ht="23.1" customHeight="1">
      <c r="C84" s="74" t="s">
        <v>140</v>
      </c>
      <c r="I84" s="45">
        <v>3.4</v>
      </c>
      <c r="J84" s="12"/>
      <c r="K84" s="45">
        <v>3.4</v>
      </c>
      <c r="L84" s="12"/>
      <c r="M84" s="45">
        <v>3.4</v>
      </c>
      <c r="N84" s="12"/>
      <c r="O84" s="45">
        <v>3.4</v>
      </c>
    </row>
    <row r="85" spans="1:15" s="48" customFormat="1" ht="23.1" customHeight="1">
      <c r="B85" s="74"/>
      <c r="D85" s="48" t="s">
        <v>141</v>
      </c>
      <c r="I85" s="45"/>
      <c r="J85" s="46"/>
      <c r="K85" s="45"/>
      <c r="L85" s="46"/>
      <c r="M85" s="45"/>
      <c r="N85" s="46"/>
      <c r="O85" s="45"/>
    </row>
    <row r="86" spans="1:15" s="48" customFormat="1" ht="23.1" customHeight="1">
      <c r="B86" s="48" t="s">
        <v>6</v>
      </c>
      <c r="I86" s="75"/>
      <c r="J86" s="34"/>
      <c r="K86" s="35"/>
      <c r="L86" s="34"/>
      <c r="M86" s="75"/>
      <c r="N86" s="34"/>
      <c r="O86" s="35"/>
    </row>
    <row r="87" spans="1:15" s="48" customFormat="1" ht="23.1" customHeight="1">
      <c r="A87" s="48" t="s">
        <v>147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</row>
    <row r="88" spans="1:15" s="48" customFormat="1" ht="23.1" customHeight="1"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</row>
    <row r="89" spans="1:15" s="48" customFormat="1" ht="23.1" customHeight="1"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</row>
    <row r="90" spans="1:15" s="48" customFormat="1" ht="23.1" customHeight="1"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</row>
    <row r="91" spans="1:15" s="48" customFormat="1" ht="23.1" customHeight="1"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</row>
    <row r="92" spans="1:15" s="48" customFormat="1" ht="23.1" customHeight="1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</row>
    <row r="93" spans="1:15" s="48" customFormat="1" ht="23.1" customHeight="1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</row>
    <row r="94" spans="1:15" s="48" customFormat="1" ht="25.35" customHeight="1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</row>
    <row r="95" spans="1:15" s="48" customFormat="1" ht="23.1" customHeight="1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</row>
    <row r="96" spans="1:15" s="48" customFormat="1" ht="23.1" customHeight="1">
      <c r="A96" s="65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19" t="s">
        <v>171</v>
      </c>
    </row>
    <row r="97" spans="1:15" ht="21.75" customHeight="1">
      <c r="A97" s="48"/>
      <c r="O97" s="1"/>
    </row>
    <row r="98" spans="1:15" ht="21.75" customHeight="1">
      <c r="A98" s="48"/>
      <c r="O98" s="1"/>
    </row>
  </sheetData>
  <mergeCells count="3">
    <mergeCell ref="A50:O50"/>
    <mergeCell ref="A48:O48"/>
    <mergeCell ref="A49:O49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rowBreaks count="1" manualBreakCount="1">
    <brk id="47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cd1275deb962f4f99cc312fc18c4bbdf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57dacf0095acac73eb2eb327da9fde0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58DB9-B0D3-4003-8100-64EE6E456B76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6a9756da-291a-4382-b250-e3dd5c3f4565"/>
    <ds:schemaRef ds:uri="http://purl.org/dc/elements/1.1/"/>
    <ds:schemaRef ds:uri="74144969-34de-4132-886c-ed4ede77c995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3515F6-30EC-4130-BBB8-844CC6F10D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 3 เดือน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'งบกำไรขาดทุน 3 เดือน'!Print_Area</vt:lpstr>
      <vt:lpstr>งบเปลี่ยนแปลง!Print_Area</vt:lpstr>
      <vt:lpstr>งบเปลี่ยนแปลงงบรวม!Print_Area</vt:lpstr>
      <vt:lpstr>งบแสดงฐานะการเงิน!Print_Area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2023-05-12T09:58:06Z</cp:lastPrinted>
  <dcterms:created xsi:type="dcterms:W3CDTF">2007-05-02T13:19:22Z</dcterms:created>
  <dcterms:modified xsi:type="dcterms:W3CDTF">2023-05-12T10:22:07Z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